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CE5ACC0E-519B-40AB-BB7C-2A93FEF5628F}" xr6:coauthVersionLast="47" xr6:coauthVersionMax="47" xr10:uidLastSave="{00000000-0000-0000-0000-000000000000}"/>
  <bookViews>
    <workbookView xWindow="-120" yWindow="-120" windowWidth="29040" windowHeight="15720" tabRatio="966" activeTab="3" xr2:uid="{00000000-000D-0000-FFFF-FFFF00000000}"/>
  </bookViews>
  <sheets>
    <sheet name="Title " sheetId="102" r:id="rId1"/>
    <sheet name="BPS" sheetId="3" r:id="rId2"/>
    <sheet name="Shc-1" sheetId="202" r:id="rId3"/>
    <sheet name="Sch-2(1 of 2)" sheetId="5" r:id="rId4"/>
    <sheet name="Sch-2(2 of 2)" sheetId="6" r:id="rId5"/>
    <sheet name="Sch-2A" sheetId="9" r:id="rId6"/>
    <sheet name="Sch-2B" sheetId="7" r:id="rId7"/>
    <sheet name="Sch-3A(i)-Stn-Sup" sheetId="87" r:id="rId8"/>
    <sheet name="Sch-3A(ii)-Stn-Ere" sheetId="168" r:id="rId9"/>
    <sheet name="Sch-3A(iii)-Stn Civil" sheetId="341" r:id="rId10"/>
    <sheet name="Sch-5-COMM" sheetId="24" r:id="rId11"/>
    <sheet name="Sch-6-TECH " sheetId="103" r:id="rId12"/>
    <sheet name="Sch-7" sheetId="22" r:id="rId13"/>
    <sheet name="Sch-8" sheetId="104" r:id="rId14"/>
    <sheet name="Sch-9(1 of 6)" sheetId="263" r:id="rId15"/>
    <sheet name="Sch-9(2 of 6)" sheetId="264" r:id="rId16"/>
    <sheet name="Sch-9(3 of 6)" sheetId="265" r:id="rId17"/>
    <sheet name="Sch-9(4 of 6)" sheetId="266" r:id="rId18"/>
    <sheet name="Sch-9(5 of 6)" sheetId="267" r:id="rId19"/>
    <sheet name="Sch-10 (1 of 4)" sheetId="190" r:id="rId20"/>
    <sheet name="Sch-10(2 of 4)" sheetId="33" r:id="rId21"/>
    <sheet name="Sch-10(3 of 4)" sheetId="34" r:id="rId22"/>
    <sheet name="Sch-11A " sheetId="98" r:id="rId23"/>
    <sheet name="Sch-11B " sheetId="99" r:id="rId24"/>
    <sheet name="Sch-12" sheetId="36" r:id="rId25"/>
    <sheet name="Sch-13 " sheetId="107" r:id="rId26"/>
    <sheet name="Sch-14" sheetId="177" r:id="rId27"/>
    <sheet name="Sch-15" sheetId="28" r:id="rId28"/>
    <sheet name="Sch-16" sheetId="42" r:id="rId29"/>
    <sheet name="Sch-17" sheetId="41" r:id="rId30"/>
    <sheet name="Sch-18" sheetId="40" r:id="rId31"/>
    <sheet name="Sch-19" sheetId="269" r:id="rId32"/>
    <sheet name="Sch-20A" sheetId="194" r:id="rId33"/>
    <sheet name="Sch-20B" sheetId="337" r:id="rId34"/>
    <sheet name="Sch-21" sheetId="184" r:id="rId35"/>
    <sheet name="Sch-22" sheetId="43" r:id="rId36"/>
    <sheet name="DRS1" sheetId="289" r:id="rId37"/>
    <sheet name="DRS1A" sheetId="290" r:id="rId38"/>
    <sheet name="DRS2" sheetId="291" r:id="rId39"/>
    <sheet name="DRS-2A" sheetId="292" r:id="rId40"/>
    <sheet name="DRS-2B" sheetId="333" r:id="rId41"/>
    <sheet name="DRS-3" sheetId="293" r:id="rId42"/>
    <sheet name="DRS-4" sheetId="294" r:id="rId43"/>
    <sheet name="DRS-5" sheetId="295" r:id="rId44"/>
    <sheet name="DRS-6" sheetId="296" r:id="rId45"/>
    <sheet name="DRS-7(1)" sheetId="297" r:id="rId46"/>
    <sheet name="DRS-7" sheetId="298" r:id="rId47"/>
    <sheet name="DRS 8" sheetId="299" r:id="rId48"/>
    <sheet name="DRS 9" sheetId="300" r:id="rId49"/>
    <sheet name="DRS-9(1)" sheetId="301" r:id="rId50"/>
    <sheet name="DRS-10" sheetId="302" r:id="rId51"/>
    <sheet name="DRS-11" sheetId="303" r:id="rId52"/>
    <sheet name="DRS-12" sheetId="304" r:id="rId53"/>
    <sheet name="DRS-13" sheetId="305" r:id="rId54"/>
    <sheet name="DRS-14" sheetId="306" r:id="rId55"/>
    <sheet name="DRS-15" sheetId="307" r:id="rId56"/>
    <sheet name="DRS-16" sheetId="308" r:id="rId57"/>
    <sheet name="DRS-17" sheetId="309" r:id="rId58"/>
    <sheet name="DRS-18(a)" sheetId="310" r:id="rId59"/>
    <sheet name="DRS-18(b)" sheetId="311" r:id="rId60"/>
    <sheet name="DRS18(c)" sheetId="312" r:id="rId61"/>
    <sheet name="DRS-19" sheetId="313" r:id="rId62"/>
    <sheet name="DRS-20" sheetId="314" r:id="rId63"/>
    <sheet name="DRS20(b)" sheetId="315" r:id="rId64"/>
    <sheet name="DRS-21" sheetId="316" r:id="rId65"/>
    <sheet name="DRS22" sheetId="317" r:id="rId66"/>
    <sheet name="DRS23" sheetId="318" r:id="rId67"/>
    <sheet name="DRS-24" sheetId="319" r:id="rId68"/>
    <sheet name="DRS-25" sheetId="320" r:id="rId69"/>
    <sheet name="DRS-26" sheetId="321" r:id="rId70"/>
    <sheet name="DRS27(1)" sheetId="322" r:id="rId71"/>
    <sheet name="DRS27(2)" sheetId="323" r:id="rId72"/>
    <sheet name="DRS27(3)" sheetId="324" r:id="rId73"/>
    <sheet name="DRS28" sheetId="325" r:id="rId74"/>
    <sheet name="DRS29" sheetId="326" r:id="rId75"/>
    <sheet name="DRS29(1)" sheetId="327" r:id="rId76"/>
    <sheet name="DRS30" sheetId="328" r:id="rId77"/>
    <sheet name="DRS-31" sheetId="329" r:id="rId78"/>
    <sheet name="DRS32" sheetId="330" r:id="rId79"/>
    <sheet name="DRS33" sheetId="331" r:id="rId80"/>
    <sheet name="DRS 34" sheetId="332" r:id="rId81"/>
  </sheets>
  <externalReferences>
    <externalReference r:id="rId82"/>
    <externalReference r:id="rId83"/>
    <externalReference r:id="rId84"/>
  </externalReferences>
  <definedNames>
    <definedName name="_xlnm._FilterDatabase" localSheetId="8" hidden="1">'Sch-3A(ii)-Stn-Ere'!#REF!</definedName>
    <definedName name="_xlnm._FilterDatabase" localSheetId="9" hidden="1">'Sch-3A(iii)-Stn Civil'!#REF!</definedName>
    <definedName name="_xlnm.Print_Area" localSheetId="1">BPS!$A$1:$E$87</definedName>
    <definedName name="_xlnm.Print_Area" localSheetId="48">'DRS 9'!$A$1:$E$43</definedName>
    <definedName name="_xlnm.Print_Area" localSheetId="53">'DRS-13'!$A$1:$F$205</definedName>
    <definedName name="_xlnm.Print_Area" localSheetId="56">'DRS-16'!$A$1:$D$169</definedName>
    <definedName name="_xlnm.Print_Area" localSheetId="58">'DRS-18(a)'!$A$1:$D$262</definedName>
    <definedName name="_xlnm.Print_Area" localSheetId="59">'DRS-18(b)'!$A$1:$D$261</definedName>
    <definedName name="_xlnm.Print_Area" localSheetId="64">'DRS-21'!$A$1:$D$136</definedName>
    <definedName name="_xlnm.Print_Area" localSheetId="65">'DRS22'!$A$1:$D$180</definedName>
    <definedName name="_xlnm.Print_Area" localSheetId="66">'DRS23'!$A$1:$E$119</definedName>
    <definedName name="_xlnm.Print_Area" localSheetId="68">'DRS-25'!$A$1:$H$50</definedName>
    <definedName name="_xlnm.Print_Area" localSheetId="69">'DRS-26'!$A$1:$D$32</definedName>
    <definedName name="_xlnm.Print_Area" localSheetId="70">'DRS27(1)'!$A$1:$F$43</definedName>
    <definedName name="_xlnm.Print_Area" localSheetId="71">'DRS27(2)'!$A$1:$F$40</definedName>
    <definedName name="_xlnm.Print_Area" localSheetId="72">'DRS27(3)'!$A$1:$F$43</definedName>
    <definedName name="_xlnm.Print_Area" localSheetId="73">'DRS28'!$A$1:$F$77</definedName>
    <definedName name="_xlnm.Print_Area" localSheetId="75">'DRS29(1)'!$A$1:$F$87</definedName>
    <definedName name="_xlnm.Print_Area" localSheetId="41">'DRS-3'!$A$1:$D$194</definedName>
    <definedName name="_xlnm.Print_Area" localSheetId="76">'DRS30'!$A$1:$E$52</definedName>
    <definedName name="_xlnm.Print_Area" localSheetId="19">'Sch-10 (1 of 4)'!$A$1:$F$43</definedName>
    <definedName name="_xlnm.Print_Area" localSheetId="20">'Sch-10(2 of 4)'!$A$1:$G$48</definedName>
    <definedName name="_xlnm.Print_Area" localSheetId="22">'Sch-11A '!$A$1:$D$53</definedName>
    <definedName name="_xlnm.Print_Area" localSheetId="23">'Sch-11B '!$A$1:$D$38</definedName>
    <definedName name="_xlnm.Print_Area" localSheetId="25">'Sch-13 '!$A$1:$E$47</definedName>
    <definedName name="_xlnm.Print_Area" localSheetId="26">'Sch-14'!$A$1:$I$28</definedName>
    <definedName name="_xlnm.Print_Area" localSheetId="27">'Sch-15'!$A$1:$F$73</definedName>
    <definedName name="_xlnm.Print_Area" localSheetId="28">'Sch-16'!$A$1:$I$34</definedName>
    <definedName name="_xlnm.Print_Area" localSheetId="29">'Sch-17'!$A$1:$G$56</definedName>
    <definedName name="_xlnm.Print_Area" localSheetId="30">'Sch-18'!$A$1:$G$42</definedName>
    <definedName name="_xlnm.Print_Area" localSheetId="4">'Sch-2(2 of 2)'!$A$1:$F$48</definedName>
    <definedName name="_xlnm.Print_Area" localSheetId="34">'Sch-21'!$A$1:$D$17</definedName>
    <definedName name="_xlnm.Print_Area" localSheetId="6">'Sch-2B'!$A$1:$H$33</definedName>
    <definedName name="_xlnm.Print_Area" localSheetId="7">'Sch-3A(i)-Stn-Sup'!$A$1:$H$193</definedName>
    <definedName name="_xlnm.Print_Area" localSheetId="8">'Sch-3A(ii)-Stn-Ere'!$A$1:$F$188</definedName>
    <definedName name="_xlnm.Print_Area" localSheetId="9">'Sch-3A(iii)-Stn Civil'!$A$1:$J$101</definedName>
    <definedName name="_xlnm.Print_Area" localSheetId="10">'Sch-5-COMM'!$A$1:$E$68</definedName>
    <definedName name="_xlnm.Print_Area" localSheetId="12">'Sch-7'!$A$1:$E$39</definedName>
    <definedName name="_xlnm.Print_Area" localSheetId="13">'Sch-8'!$A$1:$D$44</definedName>
    <definedName name="_xlnm.Print_Area" localSheetId="2">'Shc-1'!$A$1:$E$26</definedName>
    <definedName name="_xlnm.Print_Area" localSheetId="0">'Title '!$A$1:$N$8</definedName>
    <definedName name="_xlnm.Print_Titles" localSheetId="7">'Sch-3A(i)-Stn-Sup'!$15:$16</definedName>
    <definedName name="_xlnm.Print_Titles" localSheetId="8">'Sch-3A(ii)-Stn-Ere'!$15:$17</definedName>
    <definedName name="_xlnm.Print_Titles" localSheetId="9">'Sch-3A(iii)-Stn Civil'!$15:$93</definedName>
    <definedName name="uom" localSheetId="47">#REF!</definedName>
    <definedName name="uom" localSheetId="48">#REF!</definedName>
    <definedName name="uom" localSheetId="50">#REF!</definedName>
    <definedName name="uom" localSheetId="51">#REF!</definedName>
    <definedName name="uom" localSheetId="52">#REF!</definedName>
    <definedName name="uom" localSheetId="53">#REF!</definedName>
    <definedName name="uom" localSheetId="54">#REF!</definedName>
    <definedName name="uom" localSheetId="55">#REF!</definedName>
    <definedName name="uom" localSheetId="56">#REF!</definedName>
    <definedName name="uom" localSheetId="57">#REF!</definedName>
    <definedName name="uom" localSheetId="58">#REF!</definedName>
    <definedName name="uom" localSheetId="59">#REF!</definedName>
    <definedName name="uom" localSheetId="61">#REF!</definedName>
    <definedName name="uom" localSheetId="62">#REF!</definedName>
    <definedName name="uom" localSheetId="64">#REF!</definedName>
    <definedName name="uom" localSheetId="65">#REF!</definedName>
    <definedName name="uom" localSheetId="66">#REF!</definedName>
    <definedName name="uom" localSheetId="67">#REF!</definedName>
    <definedName name="uom" localSheetId="68">#REF!</definedName>
    <definedName name="uom" localSheetId="69">#REF!</definedName>
    <definedName name="uom" localSheetId="70">#REF!</definedName>
    <definedName name="uom" localSheetId="71">#REF!</definedName>
    <definedName name="uom" localSheetId="72">#REF!</definedName>
    <definedName name="uom" localSheetId="73">#REF!</definedName>
    <definedName name="uom" localSheetId="75">#REF!</definedName>
    <definedName name="uom" localSheetId="39">#REF!</definedName>
    <definedName name="uom" localSheetId="41">#REF!</definedName>
    <definedName name="uom" localSheetId="76">#REF!</definedName>
    <definedName name="uom" localSheetId="77">#REF!</definedName>
    <definedName name="uom" localSheetId="42">#REF!</definedName>
    <definedName name="uom" localSheetId="43">#REF!</definedName>
    <definedName name="uom" localSheetId="44">#REF!</definedName>
    <definedName name="uom" localSheetId="46">#REF!</definedName>
    <definedName name="uom" localSheetId="19">#REF!</definedName>
    <definedName name="uom" localSheetId="26">#REF!</definedName>
    <definedName name="uom" localSheetId="32">#REF!</definedName>
    <definedName name="uom" localSheetId="33">#REF!</definedName>
    <definedName name="uom" localSheetId="9">#REF!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341" l="1"/>
  <c r="A7" i="341"/>
  <c r="E112" i="168"/>
  <c r="E112" i="87"/>
  <c r="A3" i="333" l="1"/>
  <c r="A6" i="7"/>
  <c r="A6" i="6"/>
  <c r="A8" i="168" l="1"/>
  <c r="A6" i="5"/>
  <c r="A6" i="202"/>
  <c r="A5" i="337" l="1"/>
  <c r="A4" i="337"/>
  <c r="A1" i="332" l="1"/>
  <c r="A1" i="329"/>
  <c r="A1" i="328"/>
  <c r="A1" i="327"/>
  <c r="A1" i="325"/>
  <c r="A1" i="324"/>
  <c r="A1" i="323"/>
  <c r="A1" i="322"/>
  <c r="A1" i="321"/>
  <c r="A1" i="320"/>
  <c r="A1" i="319"/>
  <c r="A1" i="318"/>
  <c r="A1" i="317"/>
  <c r="A1" i="316"/>
  <c r="A1" i="315"/>
  <c r="A1" i="314"/>
  <c r="A1" i="313"/>
  <c r="A1" i="311"/>
  <c r="A1" i="310"/>
  <c r="A1" i="309"/>
  <c r="A1" i="308"/>
  <c r="A1" i="307"/>
  <c r="A1" i="306"/>
  <c r="A1" i="305"/>
  <c r="A1" i="304"/>
  <c r="A1" i="303"/>
  <c r="A59" i="28" l="1"/>
  <c r="A60" i="28" s="1"/>
  <c r="A61" i="28" s="1"/>
  <c r="A62" i="28" s="1"/>
  <c r="A63" i="28" s="1"/>
  <c r="A64" i="28" s="1"/>
  <c r="A65" i="28" s="1"/>
  <c r="A65" i="36"/>
  <c r="A66" i="36" s="1"/>
  <c r="A67" i="36" s="1"/>
  <c r="A68" i="36" s="1"/>
  <c r="A69" i="36" s="1"/>
  <c r="A70" i="36" s="1"/>
  <c r="A71" i="36" s="1"/>
  <c r="A1" i="267"/>
  <c r="A7" i="184" l="1"/>
  <c r="A7" i="9" l="1"/>
  <c r="A8" i="87" l="1"/>
  <c r="A4" i="43"/>
  <c r="A5" i="194"/>
  <c r="A6" i="40"/>
  <c r="A4" i="269" s="1"/>
  <c r="A6" i="41"/>
  <c r="A6" i="42"/>
  <c r="A7" i="28"/>
  <c r="A7" i="177"/>
  <c r="A6" i="107"/>
  <c r="A7" i="36"/>
  <c r="A6" i="99"/>
  <c r="A7" i="98"/>
  <c r="A5" i="34"/>
  <c r="A5" i="33"/>
  <c r="A6" i="190"/>
  <c r="A5" i="104"/>
  <c r="A9" i="263" s="1"/>
  <c r="A9" i="264" s="1"/>
  <c r="A9" i="265" s="1"/>
  <c r="A8" i="266" s="1"/>
  <c r="A5" i="267" s="1"/>
  <c r="A5" i="22"/>
  <c r="A6" i="103"/>
  <c r="A5" i="24"/>
  <c r="A3" i="295" l="1"/>
  <c r="A3" i="297"/>
  <c r="A4" i="326"/>
  <c r="A3" i="318"/>
  <c r="A3" i="310"/>
  <c r="A3" i="302"/>
  <c r="A3" i="294"/>
  <c r="A4" i="290"/>
  <c r="A3" i="311"/>
  <c r="A4" i="325"/>
  <c r="A3" i="317"/>
  <c r="A3" i="309"/>
  <c r="A4" i="301"/>
  <c r="A6" i="293"/>
  <c r="A4" i="327"/>
  <c r="A5" i="324"/>
  <c r="A3" i="316"/>
  <c r="A3" i="308"/>
  <c r="A3" i="300"/>
  <c r="A3" i="292"/>
  <c r="A5" i="330"/>
  <c r="A3" i="314"/>
  <c r="A3" i="298"/>
  <c r="A3" i="303"/>
  <c r="A5" i="331"/>
  <c r="A5" i="323"/>
  <c r="A3" i="315"/>
  <c r="A3" i="307"/>
  <c r="A3" i="299"/>
  <c r="A4" i="291"/>
  <c r="A5" i="322"/>
  <c r="A3" i="306"/>
  <c r="A3" i="329"/>
  <c r="A6" i="321"/>
  <c r="A3" i="313"/>
  <c r="A3" i="305"/>
  <c r="A4" i="289"/>
  <c r="A5" i="328"/>
  <c r="A5" i="320"/>
  <c r="A5" i="312"/>
  <c r="A3" i="304"/>
  <c r="A3" i="296"/>
  <c r="A3" i="319"/>
  <c r="C23" i="3"/>
  <c r="B33" i="3" s="1"/>
  <c r="A5" i="177" l="1"/>
  <c r="A1" i="177"/>
  <c r="A5" i="7" l="1"/>
  <c r="A7" i="202"/>
  <c r="A3" i="3"/>
  <c r="A4" i="194" l="1"/>
  <c r="C19" i="6" l="1"/>
  <c r="A5" i="190" l="1"/>
  <c r="A5" i="184" l="1"/>
  <c r="A7" i="168" l="1"/>
  <c r="A7" i="87" l="1"/>
  <c r="D17" i="9" l="1"/>
  <c r="A3" i="43" l="1"/>
  <c r="A2" i="332" s="1"/>
  <c r="A5" i="41"/>
  <c r="A5" i="40" s="1"/>
  <c r="A5" i="269" s="1"/>
  <c r="A5" i="42"/>
  <c r="A8" i="28"/>
  <c r="A7" i="107"/>
  <c r="A6" i="36"/>
  <c r="A7" i="99"/>
  <c r="A6" i="98"/>
  <c r="A6" i="34"/>
  <c r="A4" i="33"/>
  <c r="A4" i="104"/>
  <c r="A4" i="22"/>
  <c r="A5" i="103"/>
  <c r="A21" i="103"/>
  <c r="A4" i="24"/>
  <c r="A8" i="9"/>
  <c r="A8" i="6"/>
  <c r="A8" i="5"/>
  <c r="A3" i="330" l="1"/>
  <c r="A3" i="322"/>
  <c r="A2" i="314"/>
  <c r="A2" i="306"/>
  <c r="A2" i="298"/>
  <c r="A3" i="290"/>
  <c r="A3" i="323"/>
  <c r="A3" i="291"/>
  <c r="A2" i="329"/>
  <c r="A4" i="321"/>
  <c r="A2" i="313"/>
  <c r="A2" i="305"/>
  <c r="A2" i="297"/>
  <c r="A3" i="289"/>
  <c r="A2" i="294"/>
  <c r="A3" i="328"/>
  <c r="A3" i="320"/>
  <c r="A3" i="312"/>
  <c r="A2" i="304"/>
  <c r="A2" i="296"/>
  <c r="A2" i="326"/>
  <c r="A2" i="302"/>
  <c r="A2" i="315"/>
  <c r="A2" i="307"/>
  <c r="A2" i="327"/>
  <c r="A2" i="319"/>
  <c r="A2" i="311"/>
  <c r="A2" i="303"/>
  <c r="A2" i="295"/>
  <c r="A2" i="318"/>
  <c r="A2" i="310"/>
  <c r="A2" i="316"/>
  <c r="A2" i="300"/>
  <c r="A3" i="331"/>
  <c r="A2" i="325"/>
  <c r="A2" i="317"/>
  <c r="A2" i="309"/>
  <c r="A2" i="301"/>
  <c r="A3" i="293"/>
  <c r="A3" i="324"/>
  <c r="A2" i="308"/>
  <c r="A2" i="292"/>
  <c r="A2" i="333" s="1"/>
  <c r="A2" i="299"/>
  <c r="A7" i="265"/>
  <c r="A6" i="266"/>
  <c r="A7" i="264"/>
  <c r="A7" i="263"/>
  <c r="A2" i="267"/>
  <c r="A22"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<sst xmlns="http://schemas.openxmlformats.org/spreadsheetml/2006/main" count="12580" uniqueCount="7713">
  <si>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</si>
  <si>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</si>
  <si>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</si>
  <si>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</si>
  <si>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</si>
  <si>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</si>
  <si>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</si>
  <si>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</si>
  <si>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</si>
  <si>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</si>
  <si>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</si>
  <si>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</si>
  <si>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</si>
  <si>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</si>
  <si>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</si>
  <si>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</si>
  <si>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</si>
  <si>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</si>
  <si>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</si>
  <si>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</si>
  <si>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</si>
  <si>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</si>
  <si>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</si>
  <si>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</si>
  <si>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</si>
  <si>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</si>
  <si>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</si>
  <si>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</si>
  <si>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</si>
  <si>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</si>
  <si>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</si>
  <si>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</si>
  <si>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</si>
  <si>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</si>
  <si>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</si>
  <si>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</si>
  <si>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</si>
  <si>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</si>
  <si>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</si>
  <si>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</si>
  <si>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</si>
  <si>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</si>
  <si>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</si>
  <si>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</si>
  <si>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</si>
  <si>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</si>
  <si>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</si>
  <si>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</si>
  <si>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</si>
  <si>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</si>
  <si>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</si>
  <si>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</si>
  <si>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</si>
  <si>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</si>
  <si>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</si>
  <si>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</si>
  <si>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</si>
  <si>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</si>
  <si>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</si>
  <si>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</si>
  <si>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</si>
  <si>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</si>
  <si>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</si>
  <si>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</si>
  <si>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</si>
  <si>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</si>
  <si>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</si>
  <si>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</si>
  <si>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</si>
  <si>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</si>
  <si>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</si>
  <si>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</si>
  <si>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</si>
  <si>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</si>
  <si>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</si>
  <si>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</si>
  <si>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</si>
  <si>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</si>
  <si>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</si>
  <si>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</si>
  <si>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</si>
  <si>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</si>
  <si>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</si>
  <si>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</si>
  <si>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</si>
  <si>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</si>
  <si>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</si>
  <si>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</si>
  <si>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</si>
  <si>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</si>
  <si>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</si>
  <si>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</si>
  <si>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</si>
  <si>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</si>
  <si>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</si>
  <si>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</si>
  <si>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</si>
  <si>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</si>
  <si>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</si>
  <si>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</si>
  <si>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</si>
  <si>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</si>
  <si>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</si>
  <si>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</si>
  <si>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</si>
  <si>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</si>
  <si>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</si>
  <si>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</si>
  <si>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</si>
  <si>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</si>
  <si>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</si>
  <si>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</si>
  <si>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</si>
  <si>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</si>
  <si>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</si>
  <si>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</si>
  <si>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</si>
  <si>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</si>
  <si>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</si>
  <si>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</si>
  <si>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</si>
  <si>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</si>
  <si>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</si>
  <si>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</si>
  <si>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</si>
  <si>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</si>
  <si>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</si>
  <si>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</si>
  <si>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</si>
  <si>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</si>
  <si>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</si>
  <si>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</si>
  <si>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</si>
  <si>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</si>
  <si>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</si>
  <si>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</si>
  <si>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</si>
  <si>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</si>
  <si>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</si>
  <si>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</si>
  <si>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</si>
  <si>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</si>
  <si>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</si>
  <si>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</si>
  <si>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</si>
  <si>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</si>
  <si>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</si>
  <si>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</si>
  <si>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</si>
  <si>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</si>
  <si>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</si>
  <si>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</si>
  <si>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</si>
  <si>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</si>
  <si>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</si>
  <si>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</si>
  <si>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</si>
  <si>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</si>
  <si>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</si>
  <si>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</si>
  <si>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</si>
  <si>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</si>
  <si>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</si>
  <si>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</si>
  <si>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</si>
  <si>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</si>
  <si>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</si>
  <si>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</si>
  <si>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</si>
  <si>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</si>
  <si>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</si>
  <si>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</si>
  <si>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</si>
  <si>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</si>
  <si>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</si>
  <si>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</si>
  <si>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</si>
  <si>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</si>
  <si>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</si>
  <si>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</si>
  <si>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</si>
  <si>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</si>
  <si>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</si>
  <si>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</si>
  <si>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</si>
  <si>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</si>
  <si>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</si>
  <si>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</si>
  <si>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</si>
  <si>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</si>
  <si>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</si>
  <si>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</si>
  <si>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</si>
  <si>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</si>
  <si>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</si>
  <si>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</si>
  <si>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</si>
  <si>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</si>
  <si>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</si>
  <si>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</si>
  <si>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</si>
  <si>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</si>
  <si>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</si>
  <si>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</si>
  <si>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</si>
  <si>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</si>
  <si>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</si>
  <si>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</si>
  <si>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</si>
  <si>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</si>
  <si>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</si>
  <si>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</si>
  <si>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</si>
  <si>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</si>
  <si>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</si>
  <si>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</si>
  <si>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</si>
  <si>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</si>
  <si>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</si>
  <si>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</si>
  <si>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</si>
  <si>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</si>
  <si>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</si>
  <si>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</si>
  <si>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</si>
  <si>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</si>
  <si>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</si>
  <si>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</si>
  <si>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</si>
  <si>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</si>
  <si>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</si>
  <si>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</si>
  <si>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</si>
  <si>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</si>
  <si>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</si>
  <si>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</si>
  <si>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</si>
  <si>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</si>
  <si>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</si>
  <si>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</si>
  <si>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</si>
  <si>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</si>
  <si>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</si>
  <si>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</si>
  <si>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</si>
  <si>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</si>
  <si>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</si>
  <si>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</si>
  <si>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</si>
  <si>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</si>
  <si>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</si>
  <si>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</si>
  <si>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</si>
  <si>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</si>
  <si>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</si>
  <si>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</si>
  <si>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</si>
  <si>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</si>
  <si>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</si>
  <si>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</si>
  <si>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</si>
  <si>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</si>
  <si>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</si>
  <si>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</si>
  <si>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</si>
  <si>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</si>
  <si>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</si>
  <si>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</si>
  <si>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</si>
  <si>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</si>
  <si>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</si>
  <si>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</si>
  <si>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</si>
  <si>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</si>
  <si>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</si>
  <si>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</si>
  <si>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</si>
  <si>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</si>
  <si>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</si>
  <si>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</si>
  <si>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</si>
  <si>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</si>
  <si>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</si>
  <si>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</si>
  <si>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</si>
  <si>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</si>
  <si>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</si>
  <si>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</si>
  <si>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</si>
  <si>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</si>
  <si>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</si>
  <si>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</si>
  <si>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</si>
  <si>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</si>
  <si>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</si>
  <si>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</si>
  <si>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</si>
  <si>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</si>
  <si>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</si>
  <si>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</si>
  <si>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</si>
  <si>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</si>
  <si>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</si>
  <si>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</si>
  <si>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</si>
  <si>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</si>
  <si>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</si>
  <si>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</si>
  <si>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</si>
  <si>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</si>
  <si>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</si>
  <si>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</si>
  <si>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</si>
  <si>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</si>
  <si>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</si>
  <si>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</si>
  <si>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</si>
  <si>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</si>
  <si>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</si>
  <si>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</si>
  <si>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</si>
  <si>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</si>
  <si>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</si>
  <si>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</si>
  <si>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</si>
  <si>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</si>
  <si>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</si>
  <si>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</si>
  <si>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</si>
  <si>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</si>
  <si>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</si>
  <si>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</si>
  <si>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</si>
  <si>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</si>
  <si>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</si>
  <si>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</si>
  <si>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</si>
  <si>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</si>
  <si>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</si>
  <si>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</si>
  <si>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</si>
  <si>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</si>
  <si>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</si>
  <si>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</si>
  <si>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</si>
  <si>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</si>
  <si>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</si>
  <si>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</si>
  <si>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</si>
  <si>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</si>
  <si>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</si>
  <si>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</si>
  <si>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</si>
  <si>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</si>
  <si>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</si>
  <si>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</si>
  <si>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</si>
  <si>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</si>
  <si>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</si>
  <si>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</si>
  <si>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</si>
  <si>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</si>
  <si>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</si>
  <si>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</si>
  <si>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</si>
  <si>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</si>
  <si>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</si>
  <si>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</si>
  <si>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</si>
  <si>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</si>
  <si>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</si>
  <si>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</si>
  <si>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</si>
  <si>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</si>
  <si>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</si>
  <si>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</si>
  <si>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</si>
  <si>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</si>
  <si>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</si>
  <si>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</si>
  <si>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</si>
  <si>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</si>
  <si>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</si>
  <si>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</si>
  <si>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</si>
  <si>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</si>
  <si>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</si>
  <si>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</si>
  <si>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</si>
  <si>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</si>
  <si>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Schedule 13</t>
  </si>
  <si>
    <t>Schedule 14</t>
  </si>
  <si>
    <t>Schedule 15</t>
  </si>
  <si>
    <t>List of vendors.</t>
  </si>
  <si>
    <t>Schedule 16</t>
  </si>
  <si>
    <t>Annexure 'A' No deviation certificate</t>
  </si>
  <si>
    <t>Schedule 17</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</si>
  <si>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</si>
  <si>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</si>
  <si>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</si>
  <si>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</si>
  <si>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</si>
  <si>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</si>
  <si>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</si>
  <si>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</si>
  <si>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a.  At 125% full load</t>
  </si>
  <si>
    <t>b.  At 100% full load</t>
  </si>
  <si>
    <t>c.  At 75% full load</t>
  </si>
  <si>
    <t>d.  At 50% full load</t>
  </si>
  <si>
    <t>a.  At unity p.f. in %</t>
  </si>
  <si>
    <t>b.  At 0.8 p.f. (lag) in %</t>
  </si>
  <si>
    <t>Terminal arrangement</t>
  </si>
  <si>
    <t>LV</t>
  </si>
  <si>
    <t>Type and class</t>
  </si>
  <si>
    <t xml:space="preserve">  1.  Regulating winding</t>
  </si>
  <si>
    <t xml:space="preserve">  2.  HV winding</t>
  </si>
  <si>
    <t xml:space="preserve">  4.  LV winding</t>
  </si>
  <si>
    <t>HV winding</t>
  </si>
  <si>
    <t>LV winding</t>
  </si>
  <si>
    <t>ii.  Type of Radial coil support :</t>
  </si>
  <si>
    <t>Details of painting at works and site</t>
  </si>
  <si>
    <t>a.  Make &amp; Type</t>
  </si>
  <si>
    <t>Cooling system</t>
  </si>
  <si>
    <t>a.  Make</t>
  </si>
  <si>
    <t>b.  Type</t>
  </si>
  <si>
    <t>Type and size of Gas operated relay and whether supervisory alarm and trip contacts provided and their size and Nos.</t>
  </si>
  <si>
    <t>Ratio and Type of CT used for winding temperature</t>
  </si>
  <si>
    <t>a.  Ratio</t>
  </si>
  <si>
    <t>OLTC</t>
  </si>
  <si>
    <t>Lifting jacks</t>
  </si>
  <si>
    <t>Characteristics of Insulating oil to be used</t>
  </si>
  <si>
    <t>Manufacturer's Name</t>
  </si>
  <si>
    <t>Applicable Standards</t>
  </si>
  <si>
    <t>Rated Current</t>
  </si>
  <si>
    <t>Total Creepage distance (mm)</t>
  </si>
  <si>
    <t>DRS - 4</t>
  </si>
  <si>
    <t>PARTICULARS</t>
  </si>
  <si>
    <t>Name of the manufacturer</t>
  </si>
  <si>
    <t>KV</t>
  </si>
  <si>
    <t>Ohm</t>
  </si>
  <si>
    <t>mm</t>
  </si>
  <si>
    <t>KV (rms)</t>
  </si>
  <si>
    <t>kg</t>
  </si>
  <si>
    <t>Amps</t>
  </si>
  <si>
    <t>DRS - 5</t>
  </si>
  <si>
    <t>DRS - 6</t>
  </si>
  <si>
    <t>DRS - 7</t>
  </si>
  <si>
    <t>V</t>
  </si>
  <si>
    <t>Particulars</t>
  </si>
  <si>
    <t>c)</t>
  </si>
  <si>
    <t>d)</t>
  </si>
  <si>
    <t>e)</t>
  </si>
  <si>
    <t>f)</t>
  </si>
  <si>
    <t>g)</t>
  </si>
  <si>
    <t>h)</t>
  </si>
  <si>
    <t>Material</t>
  </si>
  <si>
    <t>c</t>
  </si>
  <si>
    <t>d</t>
  </si>
  <si>
    <t>Applicable standards</t>
  </si>
  <si>
    <t xml:space="preserve">Weight </t>
  </si>
  <si>
    <t>Type of dehydrating agent used for breathers</t>
  </si>
  <si>
    <t>Conductor</t>
  </si>
  <si>
    <t>Nos</t>
  </si>
  <si>
    <t>Yes/No</t>
  </si>
  <si>
    <t>Rated frequency</t>
  </si>
  <si>
    <t>%</t>
  </si>
  <si>
    <t>Manufacturer</t>
  </si>
  <si>
    <t xml:space="preserve">Applicable standards </t>
  </si>
  <si>
    <t>Rated voltage</t>
  </si>
  <si>
    <t>Rated secondary current</t>
  </si>
  <si>
    <t>Fill IN LIGHT BLUE COLOURED CELLS.</t>
  </si>
  <si>
    <t xml:space="preserve">Brief Description of information </t>
  </si>
  <si>
    <t xml:space="preserve">Test Charges ( in Rs )
</t>
  </si>
  <si>
    <t xml:space="preserve">To, </t>
  </si>
  <si>
    <t>NOTE:</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</si>
  <si>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</si>
  <si>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</si>
  <si>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</si>
  <si>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</si>
  <si>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</si>
  <si>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</si>
  <si>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</si>
  <si>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</si>
  <si>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</si>
  <si>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</si>
  <si>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</si>
  <si>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</si>
  <si>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</si>
  <si>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</si>
  <si>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</si>
  <si>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</si>
  <si>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</si>
  <si>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</si>
  <si>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</si>
  <si>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</si>
  <si>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</si>
  <si>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</si>
  <si>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</si>
  <si>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</si>
  <si>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</si>
  <si>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</si>
  <si>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</si>
  <si>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Indicate country of Origin</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</si>
  <si>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</si>
  <si>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</si>
  <si>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</si>
  <si>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</si>
  <si>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</si>
  <si>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</si>
  <si>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</si>
  <si>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</si>
  <si>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</si>
  <si>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</si>
  <si>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</si>
  <si>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</si>
  <si>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</si>
  <si>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</si>
  <si>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</si>
  <si>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</si>
  <si>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</si>
  <si>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</si>
  <si>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</si>
  <si>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</si>
  <si>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</si>
  <si>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</si>
  <si>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</si>
  <si>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</si>
  <si>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</si>
  <si>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</si>
  <si>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</si>
  <si>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</si>
  <si>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</si>
  <si>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</si>
  <si>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</si>
  <si>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</si>
  <si>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</si>
  <si>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</si>
  <si>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</si>
  <si>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</si>
  <si>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</si>
  <si>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</si>
  <si>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</si>
  <si>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</si>
  <si>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</si>
  <si>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Set</t>
  </si>
  <si>
    <t>Indicate whether "Own manufactured Iem" or "Bought Out Item"</t>
  </si>
  <si>
    <t xml:space="preserve">Name of Company </t>
  </si>
  <si>
    <t>2. The Erection charges shall include transportaion to site, loading and unloading.</t>
  </si>
  <si>
    <t xml:space="preserve">Proposal </t>
  </si>
  <si>
    <r>
      <rPr>
        <b/>
        <sz val="14"/>
        <rFont val="Times New Roman"/>
        <family val="1"/>
      </rPr>
      <t xml:space="preserve">Supply Schedules  </t>
    </r>
    <r>
      <rPr>
        <sz val="14"/>
        <rFont val="Times New Roman"/>
        <family val="1"/>
      </rPr>
      <t xml:space="preserve">                                        
a) Ex-works prices
</t>
    </r>
  </si>
  <si>
    <t>Noise level when energized at normal voltage and normal frequency at no load (db)</t>
  </si>
  <si>
    <t>i.  Drain valves - mm - No.</t>
  </si>
  <si>
    <t>ii.  Filter valves - mm - No.</t>
  </si>
  <si>
    <t>iii.  Sampling valves - mm - No.</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</si>
  <si>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</si>
  <si>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</si>
  <si>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</si>
  <si>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</si>
  <si>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</si>
  <si>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</si>
  <si>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</si>
  <si>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</si>
  <si>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</si>
  <si>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</si>
  <si>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</si>
  <si>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</si>
  <si>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</si>
  <si>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</si>
  <si>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</si>
  <si>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</si>
  <si>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</si>
  <si>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</si>
  <si>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</si>
  <si>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</si>
  <si>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Stray gassing</t>
  </si>
  <si>
    <t>Oxidation stability for uninhibited oil – 164 hrs</t>
  </si>
  <si>
    <t>Gassing tendency</t>
  </si>
  <si>
    <t>ECT</t>
  </si>
  <si>
    <t>Flash point in ºC</t>
  </si>
  <si>
    <t>PCA content in %</t>
  </si>
  <si>
    <t>PCB content in mg/kg</t>
  </si>
  <si>
    <t xml:space="preserve">Schedule  3A &amp; 3B </t>
  </si>
  <si>
    <t>Bidders Name and Address along with GSTIN No.:</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</si>
  <si>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</si>
  <si>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</si>
  <si>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</si>
  <si>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</si>
  <si>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</si>
  <si>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</si>
  <si>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</si>
  <si>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</si>
  <si>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</si>
  <si>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</si>
  <si>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</si>
  <si>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</si>
  <si>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</si>
  <si>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</si>
  <si>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</si>
  <si>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</si>
  <si>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</si>
  <si>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</si>
  <si>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</si>
  <si>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</si>
  <si>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</si>
  <si>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Specified period of completion</t>
  </si>
  <si>
    <t>Other Party(ies)</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</si>
  <si>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</si>
  <si>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</si>
  <si>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</si>
  <si>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</si>
  <si>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</si>
  <si>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</si>
  <si>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</si>
  <si>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</si>
  <si>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</si>
  <si>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</si>
  <si>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</si>
  <si>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</si>
  <si>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</si>
  <si>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</si>
  <si>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</si>
  <si>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</si>
  <si>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</si>
  <si>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</si>
  <si>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</si>
  <si>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</si>
  <si>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</si>
  <si>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</si>
  <si>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</si>
  <si>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</si>
  <si>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</si>
  <si>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</si>
  <si>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</si>
  <si>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</si>
  <si>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</si>
  <si>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</si>
  <si>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</si>
  <si>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</si>
  <si>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</si>
  <si>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</si>
  <si>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</si>
  <si>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</si>
  <si>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</si>
  <si>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</si>
  <si>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</si>
  <si>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t>
  </si>
  <si>
    <t>BIDDERS SHALL NOTE THAT QUANTITIES  INDICATED IN THE ITEM_WISE FINANCIAL BID OFFER SHALL BE INDICATED HERE ALSO.</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</si>
  <si>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</si>
  <si>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</si>
  <si>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</si>
  <si>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</si>
  <si>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</si>
  <si>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</si>
  <si>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</si>
  <si>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</si>
  <si>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</si>
  <si>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</si>
  <si>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</si>
  <si>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</si>
  <si>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</si>
  <si>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</si>
  <si>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Anticipated date of commissioning</t>
  </si>
  <si>
    <t>Description of work</t>
  </si>
  <si>
    <t>Name and Address of Employer</t>
  </si>
  <si>
    <t>Date when decision is expected</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</si>
  <si>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</si>
  <si>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</si>
  <si>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</si>
  <si>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</si>
  <si>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</si>
  <si>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</si>
  <si>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</si>
  <si>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</si>
  <si>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</si>
  <si>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Consortium Partner</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</si>
  <si>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</si>
  <si>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</si>
  <si>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</si>
  <si>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</si>
  <si>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</si>
  <si>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</si>
  <si>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</si>
  <si>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</si>
  <si>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</si>
  <si>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</si>
  <si>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</si>
  <si>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</si>
  <si>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</si>
  <si>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</si>
  <si>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</si>
  <si>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</si>
  <si>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</si>
  <si>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</si>
  <si>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</si>
  <si>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</si>
  <si>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</si>
  <si>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</si>
  <si>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</si>
  <si>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</si>
  <si>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</si>
  <si>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</si>
  <si>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</si>
  <si>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</si>
  <si>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</si>
  <si>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</si>
  <si>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</si>
  <si>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</si>
  <si>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</si>
  <si>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</si>
  <si>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</si>
  <si>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</si>
  <si>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</si>
  <si>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</si>
  <si>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</si>
  <si>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</si>
  <si>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</si>
  <si>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</si>
  <si>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</si>
  <si>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</si>
  <si>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</si>
  <si>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</si>
  <si>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</si>
  <si>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</si>
  <si>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</si>
  <si>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</si>
  <si>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</si>
  <si>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</si>
  <si>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</si>
  <si>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The Bid Prices, the Price components of the various items in our Scope of Supply, Erection including Testing &amp; Commisisoning, Civil and Mandatory spares is quoted in Itemwise Financial Bid in e-Procurement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</si>
  <si>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</si>
  <si>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</si>
  <si>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</si>
  <si>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</si>
  <si>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</si>
  <si>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</si>
  <si>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</si>
  <si>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</si>
  <si>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</si>
  <si>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</si>
  <si>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</si>
  <si>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</si>
  <si>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</si>
  <si>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</si>
  <si>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</si>
  <si>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r>
      <t>8. The Bidder shall clearly indicate whether the materials/equipments are</t>
    </r>
    <r>
      <rPr>
        <b/>
        <sz val="14"/>
        <color theme="1"/>
        <rFont val="Bookman Old Style"/>
        <family val="1"/>
      </rPr>
      <t xml:space="preserve"> “Own manufactured” or “Bought out item”.</t>
    </r>
  </si>
  <si>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</si>
  <si>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</si>
  <si>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</si>
  <si>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</si>
  <si>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</si>
  <si>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</si>
  <si>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</si>
  <si>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</si>
  <si>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 We have submitted bid in  Consortium with the following Bidders. (Key in Consortium )</t>
  </si>
  <si>
    <t>Name of  Consortium Partner</t>
  </si>
  <si>
    <t>Scope / Participation of each Consortium Partner</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</si>
  <si>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</si>
  <si>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</si>
  <si>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</si>
  <si>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</si>
  <si>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</si>
  <si>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</si>
  <si>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</si>
  <si>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This Guarantee has been issued using SFMS Platform and the requisite communication in this regard has been forwarded to the Beneficiary Bank.</t>
  </si>
  <si>
    <t>a) Material</t>
  </si>
  <si>
    <t xml:space="preserve">Sl.No. </t>
  </si>
  <si>
    <t>(Bidder should indicate the guaranteed technical data of all equipments / materials for each type of rating separately)</t>
  </si>
  <si>
    <t>Type</t>
  </si>
  <si>
    <t>II.</t>
  </si>
  <si>
    <t>IV</t>
  </si>
  <si>
    <t>Mounting details</t>
  </si>
  <si>
    <t>VIII</t>
  </si>
  <si>
    <t>a.  Type</t>
  </si>
  <si>
    <t>GENERAL PROTECTION RELAYS :</t>
  </si>
  <si>
    <t>The tenderer shall furnish guaranteed Technical particulars for all types of meters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</si>
  <si>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</si>
  <si>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</si>
  <si>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</si>
  <si>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</si>
  <si>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</si>
  <si>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</si>
  <si>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</si>
  <si>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</si>
  <si>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</si>
  <si>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Impulse and dielectric test voltage(s)</t>
  </si>
  <si>
    <t>Details of accessories (If essential to the relay performance)</t>
  </si>
  <si>
    <t>Details of accessories (Optional items)</t>
  </si>
  <si>
    <t>Whether provided with seal in trip contacts</t>
  </si>
  <si>
    <t>H.F. disturbance test voltage (s)</t>
  </si>
  <si>
    <t>Whether literature enclosed</t>
  </si>
  <si>
    <t>Type of relay flag indicator and rating of target coil</t>
  </si>
  <si>
    <t>TECHNICAL DATA SHEET</t>
  </si>
  <si>
    <t>j)</t>
  </si>
  <si>
    <t>k)</t>
  </si>
  <si>
    <t>Weight</t>
  </si>
  <si>
    <t>Dimensions</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</si>
  <si>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</si>
  <si>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</si>
  <si>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</si>
  <si>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</si>
  <si>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</si>
  <si>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</si>
  <si>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</si>
  <si>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</si>
  <si>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</si>
  <si>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</si>
  <si>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</si>
  <si>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</si>
  <si>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</si>
  <si>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</si>
  <si>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</si>
  <si>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</si>
  <si>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</si>
  <si>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</si>
  <si>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</si>
  <si>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</si>
  <si>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</si>
  <si>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</si>
  <si>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</si>
  <si>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</si>
  <si>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</si>
  <si>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</si>
  <si>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</si>
  <si>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</si>
  <si>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</si>
  <si>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</si>
  <si>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</si>
  <si>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</si>
  <si>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</si>
  <si>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</si>
  <si>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</si>
  <si>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</si>
  <si>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</si>
  <si>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</si>
  <si>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</si>
  <si>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</si>
  <si>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</si>
  <si>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</si>
  <si>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</si>
  <si>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</si>
  <si>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</si>
  <si>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</si>
  <si>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- 12</t>
  </si>
  <si>
    <t xml:space="preserve">ISOLATORS AND TERMINAL CONNECTORS                                                                                                                         </t>
  </si>
  <si>
    <t>(Bidder to indicate technical data for each type of rating separately)</t>
  </si>
  <si>
    <t>Isolators and Terminal connectors ratings</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</si>
  <si>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</si>
  <si>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</si>
  <si>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</si>
  <si>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</si>
  <si>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</si>
  <si>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</si>
  <si>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</si>
  <si>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</si>
  <si>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</si>
  <si>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</si>
  <si>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</si>
  <si>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</si>
  <si>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</si>
  <si>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</si>
  <si>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</si>
  <si>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</si>
  <si>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</si>
  <si>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</si>
  <si>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</si>
  <si>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</si>
  <si>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</si>
  <si>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</si>
  <si>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</si>
  <si>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</si>
  <si>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</si>
  <si>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</si>
  <si>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</si>
  <si>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</si>
  <si>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</si>
  <si>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</si>
  <si>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</si>
  <si>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</si>
  <si>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</si>
  <si>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</si>
  <si>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</si>
  <si>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</si>
  <si>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</si>
  <si>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</si>
  <si>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</si>
  <si>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</si>
  <si>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</si>
  <si>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</si>
  <si>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</si>
  <si>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</si>
  <si>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</si>
  <si>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</si>
  <si>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</si>
  <si>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</si>
  <si>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</si>
  <si>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</si>
  <si>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</si>
  <si>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</si>
  <si>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</si>
  <si>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</si>
  <si>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</si>
  <si>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</si>
  <si>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</si>
  <si>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</si>
  <si>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</si>
  <si>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</si>
  <si>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</si>
  <si>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</si>
  <si>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</si>
  <si>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</si>
  <si>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</si>
  <si>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</si>
  <si>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</si>
  <si>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</si>
  <si>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</si>
  <si>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</si>
  <si>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</si>
  <si>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</si>
  <si>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</si>
  <si>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</si>
  <si>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</si>
  <si>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</si>
  <si>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</si>
  <si>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</si>
  <si>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</si>
  <si>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</si>
  <si>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</si>
  <si>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</si>
  <si>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</si>
  <si>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</si>
  <si>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</si>
  <si>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</si>
  <si>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</si>
  <si>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</si>
  <si>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</si>
  <si>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</si>
  <si>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</si>
  <si>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</si>
  <si>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</si>
  <si>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</si>
  <si>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</si>
  <si>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</si>
  <si>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</si>
  <si>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</si>
  <si>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</si>
  <si>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</si>
  <si>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</si>
  <si>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</si>
  <si>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</si>
  <si>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</si>
  <si>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</si>
  <si>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</si>
  <si>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</si>
  <si>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</si>
  <si>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</si>
  <si>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</si>
  <si>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</si>
  <si>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</si>
  <si>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</si>
  <si>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</si>
  <si>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</si>
  <si>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</si>
  <si>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</si>
  <si>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</si>
  <si>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</si>
  <si>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</si>
  <si>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</si>
  <si>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</si>
  <si>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</si>
  <si>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</si>
  <si>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</si>
  <si>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</si>
  <si>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</si>
  <si>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</si>
  <si>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</si>
  <si>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</si>
  <si>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</si>
  <si>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</si>
  <si>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</si>
  <si>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</si>
  <si>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</si>
  <si>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</si>
  <si>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</si>
  <si>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</si>
  <si>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</si>
  <si>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</si>
  <si>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</si>
  <si>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Bidders Name</t>
  </si>
  <si>
    <t>e</t>
  </si>
  <si>
    <t>f</t>
  </si>
  <si>
    <t>g</t>
  </si>
  <si>
    <t>i</t>
  </si>
  <si>
    <t>ii</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</si>
  <si>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</si>
  <si>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</si>
  <si>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</si>
  <si>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</si>
  <si>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</si>
  <si>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</si>
  <si>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</si>
  <si>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</si>
  <si>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</si>
  <si>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</si>
  <si>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</si>
  <si>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</si>
  <si>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</si>
  <si>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</si>
  <si>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</si>
  <si>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</si>
  <si>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</si>
  <si>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</si>
  <si>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</si>
  <si>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</si>
  <si>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</si>
  <si>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</si>
  <si>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</si>
  <si>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</si>
  <si>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</si>
  <si>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</si>
  <si>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</si>
  <si>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</si>
  <si>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</si>
  <si>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</si>
  <si>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</si>
  <si>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</si>
  <si>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</si>
  <si>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</si>
  <si>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</si>
  <si>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</si>
  <si>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</si>
  <si>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</si>
  <si>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</si>
  <si>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</si>
  <si>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</si>
  <si>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</si>
  <si>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</si>
  <si>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</si>
  <si>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</si>
  <si>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</si>
  <si>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</si>
  <si>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</si>
  <si>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</si>
  <si>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</si>
  <si>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</si>
  <si>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</si>
  <si>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</si>
  <si>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</si>
  <si>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</si>
  <si>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</si>
  <si>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</si>
  <si>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</si>
  <si>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</si>
  <si>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</si>
  <si>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</si>
  <si>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</si>
  <si>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</si>
  <si>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</si>
  <si>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</si>
  <si>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</si>
  <si>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</si>
  <si>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</si>
  <si>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</si>
  <si>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</si>
  <si>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</si>
  <si>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</si>
  <si>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</si>
  <si>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</si>
  <si>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</si>
  <si>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</si>
  <si>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</si>
  <si>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</si>
  <si>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</si>
  <si>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</si>
  <si>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</si>
  <si>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</si>
  <si>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</si>
  <si>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</si>
  <si>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</si>
  <si>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</si>
  <si>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</si>
  <si>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</si>
  <si>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</si>
  <si>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</si>
  <si>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</si>
  <si>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</si>
  <si>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</si>
  <si>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</si>
  <si>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</si>
  <si>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</si>
  <si>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</si>
  <si>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</si>
  <si>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</si>
  <si>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</si>
  <si>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</si>
  <si>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</si>
  <si>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</si>
  <si>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</si>
  <si>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</si>
  <si>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</si>
  <si>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</si>
  <si>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</si>
  <si>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</si>
  <si>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</si>
  <si>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</si>
  <si>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</si>
  <si>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</si>
  <si>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</si>
  <si>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</si>
  <si>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</si>
  <si>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</si>
  <si>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</si>
  <si>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</si>
  <si>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</si>
  <si>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</si>
  <si>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</si>
  <si>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</si>
  <si>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</si>
  <si>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</si>
  <si>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</si>
  <si>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</si>
  <si>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</si>
  <si>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</si>
  <si>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</si>
  <si>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</si>
  <si>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</si>
  <si>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</si>
  <si>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</si>
  <si>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</si>
  <si>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</si>
  <si>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</si>
  <si>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DRS - 14</t>
  </si>
  <si>
    <t xml:space="preserve">Description </t>
  </si>
  <si>
    <t xml:space="preserve">Unit </t>
  </si>
  <si>
    <t>Name &amp; Address of manufacturer</t>
  </si>
  <si>
    <t>PARTICULARS OF RAW MATERIALS</t>
  </si>
  <si>
    <t>Aluminium</t>
  </si>
  <si>
    <t>Minimum Purity of aluminium</t>
  </si>
  <si>
    <t>Maximum Copper content</t>
  </si>
  <si>
    <t>Steel Wires/Rods</t>
  </si>
  <si>
    <t>Carbon</t>
  </si>
  <si>
    <t>Manganese</t>
  </si>
  <si>
    <t>Phosphorous</t>
  </si>
  <si>
    <t>Sulphur</t>
  </si>
  <si>
    <t>Silicon</t>
  </si>
  <si>
    <t>Zinc</t>
  </si>
  <si>
    <t>Minimum Purity of zinc</t>
  </si>
  <si>
    <t>STEEL STRANDS</t>
  </si>
  <si>
    <t>Diameter</t>
  </si>
  <si>
    <t>Nominal</t>
  </si>
  <si>
    <t>Minimum</t>
  </si>
  <si>
    <t>Minimum Braking load of strand</t>
  </si>
  <si>
    <t>KN</t>
  </si>
  <si>
    <t>Maximum Resistance of 1m length of strand at 20 deg C</t>
  </si>
  <si>
    <t xml:space="preserve">STEEL STRANDS AFTER STRADING </t>
  </si>
  <si>
    <t>a)Nominal</t>
  </si>
  <si>
    <t>b)Maximum</t>
  </si>
  <si>
    <t>c)Minimum</t>
  </si>
  <si>
    <t xml:space="preserve">Galvanising </t>
  </si>
  <si>
    <t>Minimum weight of zinc coaing per sqm. Of uncoated wire surface</t>
  </si>
  <si>
    <t>Gm</t>
  </si>
  <si>
    <t>Minimum number of one minute dips that the galvanised strand can withstand in the standard preece test</t>
  </si>
  <si>
    <t>Min.No. of twists in a guage length equal to 100 times dia of wire which the strand can withstand in the torsion test.</t>
  </si>
  <si>
    <t xml:space="preserve">ACSR Conductor </t>
  </si>
  <si>
    <t xml:space="preserve">UTS of conductor </t>
  </si>
  <si>
    <t xml:space="preserve">Lay ratio of conductor </t>
  </si>
  <si>
    <t>Outer steel layer</t>
  </si>
  <si>
    <t>12 wire aluminium layer</t>
  </si>
  <si>
    <t>18 wire aluminium layer</t>
  </si>
  <si>
    <t xml:space="preserve">24 wire aluminium layer </t>
  </si>
  <si>
    <t>DC resistance of conducor at 20 deg. C</t>
  </si>
  <si>
    <t>Ohm/km</t>
  </si>
  <si>
    <t>Minimum Corona Extincion Voltage (line to ground)</t>
  </si>
  <si>
    <t>Dry</t>
  </si>
  <si>
    <t>KV(rms)</t>
  </si>
  <si>
    <t>RIV at 1MHz</t>
  </si>
  <si>
    <t>a 305KV (rms) under dry conditions</t>
  </si>
  <si>
    <t>microvolts</t>
  </si>
  <si>
    <t>Standard length of conductor in one drum</t>
  </si>
  <si>
    <t>Direction of lay for outside layer</t>
  </si>
  <si>
    <t>NA</t>
  </si>
  <si>
    <t xml:space="preserve">Linear mass of the conductor </t>
  </si>
  <si>
    <t xml:space="preserve">Standard </t>
  </si>
  <si>
    <t>Kg/km</t>
  </si>
  <si>
    <t>Maximum</t>
  </si>
  <si>
    <t>Drum is as per specificaion</t>
  </si>
  <si>
    <t>No. of cold pressure butt welding equipments available at works</t>
  </si>
  <si>
    <t>EARTH WIRE</t>
  </si>
  <si>
    <t>Minimum weight of zinc coating per sqm. Of uncoated wire surface</t>
  </si>
  <si>
    <t>Min. no. of twists in a guage length equal to 100 times dia of wire which the strand can withstand in the torsion test.</t>
  </si>
  <si>
    <t>STRANDED EARTHWIRE</t>
  </si>
  <si>
    <t>Lay length of outer seel layer</t>
  </si>
  <si>
    <t>Standard length of conductor in the drum</t>
  </si>
  <si>
    <t>Direction of lay for outer layer</t>
  </si>
  <si>
    <t xml:space="preserve">Linear mass of earth wirer </t>
  </si>
  <si>
    <t>Bidders name</t>
  </si>
  <si>
    <t>Overall dimensions</t>
  </si>
  <si>
    <t>(Bidder should indicate the guaranteed echnical data of all equipments/mzaterials for each type of rating separately)</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</si>
  <si>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</si>
  <si>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</si>
  <si>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</si>
  <si>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</si>
  <si>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</si>
  <si>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</si>
  <si>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</si>
  <si>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</si>
  <si>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</si>
  <si>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</si>
  <si>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</si>
  <si>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</si>
  <si>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</si>
  <si>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</si>
  <si>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</si>
  <si>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</si>
  <si>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</si>
  <si>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</si>
  <si>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</si>
  <si>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</si>
  <si>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</si>
  <si>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</si>
  <si>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</si>
  <si>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</si>
  <si>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</si>
  <si>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</si>
  <si>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</si>
  <si>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</si>
  <si>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</si>
  <si>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</si>
  <si>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</si>
  <si>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</si>
  <si>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</si>
  <si>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</si>
  <si>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</si>
  <si>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</si>
  <si>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</si>
  <si>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</si>
  <si>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</si>
  <si>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</si>
  <si>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</si>
  <si>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</si>
  <si>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</si>
  <si>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</si>
  <si>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</si>
  <si>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</si>
  <si>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</si>
  <si>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</si>
  <si>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</si>
  <si>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</si>
  <si>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</si>
  <si>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</si>
  <si>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</si>
  <si>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</si>
  <si>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</si>
  <si>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</si>
  <si>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</si>
  <si>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</si>
  <si>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</si>
  <si>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</si>
  <si>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</si>
  <si>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</si>
  <si>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</si>
  <si>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</si>
  <si>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</si>
  <si>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</si>
  <si>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</si>
  <si>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</si>
  <si>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</si>
  <si>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</si>
  <si>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</si>
  <si>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</si>
  <si>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</si>
  <si>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</si>
  <si>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</si>
  <si>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</si>
  <si>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</si>
  <si>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</si>
  <si>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</si>
  <si>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</si>
  <si>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</si>
  <si>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</si>
  <si>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</si>
  <si>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</si>
  <si>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</si>
  <si>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</si>
  <si>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</si>
  <si>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</si>
  <si>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</si>
  <si>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</si>
  <si>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</si>
  <si>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</si>
  <si>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</si>
  <si>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</si>
  <si>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</si>
  <si>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</si>
  <si>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</si>
  <si>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</si>
  <si>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</si>
  <si>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</si>
  <si>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</si>
  <si>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</si>
  <si>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</si>
  <si>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</si>
  <si>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</si>
  <si>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</si>
  <si>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</si>
  <si>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</si>
  <si>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</si>
  <si>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</si>
  <si>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</si>
  <si>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</si>
  <si>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</si>
  <si>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</si>
  <si>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</si>
  <si>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</si>
  <si>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</si>
  <si>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</si>
  <si>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</si>
  <si>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</si>
  <si>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</si>
  <si>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</si>
  <si>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</si>
  <si>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</si>
  <si>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</si>
  <si>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</si>
  <si>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</si>
  <si>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</si>
  <si>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</si>
  <si>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</si>
  <si>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</si>
  <si>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</si>
  <si>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</si>
  <si>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</si>
  <si>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</si>
  <si>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</si>
  <si>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</si>
  <si>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</si>
  <si>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</si>
  <si>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</si>
  <si>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</si>
  <si>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</si>
  <si>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</si>
  <si>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</si>
  <si>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</si>
  <si>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</si>
  <si>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</si>
  <si>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</si>
  <si>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</si>
  <si>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</si>
  <si>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</si>
  <si>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</si>
  <si>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</si>
  <si>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</si>
  <si>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</si>
  <si>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</si>
  <si>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</si>
  <si>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</si>
  <si>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</si>
  <si>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</si>
  <si>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</si>
  <si>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</si>
  <si>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</si>
  <si>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</si>
  <si>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</si>
  <si>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</si>
  <si>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</si>
  <si>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</si>
  <si>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</si>
  <si>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I.</t>
  </si>
  <si>
    <t>GUARANTEED TECHNICAL PARTICULARS FOR POWER CABLES (LV CABLES)</t>
  </si>
  <si>
    <t>SL. No</t>
  </si>
  <si>
    <t>1.1kV Grade PVC Power Cables</t>
  </si>
  <si>
    <t>Cable Sizes</t>
  </si>
  <si>
    <t>Manufacturer’s type designation</t>
  </si>
  <si>
    <t>Rated voltage (volts)</t>
  </si>
  <si>
    <t>Type &amp; Category</t>
  </si>
  <si>
    <t>Suitable for earthed or unearthed system</t>
  </si>
  <si>
    <t>Continuous current rating when laid in air in a ambient temp. of 50°C and for maximum conductor temp. of 70°C of PVC Cables (For information only)</t>
  </si>
  <si>
    <t>Ration factors applicable to the current ratings for various conditions of installation.</t>
  </si>
  <si>
    <t>Short Circuit capacity</t>
  </si>
  <si>
    <t>a)Guaranteed short circuit Amp. (rms) KA for 0.12sec duration at rated conductor temperature of 90 degree C, with an initial peak of 105kA.</t>
  </si>
  <si>
    <t>b). Maximum conductor temp. allowed for the short circuit duty (deg. C) as stated above.</t>
  </si>
  <si>
    <t xml:space="preserve">Conductor </t>
  </si>
  <si>
    <t>b) Grade</t>
  </si>
  <si>
    <t>c) Cross section area (Sq.mm)</t>
  </si>
  <si>
    <t xml:space="preserve">d) Number of wires (No.) minimum </t>
  </si>
  <si>
    <t>e) Form of conductor</t>
  </si>
  <si>
    <t xml:space="preserve">f) Direction of  lay of stranded layer </t>
  </si>
  <si>
    <t>Conductor resistance (DC) at 20°C per km - maximum</t>
  </si>
  <si>
    <t>Insulation</t>
  </si>
  <si>
    <t>a) Composition of insulation</t>
  </si>
  <si>
    <t>b) Nominal thickness of insulation (mm)</t>
  </si>
  <si>
    <t>c) Minimum thickness of insulation</t>
  </si>
  <si>
    <t>Inner Sheath</t>
  </si>
  <si>
    <t>b) Calculated diameter over the laid up cores, (mm)</t>
  </si>
  <si>
    <t>c) Thickness of sheath (minimum) mm</t>
  </si>
  <si>
    <t>Armour</t>
  </si>
  <si>
    <t>a) Type and material of armour</t>
  </si>
  <si>
    <t>b) Direction of armouring</t>
  </si>
  <si>
    <t>c) Calculated diameter of cable over inner sheath (under armour), mm</t>
  </si>
  <si>
    <t>d) Nominal diameter of round armour wire (minimum)</t>
  </si>
  <si>
    <t xml:space="preserve">e) No. of Armour wires/stripes </t>
  </si>
  <si>
    <t>f)Short circuit capacity of the armour along for 1 second – for info. Only</t>
  </si>
  <si>
    <r>
      <t>g) DC resistance at 20</t>
    </r>
    <r>
      <rPr>
        <vertAlign val="superscript"/>
        <sz val="11"/>
        <color indexed="8"/>
        <rFont val="Bookman Old Style"/>
        <family val="1"/>
      </rPr>
      <t>0</t>
    </r>
    <r>
      <rPr>
        <sz val="11"/>
        <color indexed="8"/>
        <rFont val="Bookman Old Style"/>
        <family val="1"/>
      </rPr>
      <t>C (Ω/Km)</t>
    </r>
  </si>
  <si>
    <t>Outer sheath</t>
  </si>
  <si>
    <t>a) Material (PVC Type)</t>
  </si>
  <si>
    <t xml:space="preserve">b) Calculated diameter under the sheath </t>
  </si>
  <si>
    <t>c) Min. thickness of sheath (mm)</t>
  </si>
  <si>
    <t>d) Colour of Sheath</t>
  </si>
  <si>
    <t>Properties</t>
  </si>
  <si>
    <r>
      <t>a) Guaranteed value of minimum oxygen index of outer sheath at 27</t>
    </r>
    <r>
      <rPr>
        <vertAlign val="superscript"/>
        <sz val="11"/>
        <color indexed="8"/>
        <rFont val="Bookman Old Style"/>
        <family val="1"/>
      </rPr>
      <t>0</t>
    </r>
    <r>
      <rPr>
        <sz val="11"/>
        <color indexed="8"/>
        <rFont val="Bookman Old Style"/>
        <family val="1"/>
      </rPr>
      <t>C    *</t>
    </r>
  </si>
  <si>
    <t>b)Guaranteed value of minimum temperature index at 21 oxygen index *</t>
  </si>
  <si>
    <t>c). Smoke density rating as per IEC 61034 *</t>
  </si>
  <si>
    <t>d). Maximum HCL emission as per IEC 60754-1 *</t>
  </si>
  <si>
    <t>e)All the factory acceptance test to be done as per relevant IS/IEC and KPTCL specification</t>
  </si>
  <si>
    <t>a)Overall diameter of cable</t>
  </si>
  <si>
    <t>b). Tolerance of overall diameter (mm)</t>
  </si>
  <si>
    <t>Cable Drums</t>
  </si>
  <si>
    <t>a) Max./standard length per drum for each size of cable (single length) with ±5%  Tolerance (mtrs)</t>
  </si>
  <si>
    <t>b) Non standard drum lengths</t>
  </si>
  <si>
    <t>Whether progressive sequential marking on outer sheath provided at 1 meter interval</t>
  </si>
  <si>
    <t>Identification of cores</t>
  </si>
  <si>
    <t>a) Colour of cores</t>
  </si>
  <si>
    <t xml:space="preserve">b) Numbering </t>
  </si>
  <si>
    <t>Whether cables offered are ISI marked</t>
  </si>
  <si>
    <t>Whether cables offered are suitable for laying as pr IS 1255</t>
  </si>
  <si>
    <t>1.0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</si>
  <si>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</si>
  <si>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</si>
  <si>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</si>
  <si>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</si>
  <si>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</si>
  <si>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</si>
  <si>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</si>
  <si>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</si>
  <si>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</si>
  <si>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</si>
  <si>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</si>
  <si>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</si>
  <si>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</si>
  <si>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</si>
  <si>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</si>
  <si>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</si>
  <si>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</si>
  <si>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Size</t>
  </si>
  <si>
    <t>Type and make</t>
  </si>
  <si>
    <t>Rated primary current</t>
  </si>
  <si>
    <t>Class of accuracy</t>
  </si>
  <si>
    <t>b)Type</t>
  </si>
  <si>
    <t xml:space="preserve"> GUARANTEED TECHNICAL PARTICULARS FOR CONTROL CABLE</t>
  </si>
  <si>
    <t>(Bidder should indicate the guaranteed technical date of all equipments/materials for each type of rating separately)</t>
  </si>
  <si>
    <t>Control Cable</t>
  </si>
  <si>
    <t>d) Number of wires (No.) minimum</t>
  </si>
  <si>
    <t>b) Calculated diameter under the sheath</t>
  </si>
  <si>
    <t>1) Continuous current rating of the cable</t>
  </si>
  <si>
    <t>GUARANTEED TECHNICAL PARTICULARS FOR MCVCB / PCVCB 11KV SWITCH GEAR COMPONENTS</t>
  </si>
  <si>
    <t>(Bidder should indicate the guaranteed technical data of all equipment/materials for each type of rating separately)</t>
  </si>
  <si>
    <t>Bidders's name</t>
  </si>
  <si>
    <t>AMMETERS;</t>
  </si>
  <si>
    <t>1)</t>
  </si>
  <si>
    <t>Type of instrument</t>
  </si>
  <si>
    <t>2)</t>
  </si>
  <si>
    <t>3)</t>
  </si>
  <si>
    <t>Whether magnetically shielded or not</t>
  </si>
  <si>
    <t>4)</t>
  </si>
  <si>
    <t>Scale length and range</t>
  </si>
  <si>
    <t>5)</t>
  </si>
  <si>
    <t>Whether tropicalised</t>
  </si>
  <si>
    <t>6)</t>
  </si>
  <si>
    <t>Short time overload capacity</t>
  </si>
  <si>
    <t>7)</t>
  </si>
  <si>
    <t>VA burden current coil</t>
  </si>
  <si>
    <t>8)</t>
  </si>
  <si>
    <t>Power consumption of current coil</t>
  </si>
  <si>
    <t>9)</t>
  </si>
  <si>
    <t>ISS grade of accuracy</t>
  </si>
  <si>
    <t>10)</t>
  </si>
  <si>
    <t>Description leaflet</t>
  </si>
  <si>
    <t>11)</t>
  </si>
  <si>
    <t>Temperature at which instrument calibrated</t>
  </si>
  <si>
    <t>Multifunction Meter:</t>
  </si>
  <si>
    <t>Type of Instrument</t>
  </si>
  <si>
    <t>Scale length &amp; range</t>
  </si>
  <si>
    <t xml:space="preserve">VA burden </t>
  </si>
  <si>
    <t xml:space="preserve">Power consumption </t>
  </si>
  <si>
    <t>12)</t>
  </si>
  <si>
    <t>List of display parameters:</t>
  </si>
  <si>
    <t>13)</t>
  </si>
  <si>
    <t>Communication protocol:</t>
  </si>
  <si>
    <t>III.</t>
  </si>
  <si>
    <t>ELECTRONIC TRIVECTOR METER</t>
  </si>
  <si>
    <t>Type and Rating</t>
  </si>
  <si>
    <t>Whether troplicalised</t>
  </si>
  <si>
    <t xml:space="preserve">Rates VA burden – current coil
                           -  Potential coil
</t>
  </si>
  <si>
    <t xml:space="preserve">Continuous over load rating  - Current coil
                                             - Potential coil
</t>
  </si>
  <si>
    <t>Accuracy class and grade</t>
  </si>
  <si>
    <t>Adjustments provided</t>
  </si>
  <si>
    <t xml:space="preserve">Limits of error at UPF and at 125%
25% and 10% of rated current
</t>
  </si>
  <si>
    <t xml:space="preserve">Limits of error at 0.5PF and at 125%
25% and 10% of rated current
</t>
  </si>
  <si>
    <t>Type of Registering Mechanism</t>
  </si>
  <si>
    <t>Display sequence</t>
  </si>
  <si>
    <t xml:space="preserve">Details of display
a. Parameters that can be measured
b. Details of print out parameters                Refer Cl. 9.5.0 E
</t>
  </si>
  <si>
    <t>14)</t>
  </si>
  <si>
    <t>Whether the meter can be used to get demand details</t>
  </si>
  <si>
    <t>15)</t>
  </si>
  <si>
    <t>Whether optical readout facility provided</t>
  </si>
  <si>
    <t>16)</t>
  </si>
  <si>
    <t>Whether detailed literatures enclosed</t>
  </si>
  <si>
    <t>17)</t>
  </si>
  <si>
    <t>Additional features provided</t>
  </si>
  <si>
    <t xml:space="preserve">IV. </t>
  </si>
  <si>
    <t>ANNUCIATOR</t>
  </si>
  <si>
    <t xml:space="preserve">
a. Type and particulars of windows                 
b. Whether the annunciator is electro mechanical type      Yes/No
</t>
  </si>
  <si>
    <t>Particulars of wiring</t>
  </si>
  <si>
    <t>Power consumption</t>
  </si>
  <si>
    <t>Instantaneous making capacity of contacts</t>
  </si>
  <si>
    <t>Breaking capacity</t>
  </si>
  <si>
    <t>Overall dimensions of annunciator group</t>
  </si>
  <si>
    <t>Descriptive leaflet of schematic diagram</t>
  </si>
  <si>
    <t>V.(A)</t>
  </si>
  <si>
    <t xml:space="preserve">  i.  Burden data ( in case of poly input relays - data shall be furnished for appropriate set of input terminals).
   a.  At highest tap - AC current / voltage coil
   b.  At lowest tap - AC current / voltage (coil)
 ii.  DC power consumption.
</t>
  </si>
  <si>
    <t xml:space="preserve">a.  Type of operating characteristics
b.  Accuracy of operating characteristics, operating time with details
</t>
  </si>
  <si>
    <t>18)</t>
  </si>
  <si>
    <t>VI</t>
  </si>
  <si>
    <t>(B)  PROTECTIVE RELAYS</t>
  </si>
  <si>
    <t>Non-directional IDMT Inst. OCREFR Relays</t>
  </si>
  <si>
    <t>Current coil rating</t>
  </si>
  <si>
    <t xml:space="preserve">VA burden
1) Highest tap
2) Lowest tap
</t>
  </si>
  <si>
    <t>Tap range</t>
  </si>
  <si>
    <t xml:space="preserve">Power consumption
1) Highest tap
2)   Lowest tap
</t>
  </si>
  <si>
    <t xml:space="preserve">Time of operation at maximum dial setting at:
1) 5 times tap setting current
2) 10 times tap setting current
</t>
  </si>
  <si>
    <t>Type of characteristics</t>
  </si>
  <si>
    <t>Whether drawout type or not</t>
  </si>
  <si>
    <t>Trip Contact Rating amps.</t>
  </si>
  <si>
    <t>Whether seal in contacts provided or not.</t>
  </si>
  <si>
    <t>DIRECTIONAL OVER CURRENT RELAY</t>
  </si>
  <si>
    <t xml:space="preserve">VA burden
i. Highest tap
ii. Lowest tap.
</t>
  </si>
  <si>
    <t xml:space="preserve">Power consumption
1)  Highest tap
2)  Lowest tap
</t>
  </si>
  <si>
    <t xml:space="preserve">Time of operation at maximum dial Setting at:
1) 5 times tap setting current
2) 10 times tap setting current
</t>
  </si>
  <si>
    <t>Whether draw out type or not</t>
  </si>
  <si>
    <t>Trip contact rating amps.</t>
  </si>
  <si>
    <t>Whether seal in contacts provided or not</t>
  </si>
  <si>
    <t>Minimum voltage at which relay operates</t>
  </si>
  <si>
    <t>VII</t>
  </si>
  <si>
    <t>CIRCUIT BREAKER:</t>
  </si>
  <si>
    <t xml:space="preserve">RATING
a.  No. of poles
b,  Rated voltage
c.  Rated normal current
d.  Rated frequency
e. Making capacity in peak kA
f.  Breaking capacity :
i) Symmetrical in KA and MVA
i) Assymmetrical
ii) The maximum Capacity of the
 Capacitor bank for which
 the breaker is designed to open
g.  Short time current in kA
h,  Operating duty
</t>
  </si>
  <si>
    <t xml:space="preserve">DETAILS OF SHORT CIRCUIT
TYPE TEST CERTIFICATES
</t>
  </si>
  <si>
    <t xml:space="preserve">CONSTRUCTIONAL PARTICULARS:
a.  No. of breaks in series per pole
b.  Total length of breaks per pole
c.  Type of main contacts
d.  Type of arcing contacts 
e.  Type arc control device
f.  Min. clearance in air
a) Between live parts
b) Between live parts and earth
g.  minimum clearance in VCB
h.   Mechanical endurance
i.   Electrical endurance
j. Method of closing mechanism
i)  Type of operating mechanism
ii) Whether hand or power or both
iii) Whether the circuit breaker is 
designed to close and latch on
making or is fitted with a making
current release.
iv) Whether the circuit breaker is
trip free.
v) Time required to charge the spring.
vi) Details of spring charging motor power
  required at designed normal voltage
k.  Normal voltage of shunt trip coil
 l.  Power required at normal voltage in VA
</t>
  </si>
  <si>
    <t>OPERATING PARTICULARS</t>
  </si>
  <si>
    <t>a. Opening time</t>
  </si>
  <si>
    <t>a) With no current
b) At rated breaking current</t>
  </si>
  <si>
    <t>Closing arc duration at</t>
  </si>
  <si>
    <t xml:space="preserve">a) 10% SC breaking current
b) 60% SC breaking current
C) 80% SC breaking current
d) 100% SC breaking current
</t>
  </si>
  <si>
    <t>Speed of Break at -</t>
  </si>
  <si>
    <t xml:space="preserve">a) 10% SC breaking current
b) 60% SC breaking current
c) 80% SC breaking current
d)  100% SC breaking current
</t>
  </si>
  <si>
    <t>CURRENT TRANSFORMER:</t>
  </si>
  <si>
    <t xml:space="preserve">a) Make
b) Type
C) Ratio
d) Burden
e) Accuracy class as per ISS
</t>
  </si>
  <si>
    <t>IX</t>
  </si>
  <si>
    <t>POTENTIAL TRANSFORMERS</t>
  </si>
  <si>
    <t xml:space="preserve">a) Make
b) Type
c) Ratio
d) Burden
e) Accuracy class
</t>
  </si>
  <si>
    <t>X</t>
  </si>
  <si>
    <t>AUXILARY TRANSFORMER</t>
  </si>
  <si>
    <t xml:space="preserve">a)  Make
 b) Type
 C) Ratio
 d) Details of OFF load taps
</t>
  </si>
  <si>
    <t>XI</t>
  </si>
  <si>
    <t>BUSBARS:</t>
  </si>
  <si>
    <t xml:space="preserve">1. size
2. Material
3. Whether insulated
4. Make/ type of busbar insulator
5. Creepage distance of busbar insulator
</t>
  </si>
  <si>
    <t>XII</t>
  </si>
  <si>
    <t>ELEVATING STRUCTURE</t>
  </si>
  <si>
    <t xml:space="preserve">i. Sections used for main supports
ii. Sections used for cross angles.
iii. No./Size of foundation bolts.
iv. Total weight support structure
v.   Total weight of circuit
      Breaker impact load to be
      Taken for design of foundation
</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</si>
  <si>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</si>
  <si>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</si>
  <si>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</si>
  <si>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</si>
  <si>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</si>
  <si>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</si>
  <si>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</si>
  <si>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</si>
  <si>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</si>
  <si>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</si>
  <si>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</si>
  <si>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</si>
  <si>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</si>
  <si>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</si>
  <si>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</si>
  <si>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</si>
  <si>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</si>
  <si>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</si>
  <si>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</si>
  <si>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</si>
  <si>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</si>
  <si>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</si>
  <si>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</si>
  <si>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</si>
  <si>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</si>
  <si>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</si>
  <si>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</si>
  <si>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</si>
  <si>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</si>
  <si>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</si>
  <si>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</si>
  <si>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</si>
  <si>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</si>
  <si>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</si>
  <si>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</si>
  <si>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</si>
  <si>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</si>
  <si>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</si>
  <si>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</si>
  <si>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</si>
  <si>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</si>
  <si>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</si>
  <si>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</si>
  <si>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</si>
  <si>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</si>
  <si>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</si>
  <si>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</si>
  <si>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</si>
  <si>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</si>
  <si>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</si>
  <si>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</si>
  <si>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</si>
  <si>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</si>
  <si>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</si>
  <si>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</si>
  <si>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</si>
  <si>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</si>
  <si>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</si>
  <si>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</si>
  <si>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</si>
  <si>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</si>
  <si>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</si>
  <si>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</si>
  <si>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</si>
  <si>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</si>
  <si>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</si>
  <si>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</si>
  <si>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</si>
  <si>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</si>
  <si>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</si>
  <si>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</si>
  <si>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</si>
  <si>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</si>
  <si>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</si>
  <si>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</si>
  <si>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</si>
  <si>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</si>
  <si>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</si>
  <si>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</si>
  <si>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</si>
  <si>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</si>
  <si>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</si>
  <si>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</si>
  <si>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</si>
  <si>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</si>
  <si>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</si>
  <si>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</si>
  <si>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</si>
  <si>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</si>
  <si>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</si>
  <si>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</si>
  <si>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</si>
  <si>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</si>
  <si>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</si>
  <si>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</si>
  <si>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</si>
  <si>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</si>
  <si>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</si>
  <si>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</si>
  <si>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</si>
  <si>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</si>
  <si>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</si>
  <si>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</si>
  <si>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</si>
  <si>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</si>
  <si>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</si>
  <si>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</si>
  <si>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</si>
  <si>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</si>
  <si>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</si>
  <si>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</si>
  <si>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</si>
  <si>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</si>
  <si>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</si>
  <si>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</si>
  <si>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</si>
  <si>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</si>
  <si>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</si>
  <si>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</si>
  <si>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</si>
  <si>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</si>
  <si>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</si>
  <si>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</si>
  <si>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</si>
  <si>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</si>
  <si>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</si>
  <si>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</si>
  <si>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</si>
  <si>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</si>
  <si>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</si>
  <si>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</si>
  <si>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</si>
  <si>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</si>
  <si>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</si>
  <si>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</si>
  <si>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</si>
  <si>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</si>
  <si>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</si>
  <si>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</si>
  <si>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</si>
  <si>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</si>
  <si>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</si>
  <si>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</si>
  <si>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</si>
  <si>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</si>
  <si>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</si>
  <si>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</si>
  <si>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</si>
  <si>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</si>
  <si>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</si>
  <si>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</si>
  <si>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</si>
  <si>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</si>
  <si>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</si>
  <si>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</si>
  <si>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</si>
  <si>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</si>
  <si>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</si>
  <si>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</si>
  <si>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</si>
  <si>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</si>
  <si>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</si>
  <si>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</si>
  <si>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</si>
  <si>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</si>
  <si>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</si>
  <si>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</si>
  <si>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</si>
  <si>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</si>
  <si>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</si>
  <si>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</si>
  <si>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</si>
  <si>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</si>
  <si>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</si>
  <si>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</si>
  <si>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</si>
  <si>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</si>
  <si>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</si>
  <si>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</si>
  <si>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</si>
  <si>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</si>
  <si>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</si>
  <si>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to be enclosed)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</si>
  <si>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</si>
  <si>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</si>
  <si>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</si>
  <si>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</si>
  <si>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</si>
  <si>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</si>
  <si>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</si>
  <si>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</si>
  <si>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</si>
  <si>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</si>
  <si>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</si>
  <si>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</si>
  <si>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</si>
  <si>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</si>
  <si>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</si>
  <si>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</si>
  <si>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</si>
  <si>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</si>
  <si>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</si>
  <si>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</si>
  <si>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</si>
  <si>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</si>
  <si>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</si>
  <si>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</si>
  <si>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</si>
  <si>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</si>
  <si>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</si>
  <si>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</si>
  <si>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</si>
  <si>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</si>
  <si>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</si>
  <si>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</si>
  <si>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</si>
  <si>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</si>
  <si>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</si>
  <si>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</si>
  <si>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</si>
  <si>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</si>
  <si>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</si>
  <si>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</si>
  <si>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</si>
  <si>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</si>
  <si>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</si>
  <si>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</si>
  <si>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</si>
  <si>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</si>
  <si>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</si>
  <si>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</si>
  <si>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</si>
  <si>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</si>
  <si>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 xml:space="preserve">800A / 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</si>
  <si>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</si>
  <si>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</si>
  <si>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</si>
  <si>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</si>
  <si>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</si>
  <si>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</si>
  <si>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</si>
  <si>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</si>
  <si>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</si>
  <si>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</si>
  <si>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</si>
  <si>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</si>
  <si>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</si>
  <si>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</si>
  <si>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</si>
  <si>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</si>
  <si>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</si>
  <si>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</si>
  <si>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</si>
  <si>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</si>
  <si>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</si>
  <si>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</si>
  <si>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</si>
  <si>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Dated</t>
  </si>
  <si>
    <t>GUARANTEED TECHNICAL PARTICULARS FOR DISC INSULATORS</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</si>
  <si>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</si>
  <si>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</si>
  <si>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</si>
  <si>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</si>
  <si>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</si>
  <si>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</si>
  <si>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</si>
  <si>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</si>
  <si>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</si>
  <si>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</si>
  <si>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</si>
  <si>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</si>
  <si>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</si>
  <si>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</si>
  <si>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</si>
  <si>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</si>
  <si>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</si>
  <si>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</si>
  <si>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</si>
  <si>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</si>
  <si>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</si>
  <si>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</si>
  <si>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</si>
  <si>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</si>
  <si>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</si>
  <si>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</si>
  <si>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</si>
  <si>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</si>
  <si>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</si>
  <si>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</si>
  <si>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</si>
  <si>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</si>
  <si>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</si>
  <si>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</si>
  <si>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</si>
  <si>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</si>
  <si>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</si>
  <si>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</si>
  <si>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</si>
  <si>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</si>
  <si>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</si>
  <si>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</si>
  <si>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</si>
  <si>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</si>
  <si>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</si>
  <si>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</si>
  <si>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</si>
  <si>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</si>
  <si>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</si>
  <si>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</si>
  <si>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</si>
  <si>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</si>
  <si>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</si>
  <si>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</si>
  <si>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</si>
  <si>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</si>
  <si>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</si>
  <si>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</si>
  <si>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</si>
  <si>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</si>
  <si>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</si>
  <si>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</si>
  <si>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</si>
  <si>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</si>
  <si>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</si>
  <si>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</si>
  <si>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</si>
  <si>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</si>
  <si>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</si>
  <si>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</si>
  <si>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</si>
  <si>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</si>
  <si>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</si>
  <si>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</si>
  <si>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</si>
  <si>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</si>
  <si>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</si>
  <si>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</si>
  <si>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</si>
  <si>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</si>
  <si>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</si>
  <si>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</si>
  <si>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</si>
  <si>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</si>
  <si>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</si>
  <si>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</si>
  <si>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</si>
  <si>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</si>
  <si>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</si>
  <si>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</si>
  <si>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</si>
  <si>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</si>
  <si>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</si>
  <si>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</si>
  <si>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</si>
  <si>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</si>
  <si>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</si>
  <si>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</si>
  <si>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</si>
  <si>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</si>
  <si>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</si>
  <si>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</si>
  <si>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</si>
  <si>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</si>
  <si>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</si>
  <si>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</si>
  <si>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</si>
  <si>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</si>
  <si>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</si>
  <si>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</si>
  <si>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</si>
  <si>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</si>
  <si>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</si>
  <si>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</si>
  <si>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</si>
  <si>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</si>
  <si>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</si>
  <si>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</si>
  <si>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</si>
  <si>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</si>
  <si>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</si>
  <si>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</si>
  <si>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</si>
  <si>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</si>
  <si>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</si>
  <si>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</si>
  <si>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</si>
  <si>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</si>
  <si>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</si>
  <si>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</si>
  <si>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</si>
  <si>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</si>
  <si>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</si>
  <si>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GUARANTEED TECHNICAL PARTICULARS FOR FIRE FIGHTING EQUIPMENTS</t>
  </si>
  <si>
    <t>TECHNICAL PARTICULARS OF PRESSURISED WATER TYPE FIRE EXTINGUISHERS-PORTABLE</t>
  </si>
  <si>
    <t>1.OO</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</si>
  <si>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</si>
  <si>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</si>
  <si>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</si>
  <si>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</si>
  <si>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</si>
  <si>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</si>
  <si>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</si>
  <si>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</si>
  <si>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</si>
  <si>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</si>
  <si>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</si>
  <si>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</si>
  <si>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</si>
  <si>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</si>
  <si>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</si>
  <si>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</si>
  <si>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</si>
  <si>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</si>
  <si>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</si>
  <si>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</si>
  <si>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</si>
  <si>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</si>
  <si>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</si>
  <si>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</si>
  <si>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</si>
  <si>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</si>
  <si>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</si>
  <si>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</si>
  <si>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</si>
  <si>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</si>
  <si>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</si>
  <si>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</si>
  <si>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</si>
  <si>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</si>
  <si>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</si>
  <si>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</si>
  <si>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</si>
  <si>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</si>
  <si>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</si>
  <si>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</si>
  <si>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</si>
  <si>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</si>
  <si>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</si>
  <si>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</si>
  <si>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</si>
  <si>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</si>
  <si>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</si>
  <si>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</si>
  <si>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</si>
  <si>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</si>
  <si>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</si>
  <si>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</si>
  <si>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</si>
  <si>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</si>
  <si>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</si>
  <si>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</si>
  <si>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</si>
  <si>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</si>
  <si>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</si>
  <si>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</si>
  <si>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</si>
  <si>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</si>
  <si>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</si>
  <si>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</si>
  <si>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</si>
  <si>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</si>
  <si>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</si>
  <si>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</si>
  <si>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</si>
  <si>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</si>
  <si>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</si>
  <si>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</si>
  <si>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</si>
  <si>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</si>
  <si>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</si>
  <si>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</si>
  <si>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</si>
  <si>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</si>
  <si>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</si>
  <si>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</si>
  <si>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</si>
  <si>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</si>
  <si>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</si>
  <si>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</si>
  <si>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</si>
  <si>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</si>
  <si>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</si>
  <si>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</si>
  <si>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</si>
  <si>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</si>
  <si>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</si>
  <si>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</si>
  <si>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</si>
  <si>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</si>
  <si>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</si>
  <si>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</si>
  <si>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</si>
  <si>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</si>
  <si>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</si>
  <si>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</si>
  <si>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 (for 10MVA &amp; Above).</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</si>
  <si>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</si>
  <si>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</si>
  <si>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</si>
  <si>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</si>
  <si>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</si>
  <si>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</si>
  <si>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</si>
  <si>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</si>
  <si>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</si>
  <si>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</si>
  <si>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</si>
  <si>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</si>
  <si>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</si>
  <si>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</si>
  <si>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</si>
  <si>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</si>
  <si>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(for 10MVA &amp; Above).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</si>
  <si>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</si>
  <si>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</si>
  <si>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</si>
  <si>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</si>
  <si>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</si>
  <si>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</si>
  <si>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</si>
  <si>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</si>
  <si>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</si>
  <si>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</si>
  <si>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</si>
  <si>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</si>
  <si>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</si>
  <si>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</si>
  <si>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</si>
  <si>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</si>
  <si>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</si>
  <si>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</si>
  <si>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</si>
  <si>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</si>
  <si>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</si>
  <si>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</si>
  <si>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</si>
  <si>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</si>
  <si>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</si>
  <si>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</si>
  <si>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</si>
  <si>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</si>
  <si>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</si>
  <si>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</si>
  <si>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</si>
  <si>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</si>
  <si>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</si>
  <si>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</si>
  <si>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</si>
  <si>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</si>
  <si>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</si>
  <si>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</si>
  <si>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</si>
  <si>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</si>
  <si>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</si>
  <si>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</si>
  <si>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</si>
  <si>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</si>
  <si>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</si>
  <si>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</si>
  <si>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</si>
  <si>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</si>
  <si>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</si>
  <si>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</si>
  <si>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</si>
  <si>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</si>
  <si>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</si>
  <si>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</si>
  <si>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</si>
  <si>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</si>
  <si>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</si>
  <si>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</si>
  <si>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</si>
  <si>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</si>
  <si>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</si>
  <si>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Whether details literature/ drawings furnished</t>
  </si>
  <si>
    <t>Details of Pre-commissioning tests to be conducted</t>
  </si>
  <si>
    <t>Any other technical details not covered above.</t>
  </si>
  <si>
    <t>ii) A self-declaration is to be uploaded by the bidder stating that "the information with regard to assessed available tender capacity (Works on Hand) furnished are correct”.</t>
  </si>
  <si>
    <t>The information to be filled in by the Tenderer hereunder will be used for purposes of computing Tender capacity as provided for in Clause 3 of the Instructions to Tenderers. This information will not be incorporated in the Contract.</t>
  </si>
  <si>
    <t>Hardware Materials</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</si>
  <si>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</si>
  <si>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</si>
  <si>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</si>
  <si>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</si>
  <si>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</si>
  <si>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SCHEDULE - 14-Guaranteed Losses :</t>
  </si>
  <si>
    <t xml:space="preserve"> Max Auxiliary loss at rated voltage and frequency for Power Transformer</t>
  </si>
  <si>
    <t>NAME OF THE VENDOR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</si>
  <si>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</si>
  <si>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</si>
  <si>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</si>
  <si>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</si>
  <si>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</si>
  <si>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</si>
  <si>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</si>
  <si>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</si>
  <si>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</si>
  <si>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</si>
  <si>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Power Transformers:</t>
  </si>
  <si>
    <t>SF6 Circuit Breakers:</t>
  </si>
  <si>
    <r>
      <t xml:space="preserve"> SCHEDULE-17    FORM FOR BID SECURITY/EMD (ANNEXURE-II)
</t>
    </r>
    <r>
      <rPr>
        <b/>
        <sz val="16"/>
        <color rgb="FFFF0000"/>
        <rFont val="Bookman Old Style"/>
        <family val="1"/>
      </rPr>
      <t>(To be stamped on Rs.300/- Non-Judicial stamp paper in accordance with KPTCL Circular No. KPTCL/GMT/CIVIL (B7)/35/2024-MANAGER ESTATE (E-106992) dated 02.03.2024)</t>
    </r>
  </si>
  <si>
    <t xml:space="preserve">(To be executed on Non-Judicial paper of  RequisiteValue) </t>
  </si>
  <si>
    <t>(To be stamped on Rs.500/- Non Judicial stamp paper in accordance with KPTCL Circular No. KPTCL/GMT/CIVIL (B7)/35/2024-MANAGER ESTATE (E-106992) dated 02.03.2024)</t>
  </si>
  <si>
    <t>SCHEDULE-20  POWER OF ATTORNEY (ANNEXURE-XI)</t>
  </si>
  <si>
    <t>SCHEDULE - 21</t>
  </si>
  <si>
    <t xml:space="preserve">SCHEDULE -22 - Check List     </t>
  </si>
  <si>
    <t>Schedule 22</t>
  </si>
  <si>
    <r>
      <t>CHECK LIST :</t>
    </r>
    <r>
      <rPr>
        <sz val="16"/>
        <rFont val="Bookman Old Style"/>
        <family val="1"/>
      </rPr>
      <t xml:space="preserve">    We have included a Checklist duly filled in Schedule 22</t>
    </r>
  </si>
  <si>
    <t>DRS - 8</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</si>
  <si>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</si>
  <si>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</si>
  <si>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</si>
  <si>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</si>
  <si>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</si>
  <si>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</si>
  <si>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</si>
  <si>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f.   Rated Current Under site conditions (A) at 50</t>
    </r>
    <r>
      <rPr>
        <vertAlign val="superscript"/>
        <sz val="12"/>
        <rFont val="Bookman Old Style"/>
        <family val="1"/>
      </rPr>
      <t>o</t>
    </r>
    <r>
      <rPr>
        <sz val="12"/>
        <rFont val="Bookman Old Style"/>
        <family val="1"/>
      </rPr>
      <t>C ambient</t>
    </r>
  </si>
  <si>
    <r>
      <t>d.  Temperature rise over 50</t>
    </r>
    <r>
      <rPr>
        <vertAlign val="superscript"/>
        <sz val="12"/>
        <rFont val="Bookman Old Style"/>
        <family val="1"/>
      </rPr>
      <t>o</t>
    </r>
    <r>
      <rPr>
        <sz val="12"/>
        <rFont val="Bookman Old Style"/>
        <family val="1"/>
      </rPr>
      <t>C ambient temperature corresponding to maximum continuous current (</t>
    </r>
    <r>
      <rPr>
        <vertAlign val="superscript"/>
        <sz val="12"/>
        <rFont val="Bookman Old Style"/>
        <family val="1"/>
      </rPr>
      <t>o</t>
    </r>
    <r>
      <rPr>
        <sz val="12"/>
        <rFont val="Bookman Old Style"/>
        <family val="1"/>
      </rPr>
      <t>C)</t>
    </r>
  </si>
  <si>
    <r>
      <t>Design ambient air temperature (</t>
    </r>
    <r>
      <rPr>
        <vertAlign val="superscript"/>
        <sz val="12"/>
        <rFont val="Bookman Old Style"/>
        <family val="1"/>
      </rPr>
      <t>o</t>
    </r>
    <r>
      <rPr>
        <sz val="12"/>
        <rFont val="Bookman Old Style"/>
        <family val="1"/>
      </rPr>
      <t>C)</t>
    </r>
  </si>
  <si>
    <t>66kV</t>
  </si>
  <si>
    <r>
      <t>Temperature rise of the windings (by resistance method) over an ambient temperature of 45</t>
    </r>
    <r>
      <rPr>
        <vertAlign val="superscript"/>
        <sz val="12"/>
        <rFont val="Bookman Old Style"/>
        <family val="1"/>
      </rPr>
      <t>o</t>
    </r>
    <r>
      <rPr>
        <sz val="12"/>
        <rFont val="Bookman Old Style"/>
        <family val="1"/>
      </rPr>
      <t>C</t>
    </r>
  </si>
  <si>
    <r>
      <t xml:space="preserve"> iii.  COV at 150</t>
    </r>
    <r>
      <rPr>
        <vertAlign val="superscript"/>
        <sz val="12"/>
        <rFont val="Bookman Old Style"/>
        <family val="1"/>
      </rPr>
      <t>o</t>
    </r>
    <r>
      <rPr>
        <sz val="12"/>
        <rFont val="Bookman Old Style"/>
        <family val="1"/>
      </rPr>
      <t>C</t>
    </r>
  </si>
  <si>
    <t xml:space="preserve">a) In ground at soil temperature 30°C and soil thermal resistivity of 150°C cm/watt and depth of burial about a metre (A)
</t>
  </si>
  <si>
    <r>
      <t xml:space="preserve">e)Voltage rating of each </t>
    </r>
    <r>
      <rPr>
        <sz val="12"/>
        <color indexed="10"/>
        <rFont val="Bookman Old Style"/>
        <family val="1"/>
      </rPr>
      <t>Capacitor (element)</t>
    </r>
  </si>
  <si>
    <r>
      <t xml:space="preserve">Whether </t>
    </r>
    <r>
      <rPr>
        <sz val="12"/>
        <color indexed="10"/>
        <rFont val="Bookman Old Style"/>
        <family val="1"/>
      </rPr>
      <t xml:space="preserve">CRCA </t>
    </r>
    <r>
      <rPr>
        <sz val="12"/>
        <rFont val="Bookman Old Style"/>
        <family val="1"/>
      </rPr>
      <t>containers of unit capacitor provided with earthing terminals</t>
    </r>
  </si>
  <si>
    <r>
      <t xml:space="preserve">Area required for the </t>
    </r>
    <r>
      <rPr>
        <sz val="12"/>
        <color indexed="10"/>
        <rFont val="Bookman Old Style"/>
        <family val="1"/>
      </rPr>
      <t>installation &amp; clearance</t>
    </r>
  </si>
  <si>
    <r>
      <t xml:space="preserve">Minimum pre arcing </t>
    </r>
    <r>
      <rPr>
        <sz val="12"/>
        <color indexed="10"/>
        <rFont val="Bookman Old Style"/>
        <family val="1"/>
      </rPr>
      <t>time</t>
    </r>
    <r>
      <rPr>
        <sz val="12"/>
        <rFont val="Bookman Old Style"/>
        <family val="1"/>
      </rPr>
      <t xml:space="preserve"> and maximum total clearing </t>
    </r>
    <r>
      <rPr>
        <sz val="12"/>
        <color indexed="10"/>
        <rFont val="Bookman Old Style"/>
        <family val="1"/>
      </rPr>
      <t>time</t>
    </r>
    <r>
      <rPr>
        <sz val="12"/>
        <rFont val="Bookman Old Style"/>
        <family val="1"/>
      </rPr>
      <t xml:space="preserve"> at inductive and capacitive power frequency current</t>
    </r>
  </si>
  <si>
    <r>
      <t>Maximum hot spot temperature of ballast case (</t>
    </r>
    <r>
      <rPr>
        <vertAlign val="superscript"/>
        <sz val="12"/>
        <rFont val="Bookman Old Style"/>
        <family val="1"/>
      </rPr>
      <t>0</t>
    </r>
    <r>
      <rPr>
        <sz val="12"/>
        <rFont val="Bookman Old Style"/>
        <family val="1"/>
      </rPr>
      <t>C)</t>
    </r>
  </si>
  <si>
    <r>
      <t>Maximum average ballast winding Temperature(</t>
    </r>
    <r>
      <rPr>
        <vertAlign val="superscript"/>
        <sz val="12"/>
        <rFont val="Bookman Old Style"/>
        <family val="1"/>
      </rPr>
      <t>0</t>
    </r>
    <r>
      <rPr>
        <sz val="12"/>
        <rFont val="Bookman Old Style"/>
        <family val="1"/>
      </rPr>
      <t>C)</t>
    </r>
  </si>
  <si>
    <r>
      <t>Ambient temperature within the fitting in continuous operation at the design ambient air temperature (</t>
    </r>
    <r>
      <rPr>
        <vertAlign val="superscript"/>
        <sz val="12"/>
        <rFont val="Bookman Old Style"/>
        <family val="1"/>
      </rPr>
      <t>0</t>
    </r>
    <r>
      <rPr>
        <sz val="12"/>
        <rFont val="Bookman Old Style"/>
        <family val="1"/>
      </rPr>
      <t>C)</t>
    </r>
  </si>
  <si>
    <r>
      <t>Insulation class of ballast winding (</t>
    </r>
    <r>
      <rPr>
        <vertAlign val="superscript"/>
        <sz val="12"/>
        <rFont val="Bookman Old Style"/>
        <family val="1"/>
      </rPr>
      <t>0</t>
    </r>
    <r>
      <rPr>
        <sz val="12"/>
        <rFont val="Bookman Old Style"/>
        <family val="1"/>
      </rPr>
      <t>C)</t>
    </r>
  </si>
  <si>
    <r>
      <t>c)Design ambient air temp (</t>
    </r>
    <r>
      <rPr>
        <vertAlign val="superscript"/>
        <sz val="12"/>
        <rFont val="Bookman Old Style"/>
        <family val="1"/>
      </rPr>
      <t>0</t>
    </r>
    <r>
      <rPr>
        <sz val="12"/>
        <rFont val="Bookman Old Style"/>
        <family val="1"/>
      </rPr>
      <t>C)</t>
    </r>
  </si>
  <si>
    <r>
      <t xml:space="preserve">   ii. Temp rise at rated current over specified ambient (50</t>
    </r>
    <r>
      <rPr>
        <vertAlign val="superscript"/>
        <sz val="12"/>
        <rFont val="Bookman Old Style"/>
        <family val="1"/>
      </rPr>
      <t>0</t>
    </r>
    <r>
      <rPr>
        <sz val="12"/>
        <rFont val="Bookman Old Style"/>
        <family val="1"/>
      </rPr>
      <t>c)</t>
    </r>
  </si>
  <si>
    <r>
      <t xml:space="preserve">   iii. Continuous current rating at 50</t>
    </r>
    <r>
      <rPr>
        <vertAlign val="superscript"/>
        <sz val="12"/>
        <rFont val="Bookman Old Style"/>
        <family val="1"/>
      </rPr>
      <t>0</t>
    </r>
    <r>
      <rPr>
        <sz val="12"/>
        <rFont val="Bookman Old Style"/>
        <family val="1"/>
      </rPr>
      <t>C</t>
    </r>
  </si>
  <si>
    <r>
      <t>h)Temperature rise of contacts when carrying continuous rated current under site conditions (</t>
    </r>
    <r>
      <rPr>
        <vertAlign val="superscript"/>
        <sz val="12"/>
        <rFont val="Bookman Old Style"/>
        <family val="1"/>
      </rPr>
      <t>0</t>
    </r>
    <r>
      <rPr>
        <sz val="12"/>
        <rFont val="Bookman Old Style"/>
        <family val="1"/>
      </rPr>
      <t>C)</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</si>
  <si>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</si>
  <si>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</si>
  <si>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</si>
  <si>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Name of the Equipment/Materials</t>
  </si>
  <si>
    <t xml:space="preserve">SCHEDULE - 3C(i)  - Price Breakup for - Station Civil Portion. </t>
  </si>
  <si>
    <t>The Chief General Manager(Tech)</t>
  </si>
  <si>
    <t>Corporate Office, KPTCL,</t>
  </si>
  <si>
    <t>NOTE: SCHEDULE DULY SIGNED BY THE AUTHORIZED PERSON SHALL BE UPLOADED AND SENT ALONG WITH ORIGINAL BANK GUARANTEE AND ORIGINAL DD (TOWARDS BID GUARANTEE ) TO CHIEF GENERAL MANAGER (TECH),KPTCL BANGALORE SO AS TO REACH AFTER THE LAST SUBMISSION DATE &amp; ON OR BEFORE THE DATE &amp; TIME OF OPENING TECHNO COMMERCIAL BIDS.</t>
  </si>
  <si>
    <t>7a</t>
  </si>
  <si>
    <t>7b</t>
  </si>
  <si>
    <t>7c=7a+7b</t>
  </si>
  <si>
    <t>GST</t>
  </si>
  <si>
    <t>Ex-Works</t>
  </si>
  <si>
    <t>4a</t>
  </si>
  <si>
    <t>4b</t>
  </si>
  <si>
    <t>4c=4a+4b</t>
  </si>
  <si>
    <t>Supply portion :</t>
  </si>
  <si>
    <t>SCHEDULE - 3A(i)  - Price Breakup for - Supply portion</t>
  </si>
  <si>
    <t>i)   Ex-works including all taxes &amp; duties
[As per schedules -</t>
  </si>
  <si>
    <t>i) Ex-works including all taxes &amp; duties</t>
  </si>
  <si>
    <t>i) Total charges for Erection, Testing &amp; Commissioning of all Supply items [as per schedules-</t>
  </si>
  <si>
    <t>ii) Total charges for entire civil works [ as per Schedules-</t>
  </si>
  <si>
    <t xml:space="preserve">SCHEDULE - 3A(ii)  - Price Breakup for - ERECTION PORTION INCLUDING TESTING &amp; COMMISSIONING and DISMANTLING PORTION. </t>
  </si>
  <si>
    <t>ERECTION PORTION INCLUDING TESTING &amp; COMMISSIONING and DISMANTLING PORTION:</t>
  </si>
  <si>
    <t>Sl No.</t>
  </si>
  <si>
    <t xml:space="preserve">3. Released materials shall be transported to the nearest Major Works Store of KPTCL without any additional cost as per the directions of the Engineer in charge of the work. </t>
  </si>
  <si>
    <t>STATION PORTION</t>
  </si>
  <si>
    <r>
      <t>Max I</t>
    </r>
    <r>
      <rPr>
        <vertAlign val="superscript"/>
        <sz val="14"/>
        <rFont val="Bookman Old Style"/>
        <family val="1"/>
      </rPr>
      <t xml:space="preserve">2 </t>
    </r>
    <r>
      <rPr>
        <sz val="14"/>
        <rFont val="Bookman Old Style"/>
        <family val="1"/>
      </rPr>
      <t>R loss at rated current and frequency and at 75 deg C at principal tap</t>
    </r>
  </si>
  <si>
    <t>Specifications</t>
  </si>
  <si>
    <t>Cum</t>
  </si>
  <si>
    <t xml:space="preserve">1) The land will be handed over " As is where is condition". </t>
  </si>
  <si>
    <t>MT</t>
  </si>
  <si>
    <t>a)220KV Class</t>
  </si>
  <si>
    <t>c)11KV Class</t>
  </si>
  <si>
    <t>Current Transformer:</t>
  </si>
  <si>
    <t>Voltage Transformers:</t>
  </si>
  <si>
    <t>Capacitive Voltage Transformers:</t>
  </si>
  <si>
    <t>d) 9KV class</t>
  </si>
  <si>
    <t xml:space="preserve">a) Relay &amp; Protection Panels </t>
  </si>
  <si>
    <t>b) Substation Automation</t>
  </si>
  <si>
    <t>PLCC Battery</t>
  </si>
  <si>
    <t>PLCC Battery Charger</t>
  </si>
  <si>
    <t>1.1KV Copper control cables/LT Power Cable</t>
  </si>
  <si>
    <t>11KV U.G Cable</t>
  </si>
  <si>
    <t>PLCC equipment</t>
  </si>
  <si>
    <t>Conductors &amp; Earth Wire
a) Moose ACSR</t>
  </si>
  <si>
    <t>b) Solid Core Insulators</t>
  </si>
  <si>
    <t>d) Post Insulators</t>
  </si>
  <si>
    <t>Towers</t>
  </si>
  <si>
    <t>Nitrojen Fire Fighting Protection System</t>
  </si>
  <si>
    <r>
      <t>% Impedance at rated current and frequeny at 75</t>
    </r>
    <r>
      <rPr>
        <b/>
        <sz val="14"/>
        <rFont val="Calibri"/>
        <family val="2"/>
      </rPr>
      <t>◦</t>
    </r>
    <r>
      <rPr>
        <b/>
        <sz val="14"/>
        <rFont val="Times New Roman"/>
        <family val="1"/>
      </rPr>
      <t xml:space="preserve">C at  Normal tap </t>
    </r>
  </si>
  <si>
    <t>HV to IV</t>
  </si>
  <si>
    <t>HV to LV</t>
  </si>
  <si>
    <t>LV to IV</t>
  </si>
  <si>
    <t>220kV</t>
  </si>
  <si>
    <t>220KV</t>
  </si>
  <si>
    <t>DRS - 1</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</si>
  <si>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</si>
  <si>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</si>
  <si>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</si>
  <si>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</si>
  <si>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</si>
  <si>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</si>
  <si>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</si>
  <si>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</si>
  <si>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</si>
  <si>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</si>
  <si>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</si>
  <si>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</si>
  <si>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</si>
  <si>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</si>
  <si>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</si>
  <si>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</si>
  <si>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</si>
  <si>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</si>
  <si>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</si>
  <si>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</si>
  <si>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</si>
  <si>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</si>
  <si>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</si>
  <si>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</si>
  <si>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</si>
  <si>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</si>
  <si>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</si>
  <si>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</si>
  <si>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</si>
  <si>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</si>
  <si>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</si>
  <si>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</si>
  <si>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</si>
  <si>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</si>
  <si>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</si>
  <si>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</si>
  <si>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</si>
  <si>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</si>
  <si>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</si>
  <si>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</si>
  <si>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</si>
  <si>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</si>
  <si>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</si>
  <si>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</si>
  <si>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</si>
  <si>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</si>
  <si>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</si>
  <si>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</si>
  <si>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</si>
  <si>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</si>
  <si>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</si>
  <si>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</si>
  <si>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</si>
  <si>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</si>
  <si>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</si>
  <si>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</si>
  <si>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</si>
  <si>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</si>
  <si>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</si>
  <si>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</si>
  <si>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</si>
  <si>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</si>
  <si>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</si>
  <si>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</si>
  <si>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</si>
  <si>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</si>
  <si>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</si>
  <si>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</si>
  <si>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</si>
  <si>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</si>
  <si>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</si>
  <si>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</si>
  <si>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</si>
  <si>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</si>
  <si>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</si>
  <si>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</si>
  <si>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</si>
  <si>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</si>
  <si>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</si>
  <si>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</si>
  <si>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</si>
  <si>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</si>
  <si>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</si>
  <si>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</si>
  <si>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</si>
  <si>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</si>
  <si>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</si>
  <si>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</si>
  <si>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</si>
  <si>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</si>
  <si>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</si>
  <si>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</si>
  <si>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</si>
  <si>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</si>
  <si>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</si>
  <si>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</si>
  <si>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</si>
  <si>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</si>
  <si>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</si>
  <si>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</si>
  <si>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</si>
  <si>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</si>
  <si>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</si>
  <si>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</si>
  <si>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</si>
  <si>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</si>
  <si>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</si>
  <si>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</si>
  <si>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</si>
  <si>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</si>
  <si>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</si>
  <si>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</si>
  <si>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</si>
  <si>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</si>
  <si>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</si>
  <si>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</si>
  <si>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</si>
  <si>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</si>
  <si>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</si>
  <si>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</si>
  <si>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</si>
  <si>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</si>
  <si>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</si>
  <si>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</si>
  <si>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</si>
  <si>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</si>
  <si>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</si>
  <si>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</si>
  <si>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</si>
  <si>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</si>
  <si>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</si>
  <si>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</si>
  <si>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</si>
  <si>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</si>
  <si>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</si>
  <si>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</si>
  <si>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</si>
  <si>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</si>
  <si>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</si>
  <si>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</si>
  <si>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</si>
  <si>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</si>
  <si>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</si>
  <si>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</si>
  <si>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</si>
  <si>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</si>
  <si>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</si>
  <si>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</si>
  <si>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</si>
  <si>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</si>
  <si>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</si>
  <si>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</si>
  <si>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</si>
  <si>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</si>
  <si>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</si>
  <si>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</si>
  <si>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</si>
  <si>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</si>
  <si>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</si>
  <si>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</si>
  <si>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</si>
  <si>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</si>
  <si>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</si>
  <si>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</si>
  <si>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</si>
  <si>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</si>
  <si>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</si>
  <si>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</si>
  <si>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</si>
  <si>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</si>
  <si>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</si>
  <si>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</si>
  <si>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</si>
  <si>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</si>
  <si>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</si>
  <si>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</si>
  <si>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</si>
  <si>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</si>
  <si>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</si>
  <si>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</si>
  <si>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</si>
  <si>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</si>
  <si>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</si>
  <si>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</si>
  <si>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</si>
  <si>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</si>
  <si>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</si>
  <si>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</si>
  <si>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</si>
  <si>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</si>
  <si>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</si>
  <si>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</si>
  <si>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</si>
  <si>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</si>
  <si>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</si>
  <si>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</si>
  <si>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</si>
  <si>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</si>
  <si>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</si>
  <si>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</si>
  <si>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</si>
  <si>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</si>
  <si>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</si>
  <si>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</si>
  <si>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</si>
  <si>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</si>
  <si>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</si>
  <si>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</si>
  <si>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</si>
  <si>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</si>
  <si>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</si>
  <si>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</si>
  <si>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</si>
  <si>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</si>
  <si>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</si>
  <si>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</si>
  <si>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</si>
  <si>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</si>
  <si>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</si>
  <si>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</si>
  <si>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</si>
  <si>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</si>
  <si>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</si>
  <si>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</si>
  <si>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Design ambient air temperature (oC)</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</si>
  <si>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</si>
  <si>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</si>
  <si>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</si>
  <si>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</si>
  <si>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</si>
  <si>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</si>
  <si>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</si>
  <si>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</si>
  <si>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</si>
  <si>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</si>
  <si>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</si>
  <si>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</si>
  <si>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</si>
  <si>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</si>
  <si>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</si>
  <si>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</si>
  <si>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</si>
  <si>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</si>
  <si>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</si>
  <si>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</si>
  <si>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</si>
  <si>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</si>
  <si>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</si>
  <si>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</si>
  <si>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</si>
  <si>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</si>
  <si>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</si>
  <si>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</si>
  <si>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</si>
  <si>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</si>
  <si>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</si>
  <si>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</si>
  <si>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</si>
  <si>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</si>
  <si>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</si>
  <si>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DRS - 19</t>
  </si>
  <si>
    <t>9KV</t>
  </si>
  <si>
    <t>b)66KV Class</t>
  </si>
  <si>
    <t>66KV</t>
  </si>
  <si>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t>
    </r>
    <r>
      <rPr>
        <sz val="16"/>
        <color indexed="48"/>
        <rFont val="Bookman Old Style"/>
        <family val="1"/>
      </rPr>
      <t>Consortium, is submitting the Bid. The Power of Attorney in favour of M/s .......................................................................................is enclosed.</t>
    </r>
  </si>
  <si>
    <t xml:space="preserve">SCHEDULE - 9 (1 of 6)  : QUALIFYING REQUIREMENTS                            </t>
  </si>
  <si>
    <t>All individual Bidder and each partner of Consortium bidding for this package are requested to complete the information:</t>
  </si>
  <si>
    <t>For individual Bidder</t>
  </si>
  <si>
    <t>In case of Consortium</t>
  </si>
  <si>
    <t>Lead Bidder</t>
  </si>
  <si>
    <t>Consortium partner</t>
  </si>
  <si>
    <t xml:space="preserve">In case of Consortium </t>
  </si>
  <si>
    <t>(j)</t>
  </si>
  <si>
    <t>Self declaration regarding Technical Snag for EHV UG Cable</t>
  </si>
  <si>
    <r>
      <t xml:space="preserve">Section 3 : 
1.3 Work performed of similar nature in the last </t>
    </r>
    <r>
      <rPr>
        <b/>
        <sz val="16"/>
        <color rgb="FFFF0000"/>
        <rFont val="Bookman Old Style"/>
        <family val="1"/>
      </rPr>
      <t xml:space="preserve">Ten years, </t>
    </r>
    <r>
      <rPr>
        <b/>
        <sz val="16"/>
        <rFont val="Bookman Old Style"/>
        <family val="1"/>
      </rPr>
      <t xml:space="preserve">preceding the date of Bid submissionof  Bidder (Clause No: 3.2 (b) (i) &amp; (ii) of ITT) - In respect of </t>
    </r>
    <r>
      <rPr>
        <b/>
        <sz val="16"/>
        <color rgb="FFFF0000"/>
        <rFont val="Bookman Old Style"/>
        <family val="1"/>
      </rPr>
      <t>Sub Station portion and Transmission Lines resp.</t>
    </r>
  </si>
  <si>
    <t>Number of Sub-Stations/Length of the Line</t>
  </si>
  <si>
    <t>3c</t>
  </si>
  <si>
    <t>Name of Lead Bidder</t>
  </si>
  <si>
    <t>Name of Consortium partner</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</si>
  <si>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</si>
  <si>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</si>
  <si>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(2 of 6)  : QUALIFYING REQUIREMENTS                            </t>
  </si>
  <si>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</si>
  <si>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</si>
  <si>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Total 
(Ex-works + GST)</t>
  </si>
  <si>
    <t>(B)   Works for which Tenders already submitted:</t>
  </si>
  <si>
    <t>Place &amp; State</t>
  </si>
  <si>
    <t>Estimated value of works (Rs. Lakhs)</t>
  </si>
  <si>
    <t>Stipulated period of Completion</t>
  </si>
  <si>
    <t>Remarks if any</t>
  </si>
  <si>
    <t xml:space="preserve">Note: </t>
  </si>
  <si>
    <t>iii) Bidders shall furnish Certificate from Chartered Accountants for split details of Ex-works values and GST of Contract values of the works in the prescribed format as at Clause No. 1.5 of Section-3: Qualification Information.</t>
  </si>
  <si>
    <t xml:space="preserve">SCHEDULE - 9 (3 of 6)  : QUALIFYING REQUIREMENTS </t>
  </si>
  <si>
    <t>Following is the list of major supplied subsation equipments/accessories which are type tested and designed, manufactured by us in accordance with internationally recognised standards.</t>
  </si>
  <si>
    <t xml:space="preserve">SCHEDULE - 9 (4 of 6)  : QUALIFYING REQUIREMENTS </t>
  </si>
  <si>
    <r>
      <t xml:space="preserve">Section 3 :
1.7  Reports on the financial standing of the tenderer, such as </t>
    </r>
    <r>
      <rPr>
        <b/>
        <sz val="14"/>
        <color rgb="FFFF3399"/>
        <rFont val="Times New Roman"/>
        <family val="1"/>
      </rPr>
      <t>Profit and Loss Statements and Auditor’s reports in the preceeding last five years</t>
    </r>
    <r>
      <rPr>
        <b/>
        <sz val="14"/>
        <rFont val="Times New Roman"/>
        <family val="1"/>
      </rPr>
      <t>, Audited Financial statements i.e Balance sheets, P&amp;L statements, Turnover certificates duly certified by chartered Accountant as documentary evidence shall be uploaded.</t>
    </r>
  </si>
  <si>
    <t>Turnover excluding GST (in Rs.)</t>
  </si>
  <si>
    <t>GST Amount  
(in case GST is included in Turnover) (in Rs.)</t>
  </si>
  <si>
    <t>Total Turnover
including GST 
(in Rs.)</t>
  </si>
  <si>
    <t>Names of the constituent  Firms</t>
  </si>
  <si>
    <t>Annual turn over for the last Five financial years preceding the date of bid submission.</t>
  </si>
  <si>
    <t>2021-2022</t>
  </si>
  <si>
    <t>2022-2023</t>
  </si>
  <si>
    <t>2023-2024</t>
  </si>
  <si>
    <t xml:space="preserve">SCHEDULE - 9 (5 of 6)  : QUALIFYING REQUIREMENTS </t>
  </si>
  <si>
    <t xml:space="preserve">Section 3:
1.2 Total value of works executed (KPTCL &amp; NON KPTCL works) and payments received in the last ten years (in Rs. Lakhs) of both Lead Bidder &amp; Consortium partner (in case of Consortium). </t>
  </si>
  <si>
    <t>Individual Bidder</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</si>
  <si>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</si>
  <si>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</si>
  <si>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</si>
  <si>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</si>
  <si>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Capacity</t>
  </si>
  <si>
    <t xml:space="preserve">Construction of Transmission Line </t>
  </si>
  <si>
    <t>a) 500MVA, 400/220/33KV</t>
  </si>
  <si>
    <t>b) 1MVA, 33/0.433KV</t>
  </si>
  <si>
    <t>Auxiliary Transformer- 630kVA, 11kV/433V</t>
  </si>
  <si>
    <t>BUS REACTOR: 
400kV, 125MVAR</t>
  </si>
  <si>
    <t>a. 400kV GIS modules</t>
  </si>
  <si>
    <t>b. 220kV GIS modules</t>
  </si>
  <si>
    <t xml:space="preserve">b)66KV Class </t>
  </si>
  <si>
    <t>a)400KV Class</t>
  </si>
  <si>
    <t>b) 220KV Class</t>
  </si>
  <si>
    <t>a)390 KV class</t>
  </si>
  <si>
    <t>b)216 KV class</t>
  </si>
  <si>
    <t>c)30 KV class</t>
  </si>
  <si>
    <t>b) Bersimis ACSR</t>
  </si>
  <si>
    <t>c) Earth Wire</t>
  </si>
  <si>
    <t>d)OPGW</t>
  </si>
  <si>
    <t>Insulators
a)  120KN Disc Insulator Strings</t>
  </si>
  <si>
    <t>c) Silicon rubber/ Disc/ Long rod insulators</t>
  </si>
  <si>
    <t>Station / Mounting Structures/Lightning Mast</t>
  </si>
  <si>
    <t>i) 500MVA, 
400/220/33kV
Auto Transformer</t>
  </si>
  <si>
    <t xml:space="preserve">Equipment </t>
  </si>
  <si>
    <r>
      <rPr>
        <b/>
        <sz val="14"/>
        <color rgb="FFFF0000"/>
        <rFont val="Bookman Old Style"/>
        <family val="1"/>
      </rPr>
      <t>Total Losses</t>
    </r>
    <r>
      <rPr>
        <b/>
        <sz val="14"/>
        <rFont val="Bookman Old Style"/>
        <family val="1"/>
      </rPr>
      <t xml:space="preserve"> in </t>
    </r>
    <r>
      <rPr>
        <b/>
        <sz val="14"/>
        <color rgb="FFFF0000"/>
        <rFont val="Bookman Old Style"/>
        <family val="1"/>
      </rPr>
      <t>KW/Watts</t>
    </r>
    <r>
      <rPr>
        <b/>
        <sz val="14"/>
        <rFont val="Bookman Old Style"/>
        <family val="1"/>
      </rPr>
      <t xml:space="preserve">  </t>
    </r>
  </si>
  <si>
    <t>% Impedance</t>
  </si>
  <si>
    <t>at 50% Loading</t>
  </si>
  <si>
    <t>at 100% Loading</t>
  </si>
  <si>
    <t>1MVA,  33/0.433kV Transformer</t>
  </si>
  <si>
    <t xml:space="preserve">Note: Refer Technical Specification  Section-150, 500MVA Power  Transformer.  </t>
  </si>
  <si>
    <t>NOTE: SCHEDULE DULY SIGNED BY THE AUTHORIZED PERSON SHALL BE UPLOADED IN KPP PORTAL</t>
  </si>
  <si>
    <t xml:space="preserve">Month of Two thousand </t>
  </si>
  <si>
    <t>AND WHEREAS Section-2 &amp; 5 (Clause No. 3 of ITT &amp; Clause No.5 of SCC of  Qualifying  Requirement), forming part of the bidding documents, stipulates that a consortium meeting the requirements of Section-2 &amp; 5 ( Invitation of  Tender, SCC)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</si>
  <si>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r>
      <t xml:space="preserve">7)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5</t>
    </r>
    <r>
      <rPr>
        <b/>
        <sz val="14"/>
        <color rgb="FFFF3300"/>
        <rFont val="Times New Roman"/>
        <family val="1"/>
      </rPr>
      <t>% of the AMPT (excluding GST), plus additional security for unbalanced tenders in accordance with Clause 25.5 &amp; 29 of ITT and Clause 43 of the Conditions of Contract</t>
    </r>
  </si>
  <si>
    <t>Qualifying requirement [Technical &amp; Financial]</t>
  </si>
  <si>
    <t xml:space="preserve">Type Test </t>
  </si>
  <si>
    <t>List of optional spares.</t>
  </si>
  <si>
    <t>Guaranteed losses/ Impedances</t>
  </si>
  <si>
    <t>Check list</t>
  </si>
  <si>
    <t>BIDDERS NAME AND ADDRESS ALONG WITH GSTIN NUMBER</t>
  </si>
  <si>
    <t>To, 
The Chief Engineer,  Electricity,
Tendering &amp; Procurement, 
KPTCL, Bangalore - 560 009.</t>
  </si>
  <si>
    <r>
      <t xml:space="preserve">A1 : GUARANTEED TECHNICAL PARTICULARS FOR </t>
    </r>
    <r>
      <rPr>
        <b/>
        <sz val="14"/>
        <color rgb="FFFF0000"/>
        <rFont val="Times New Roman"/>
        <family val="1"/>
      </rPr>
      <t>POWER TRANSFORMERS</t>
    </r>
  </si>
  <si>
    <t xml:space="preserve">500MVA, 400/220/33KV Transformer </t>
  </si>
  <si>
    <t>Manufacturer's Name and Address</t>
  </si>
  <si>
    <t>Rating (MVA)</t>
  </si>
  <si>
    <t>Voltage ratio (kV)</t>
  </si>
  <si>
    <t>a) Winding Connection</t>
  </si>
  <si>
    <t>b) Number of windings</t>
  </si>
  <si>
    <t>Vector Group</t>
  </si>
  <si>
    <t>Number of Phases</t>
  </si>
  <si>
    <t>Frequency( Hz)</t>
  </si>
  <si>
    <t>Type of cooling</t>
  </si>
  <si>
    <t>Rating available at different cooling (%) (60%, 80%, 100%)</t>
  </si>
  <si>
    <t>Current at rated voltage and on principal tap – (Amp)
                                                                              HV</t>
  </si>
  <si>
    <t xml:space="preserve">                                                                              IV</t>
  </si>
  <si>
    <t xml:space="preserve">                                                                              LV</t>
  </si>
  <si>
    <t>Impedence at 75 deg. C</t>
  </si>
  <si>
    <t>Principal Tap</t>
  </si>
  <si>
    <t>Maximum Tap</t>
  </si>
  <si>
    <t>Minimum Tap</t>
  </si>
  <si>
    <t>HV-IV</t>
  </si>
  <si>
    <t>HV-LV</t>
  </si>
  <si>
    <t>IV-LV</t>
  </si>
  <si>
    <t>MV-LV</t>
  </si>
  <si>
    <t>Tolerance on impedance (HV-LV) as per IEC</t>
  </si>
  <si>
    <t>11 (a)</t>
  </si>
  <si>
    <t>Maximum Permissible Losses of Transformers</t>
  </si>
  <si>
    <t>i) Max. No Load Loss  at rated voltage &amp; frequency</t>
  </si>
  <si>
    <r>
      <t>ii) Max. Load Loss  at rated current and at 75</t>
    </r>
    <r>
      <rPr>
        <vertAlign val="superscript"/>
        <sz val="12"/>
        <color rgb="FFFF0000"/>
        <rFont val="Times New Roman"/>
        <family val="1"/>
      </rPr>
      <t>0</t>
    </r>
    <r>
      <rPr>
        <sz val="12"/>
        <color rgb="FFFF0000"/>
        <rFont val="Times New Roman"/>
        <family val="1"/>
      </rPr>
      <t>c for HV &amp; IV windings at principal tap position.</t>
    </r>
  </si>
  <si>
    <r>
      <t>iii) Max.I</t>
    </r>
    <r>
      <rPr>
        <vertAlign val="superscript"/>
        <sz val="12"/>
        <color rgb="FFFF0000"/>
        <rFont val="Times New Roman"/>
        <family val="1"/>
      </rPr>
      <t>2</t>
    </r>
    <r>
      <rPr>
        <sz val="12"/>
        <color rgb="FFFF0000"/>
        <rFont val="Times New Roman"/>
        <family val="1"/>
      </rPr>
      <t>R loss at rated current and at 75</t>
    </r>
    <r>
      <rPr>
        <vertAlign val="superscript"/>
        <sz val="12"/>
        <color rgb="FFFF0000"/>
        <rFont val="Times New Roman"/>
        <family val="1"/>
      </rPr>
      <t>0</t>
    </r>
    <r>
      <rPr>
        <sz val="12"/>
        <color rgb="FFFF0000"/>
        <rFont val="Times New Roman"/>
        <family val="1"/>
      </rPr>
      <t>c for HV &amp; IV windings at principal tap position.</t>
    </r>
  </si>
  <si>
    <t>iv)Max.Auxiliary Loss at rated volatge and frequency.</t>
  </si>
  <si>
    <t xml:space="preserve">         
Note: Guaranteed values of the losses shall be indicated which shall be firm &amp; without indicating the tolerance limit.  </t>
  </si>
  <si>
    <t>Cooling Equipment Details</t>
  </si>
  <si>
    <t>a) Number of coolers and rating as % of transformer cooling equipment.</t>
  </si>
  <si>
    <t>b) Mounting</t>
  </si>
  <si>
    <t>c) Fan Motor data</t>
  </si>
  <si>
    <t>i) Number per cooler and rating as % of cooler requirment (Also indicate no. of spare  fans).</t>
  </si>
  <si>
    <t>iii)Rating(kW)</t>
  </si>
  <si>
    <t>iv) Locked rotor current (Amps)</t>
  </si>
  <si>
    <t>v) Temp. range over which cooler control is adjustable ( deg.C to deg. C)</t>
  </si>
  <si>
    <t>vi) Rated Power (KW)</t>
  </si>
  <si>
    <t>vii) Capacity (cu m/min) or (Litres/Minute)</t>
  </si>
  <si>
    <t>viii) Rated voltage (Volts)</t>
  </si>
  <si>
    <t>ix) Efficiency of motor at full load (percent)</t>
  </si>
  <si>
    <t>x) Temp. rise of motor at full load (ºC)</t>
  </si>
  <si>
    <t>xi) Whether the fan and/or pumps suitable for continuous operation at 85% of their rated votlage</t>
  </si>
  <si>
    <t>xii) Estimated time  constant in hours for</t>
  </si>
  <si>
    <t xml:space="preserve">         a) Natural cooling</t>
  </si>
  <si>
    <t xml:space="preserve">         b) Forced air cooling</t>
  </si>
  <si>
    <t>d) Oil Pump Motor data</t>
  </si>
  <si>
    <t>i) Number per cooler and rating as % of cooler requirment (Also indicate no. of spare  pumps).</t>
  </si>
  <si>
    <t>xii) Estimated time constant in hours for</t>
  </si>
  <si>
    <t>e) Type of oil Pump and motor (Whether oil submerged type)</t>
  </si>
  <si>
    <t>f) Radiator details</t>
  </si>
  <si>
    <t>i) Overall dimensions 1xbxh (mm)</t>
  </si>
  <si>
    <t>ii) Total weight with oil (kg)</t>
  </si>
  <si>
    <t>iii) Total weight without oil (kg)</t>
  </si>
  <si>
    <t>iv) Thickness of Radiator tube (mm)</t>
  </si>
  <si>
    <t>v) Type of mounting</t>
  </si>
  <si>
    <t>Thermal Data</t>
  </si>
  <si>
    <t>a) Temperature rise in top oil over an ambient of 50 deg. C. (deg. C)</t>
  </si>
  <si>
    <t>b) Temperature rise in winding by resistance measurment method over an ambient of 50 deg.C</t>
  </si>
  <si>
    <t>c) Thermal time constant (Hours)</t>
  </si>
  <si>
    <t>d) Maximum hot spot temeprature rise calculated by formula deg. C</t>
  </si>
  <si>
    <t>e) Period of operation of transformer at full load without calculated winding hot spot temperature exceding 140 deg. C and when</t>
  </si>
  <si>
    <t>(a) 50% coolers fail</t>
  </si>
  <si>
    <t>(b) 100% coolers (Refer Cl. No. 7.9) fail</t>
  </si>
  <si>
    <t>a) Short time thermal rating of LV widning/tertiary winding in KA &amp; duration in seconds.</t>
  </si>
  <si>
    <t>b) Short time thermal rating of IV winding in KA &amp; duration in seconds.</t>
  </si>
  <si>
    <t>c) Short time thermal rating of HV widnign in KA &amp; duration in seconds.</t>
  </si>
  <si>
    <t>Over excitation withstand time (secs.)</t>
  </si>
  <si>
    <t>i) 125%</t>
  </si>
  <si>
    <t>ii) 140%</t>
  </si>
  <si>
    <t>iii150%</t>
  </si>
  <si>
    <t>iv) 170 %</t>
  </si>
  <si>
    <r>
      <t>Efficiency at 75</t>
    </r>
    <r>
      <rPr>
        <vertAlign val="superscript"/>
        <sz val="12"/>
        <color indexed="8"/>
        <rFont val="Times New Roman"/>
        <family val="1"/>
      </rPr>
      <t>o</t>
    </r>
    <r>
      <rPr>
        <sz val="12"/>
        <color indexed="8"/>
        <rFont val="Times New Roman"/>
        <family val="1"/>
      </rPr>
      <t>C as derived from guaranteed loss figures</t>
    </r>
  </si>
  <si>
    <t>At unit p.f.</t>
  </si>
  <si>
    <t>At 0.8 p.f.</t>
  </si>
  <si>
    <t>a.  Maximum efficiency ………….%</t>
  </si>
  <si>
    <t>b.  Load at which maximum efficiency occurs (% of full load)</t>
  </si>
  <si>
    <r>
      <t>Regulation at full load and at 75</t>
    </r>
    <r>
      <rPr>
        <vertAlign val="superscript"/>
        <sz val="12"/>
        <color indexed="8"/>
        <rFont val="Times New Roman"/>
        <family val="1"/>
      </rPr>
      <t>o</t>
    </r>
    <r>
      <rPr>
        <sz val="12"/>
        <color indexed="8"/>
        <rFont val="Times New Roman"/>
        <family val="1"/>
      </rPr>
      <t>C</t>
    </r>
  </si>
  <si>
    <t>Partial disharge level at Um</t>
  </si>
  <si>
    <t>Bushings</t>
  </si>
  <si>
    <t>High Voltage</t>
  </si>
  <si>
    <t>i) Manufacturer</t>
  </si>
  <si>
    <t>iii)Total creepage distance (mm)</t>
  </si>
  <si>
    <t>iv) Protected creepage distance(mm)</t>
  </si>
  <si>
    <t>vi) Mounting</t>
  </si>
  <si>
    <t>vi)Rated current(Amps)</t>
  </si>
  <si>
    <t>vii) Rated voltage - KV</t>
  </si>
  <si>
    <t>viii) Quantity of oil in bushing and specification of oil used (Kgs)</t>
  </si>
  <si>
    <t>ix) Whether test tap is provided.</t>
  </si>
  <si>
    <t>x) Weight of assembled bushing</t>
  </si>
  <si>
    <t>xi) Phase to earth clearance in air of live parts at the top of bushing</t>
  </si>
  <si>
    <t xml:space="preserve">Medium Voltage </t>
  </si>
  <si>
    <t>Low Voltage</t>
  </si>
  <si>
    <t>Proposed method of transformer transportation</t>
  </si>
  <si>
    <t>Is vaccum filing required? If so, state absolute pressure (mm of HG)</t>
  </si>
  <si>
    <t>Total quantity of oil(litres)</t>
  </si>
  <si>
    <t>Tap changing equipment rating</t>
  </si>
  <si>
    <t>a) Voltage class and current</t>
  </si>
  <si>
    <t>b) Number of steps</t>
  </si>
  <si>
    <t>c) Range</t>
  </si>
  <si>
    <t>d) Step voltage</t>
  </si>
  <si>
    <t>e) Type</t>
  </si>
  <si>
    <t>f) Rated voltage of driver motor (Volts)</t>
  </si>
  <si>
    <t>g) No. of revolutions to complete one step</t>
  </si>
  <si>
    <t>h) Time to complete one step on manual/auto operation (Secs.)</t>
  </si>
  <si>
    <t>i) Power required (kW)</t>
  </si>
  <si>
    <t>j)  Power flow (uni-directional or bi-directional or restricted bi-directional)</t>
  </si>
  <si>
    <t>k)  Control : Manual / Auto / Local / Remote / Independent / Parallel.</t>
  </si>
  <si>
    <t>l) Auxiliary supply details</t>
  </si>
  <si>
    <t>m)  Voltage control (whether automatic or manual)</t>
  </si>
  <si>
    <t>n)  Line drop compensation Provided / Not provided.</t>
  </si>
  <si>
    <t>o)  Protective devices</t>
  </si>
  <si>
    <t>p)  Divertor selector switch Transient time - Cycles.</t>
  </si>
  <si>
    <t>q)  Value of maximum short circuit current Amps.</t>
  </si>
  <si>
    <t>r)  Maximum impulse withstand test voltage with 1.2/50 micro seconds full wave between switch assembly and earth (kV peak)</t>
  </si>
  <si>
    <t>s)  Maximum power frequency test voltage between switch assembly and earth - kV rms.</t>
  </si>
  <si>
    <t>t)  Maximum impulse withstand test voltage with 1.2/50  micro seconds across the tapping range (kV peak).</t>
  </si>
  <si>
    <t>u)  Approximate over all dimensions of Tap changer mm</t>
  </si>
  <si>
    <t>v)  Approximate over all weight Kgs.</t>
  </si>
  <si>
    <t>w)  Approximate over all quantity of oil-ltrs/Kgs.</t>
  </si>
  <si>
    <t>x)  Particulars of the OLTC control panel for installation in the control room.</t>
  </si>
  <si>
    <t>Insulation Level</t>
  </si>
  <si>
    <t>a) HV Winding</t>
  </si>
  <si>
    <t>i) Lightning impulse withstand voltage (kVp)</t>
  </si>
  <si>
    <t>ii) Switching Surge withstand voltage (kVp)</t>
  </si>
  <si>
    <t>iii) Power Frequency withstand voltage (kV rms)</t>
  </si>
  <si>
    <t>b) MV Winding</t>
  </si>
  <si>
    <t>ii) Power Frequency withstand voltage (kV rms)</t>
  </si>
  <si>
    <t>c) LV Winding</t>
  </si>
  <si>
    <t>d) HV Bushings</t>
  </si>
  <si>
    <t>i) Lightning impluse withstand voltage (kVp)</t>
  </si>
  <si>
    <t>e) MV Bushings</t>
  </si>
  <si>
    <t>f) LV Bushings</t>
  </si>
  <si>
    <t>g) Neutral Bushings</t>
  </si>
  <si>
    <t>Approximate diemensions</t>
  </si>
  <si>
    <t>a) Tank (1xbxh) (mm)</t>
  </si>
  <si>
    <t>b) Overall dimensions with coolers (1xbxh) (mm)</t>
  </si>
  <si>
    <t>c) Shipping dimensions (1xbxh) (mm)</t>
  </si>
  <si>
    <t>d) Hieght for un-tanking (mm)</t>
  </si>
  <si>
    <t>e) Dimensons of largest package (1xbxh) (mm)</t>
  </si>
  <si>
    <t>Weights of Transformer Components</t>
  </si>
  <si>
    <t>a) Core (kg)</t>
  </si>
  <si>
    <t>ii) Windings(kg)</t>
  </si>
  <si>
    <t>iii) Insulation (kg)</t>
  </si>
  <si>
    <t>b) Tank and fittings (kg)</t>
  </si>
  <si>
    <t>c) Oil (kg)</t>
  </si>
  <si>
    <t>d) Untanking weight  (heaviest piece) (kg)</t>
  </si>
  <si>
    <t>e) Total weight (kg)</t>
  </si>
  <si>
    <t>f) Weight of heaviest package (kg)</t>
  </si>
  <si>
    <t>j)Total shipping weight (kg)</t>
  </si>
  <si>
    <t>k) Parts detached for transport (furnish list)</t>
  </si>
  <si>
    <t>Permissible overload (% of rating and time in minutes)</t>
  </si>
  <si>
    <t>Clearances</t>
  </si>
  <si>
    <t>a) Minimum clearance between phases</t>
  </si>
  <si>
    <t>i) In oil (mm)</t>
  </si>
  <si>
    <t>ii)In air(mm)</t>
  </si>
  <si>
    <t>b) Minimum clearance of HV winding to tank in oil (mm)</t>
  </si>
  <si>
    <t>c) Minimum clearance of HV winding to earth in oil (mm)</t>
  </si>
  <si>
    <t>d) Clearance between Core and Coil (mm)</t>
  </si>
  <si>
    <t>e) Clearance between coils (mm)</t>
  </si>
  <si>
    <t>f) Clearance between neutral to ground in air (mm)</t>
  </si>
  <si>
    <t>Conservator</t>
  </si>
  <si>
    <t>For Tr. tank</t>
  </si>
  <si>
    <t>a) Total volume (Litres)</t>
  </si>
  <si>
    <t>b) Volume between highest and lowest levels (Litres)</t>
  </si>
  <si>
    <t>c) No. of Breathers provided (No.)</t>
  </si>
  <si>
    <t>d) Type of dehydrating agent used for breathers</t>
  </si>
  <si>
    <r>
      <t xml:space="preserve"> </t>
    </r>
    <r>
      <rPr>
        <b/>
        <sz val="12"/>
        <color indexed="8"/>
        <rFont val="Times New Roman"/>
        <family val="1"/>
      </rPr>
      <t>Valve sizes and number required/ fitted</t>
    </r>
  </si>
  <si>
    <t>Capacitance Values</t>
  </si>
  <si>
    <t>HV to earth (pF)</t>
  </si>
  <si>
    <t>MV to earth (pF)</t>
  </si>
  <si>
    <t>LV to earth (pF)</t>
  </si>
  <si>
    <t>34.a)</t>
  </si>
  <si>
    <t>Type of oil preservation</t>
  </si>
  <si>
    <t>Material of air cell</t>
  </si>
  <si>
    <t>Continuous temp. withstand capability of the air cell</t>
  </si>
  <si>
    <t>35. a)</t>
  </si>
  <si>
    <t>Type and Make of pressure relief /device</t>
  </si>
  <si>
    <t>No. of pressure relief device provided</t>
  </si>
  <si>
    <t>Lifting Jacks (Hydraulic jacks)</t>
  </si>
  <si>
    <t>Governing standard</t>
  </si>
  <si>
    <t>Number of jacks in one set</t>
  </si>
  <si>
    <t>Type and Make</t>
  </si>
  <si>
    <t>Capacity (Tonnes)</t>
  </si>
  <si>
    <t>Pitch(mm)</t>
  </si>
  <si>
    <t>Lift (mm)</t>
  </si>
  <si>
    <t>Height in closed position (mm)</t>
  </si>
  <si>
    <t>Mean diameter of thread (mm)</t>
  </si>
  <si>
    <t>Oil</t>
  </si>
  <si>
    <t>3- Furfural and related compounds content in mg/kg</t>
  </si>
  <si>
    <t>4 - Performance</t>
  </si>
  <si>
    <t>-Total acidity in mg KOH/g</t>
  </si>
  <si>
    <t>-Sludge in %</t>
  </si>
  <si>
    <t>-DDF at 90 ºC</t>
  </si>
  <si>
    <t>5 – Health, safety and environment (HSE)</t>
  </si>
  <si>
    <t xml:space="preserve">6 – Carbon Composition FTIR method                                       </t>
  </si>
  <si>
    <t xml:space="preserve">                                                                      CA %</t>
  </si>
  <si>
    <t xml:space="preserve">                                                                       CN %</t>
  </si>
  <si>
    <t xml:space="preserve">                                                                         CP %</t>
  </si>
  <si>
    <t>Quantity of oil (liters) as per clause no 6.4(b), Sec-Auto-Transformer."Sufficient quantity of oil necessary for first filling of all tanks, coolers and radiator at  the proper level along with 10% extra oil for topping up shall be supplied in non-returnable containers suitable for outdoor storage.</t>
  </si>
  <si>
    <t>Core</t>
  </si>
  <si>
    <t>Type of construction (core/Shell)</t>
  </si>
  <si>
    <r>
      <t>Net core area (mm</t>
    </r>
    <r>
      <rPr>
        <vertAlign val="superscript"/>
        <sz val="12"/>
        <rFont val="Times New Roman"/>
        <family val="1"/>
      </rPr>
      <t>2</t>
    </r>
    <r>
      <rPr>
        <sz val="12"/>
        <rFont val="Times New Roman"/>
        <family val="1"/>
      </rPr>
      <t>)</t>
    </r>
  </si>
  <si>
    <t>Core material and grade used</t>
  </si>
  <si>
    <t>Type of joint between core and yoke</t>
  </si>
  <si>
    <t>Thickness of stamping (mm)</t>
  </si>
  <si>
    <t>Percentage silicon content (%)</t>
  </si>
  <si>
    <t>Maximum flux density in core at rated frequency</t>
  </si>
  <si>
    <t>i) 90% voltage (wb/sq.m)</t>
  </si>
  <si>
    <t>i) 100% voltage (wb/sq.m)</t>
  </si>
  <si>
    <t>i) 110% voltage (wb/sq.m)</t>
  </si>
  <si>
    <t>Winding</t>
  </si>
  <si>
    <t>The Contractor shall ensure that windings of 400kV class transformers are made in dust proof and conditioned atmosphere. The Bidder shall furnish the details of the facilities available in this regard at their works.</t>
  </si>
  <si>
    <t xml:space="preserve">       a)</t>
  </si>
  <si>
    <t>Type of winding</t>
  </si>
  <si>
    <t xml:space="preserve">       b)</t>
  </si>
  <si>
    <t>Current density at rated load</t>
  </si>
  <si>
    <t>i) HV (A/sq.mm)</t>
  </si>
  <si>
    <t>ii) MV (A/sq.mm)</t>
  </si>
  <si>
    <t>iii) LV (A/sq.mm)</t>
  </si>
  <si>
    <t xml:space="preserve">      c)</t>
  </si>
  <si>
    <t xml:space="preserve"> Conductor area</t>
  </si>
  <si>
    <t>i) HV (sq.mm)</t>
  </si>
  <si>
    <t>ii) MV (sq.mm)</t>
  </si>
  <si>
    <t>iii) LV (sq.mm)</t>
  </si>
  <si>
    <t xml:space="preserve">       d)</t>
  </si>
  <si>
    <t>Maximum current density under short circuit</t>
  </si>
  <si>
    <t xml:space="preserve">       e)</t>
  </si>
  <si>
    <t>Magnetizing inrush current (Amps)</t>
  </si>
  <si>
    <t xml:space="preserve">        f)</t>
  </si>
  <si>
    <t>No load Current (Amps) at rated frequency</t>
  </si>
  <si>
    <t>a) 90% Voltage (A)</t>
  </si>
  <si>
    <t>b) 100% Voltage (A)</t>
  </si>
  <si>
    <t>c)110% Voltage (A)</t>
  </si>
  <si>
    <t xml:space="preserve">       g)</t>
  </si>
  <si>
    <t>Magnetizing current at rated frequency and at rated voltage</t>
  </si>
  <si>
    <t xml:space="preserve">       h)</t>
  </si>
  <si>
    <t>1) Leakage reactance</t>
  </si>
  <si>
    <t>i) HV (Ohms)</t>
  </si>
  <si>
    <t>ii) MV (Ohms)</t>
  </si>
  <si>
    <t>iii) LV (Ohms)</t>
  </si>
  <si>
    <t>2) Leakage resistance</t>
  </si>
  <si>
    <t xml:space="preserve">        i)</t>
  </si>
  <si>
    <t>Winding insulation</t>
  </si>
  <si>
    <t>Graded and ungraded</t>
  </si>
  <si>
    <t xml:space="preserve"> HV</t>
  </si>
  <si>
    <t xml:space="preserve">        j)</t>
  </si>
  <si>
    <t xml:space="preserve">  i.  Insulating material used for :</t>
  </si>
  <si>
    <t xml:space="preserve">  3.  IV winding</t>
  </si>
  <si>
    <t xml:space="preserve">   ii.  Between HV and IV and LV as applicable</t>
  </si>
  <si>
    <t xml:space="preserve">  iii.  Between core &amp; LV side.</t>
  </si>
  <si>
    <t xml:space="preserve">  iv.  For core bolts, washers and end plates</t>
  </si>
  <si>
    <t xml:space="preserve">  v.  Regulating winding &amp; earth.</t>
  </si>
  <si>
    <t xml:space="preserve">       k)</t>
  </si>
  <si>
    <t xml:space="preserve">  i.  Type of axial coil support</t>
  </si>
  <si>
    <t>IV winding</t>
  </si>
  <si>
    <t xml:space="preserve">        l)</t>
  </si>
  <si>
    <t xml:space="preserve">  Core bolt insulation voltage</t>
  </si>
  <si>
    <t xml:space="preserve">      m)</t>
  </si>
  <si>
    <t>Details of special arrangement provided to improve surge voltage distribution in the windings</t>
  </si>
  <si>
    <t>Tank</t>
  </si>
  <si>
    <t>Tank cover -Conventional/Bell Type</t>
  </si>
  <si>
    <t>Approximate thickness of</t>
  </si>
  <si>
    <t>i) Sides (mm)</t>
  </si>
  <si>
    <t>ii) Bottom (mm)</t>
  </si>
  <si>
    <t>iii) Cover (mm)</t>
  </si>
  <si>
    <t>Radiator</t>
  </si>
  <si>
    <t>Thickness (mm)</t>
  </si>
  <si>
    <t>Total radiating surface in square meters</t>
  </si>
  <si>
    <t>Method of drying out transformer at site</t>
  </si>
  <si>
    <t>Type of radiator</t>
  </si>
  <si>
    <t>Total number of Radiators/Banks for transformer and over all dimensions.</t>
  </si>
  <si>
    <t>Rating of Transformer with one radiator bank out of service.</t>
  </si>
  <si>
    <t>Vacuum withstand capability</t>
  </si>
  <si>
    <t xml:space="preserve">Vaccum withstand capability of </t>
  </si>
  <si>
    <t>Main Tank (torr)</t>
  </si>
  <si>
    <t>Radiators and accesssories(torr)</t>
  </si>
  <si>
    <t>Vacuum recommended for hot oil circulation (torr)</t>
  </si>
  <si>
    <t>Vacuum to be maintained during oil filling in transformer tank (torr)</t>
  </si>
  <si>
    <t xml:space="preserve">Pressure withstand capability of </t>
  </si>
  <si>
    <t>Gasket</t>
  </si>
  <si>
    <r>
      <t>Temperature withstand capability (</t>
    </r>
    <r>
      <rPr>
        <vertAlign val="superscript"/>
        <sz val="12"/>
        <rFont val="Times New Roman"/>
        <family val="1"/>
      </rPr>
      <t>o</t>
    </r>
    <r>
      <rPr>
        <sz val="12"/>
        <rFont val="Times New Roman"/>
        <family val="1"/>
      </rPr>
      <t xml:space="preserve"> C)</t>
    </r>
  </si>
  <si>
    <t>Minimum draw bar pull required to move the transformer on level track (kg)</t>
  </si>
  <si>
    <t>Size of filter hose (mm)</t>
  </si>
  <si>
    <t>Temprature Indicators</t>
  </si>
  <si>
    <t>OTI</t>
  </si>
  <si>
    <t>ii)Range</t>
  </si>
  <si>
    <t>iii) Accuracy</t>
  </si>
  <si>
    <t>iv)  No. of contacts</t>
  </si>
  <si>
    <t>v)  Current rating of each contact</t>
  </si>
  <si>
    <t>vi) Size and No.</t>
  </si>
  <si>
    <t>WTI</t>
  </si>
  <si>
    <t>RWTI</t>
  </si>
  <si>
    <t>iv) Auxiliary supply used</t>
  </si>
  <si>
    <t>ROTI</t>
  </si>
  <si>
    <t>Type of oil level indicator and whether supervisory alarm contact for low oil level provided (Yes/No)</t>
  </si>
  <si>
    <t>52   i)</t>
  </si>
  <si>
    <t>No. &amp; size of bi-directional wheels provided.</t>
  </si>
  <si>
    <t xml:space="preserve">       ii) </t>
  </si>
  <si>
    <t>Track gauge required for the wheels</t>
  </si>
  <si>
    <t>Compliance to technical specification with respect to</t>
  </si>
  <si>
    <r>
      <t>(i)</t>
    </r>
    <r>
      <rPr>
        <sz val="7"/>
        <rFont val="Times New Roman"/>
        <family val="1"/>
      </rPr>
      <t xml:space="preserve">   </t>
    </r>
    <r>
      <rPr>
        <sz val="12"/>
        <rFont val="Times New Roman"/>
        <family val="1"/>
      </rPr>
      <t>Microprocessor based numerical RTCC unit (ITCS)   Yes/No</t>
    </r>
  </si>
  <si>
    <r>
      <t>(ii)</t>
    </r>
    <r>
      <rPr>
        <sz val="7"/>
        <rFont val="Times New Roman"/>
        <family val="1"/>
      </rPr>
      <t xml:space="preserve">      </t>
    </r>
    <r>
      <rPr>
        <sz val="12"/>
        <rFont val="Times New Roman"/>
        <family val="1"/>
      </rPr>
      <t>On line dissolved gas (multi gas) and moisture analyser  Yes/No</t>
    </r>
  </si>
  <si>
    <r>
      <t>(iii)</t>
    </r>
    <r>
      <rPr>
        <sz val="7"/>
        <rFont val="Times New Roman"/>
        <family val="1"/>
      </rPr>
      <t xml:space="preserve">    </t>
    </r>
    <r>
      <rPr>
        <sz val="12"/>
        <rFont val="Times New Roman"/>
        <family val="1"/>
      </rPr>
      <t>Fibre optic temperature monitoring system Yes/No</t>
    </r>
  </si>
  <si>
    <r>
      <t>(iv)</t>
    </r>
    <r>
      <rPr>
        <sz val="7"/>
        <rFont val="Times New Roman"/>
        <family val="1"/>
      </rPr>
      <t xml:space="preserve">    </t>
    </r>
    <r>
      <rPr>
        <sz val="12"/>
        <rFont val="Times New Roman"/>
        <family val="1"/>
      </rPr>
      <t>On line insulating oil drying system (cartridge Type)  Yes/No</t>
    </r>
  </si>
  <si>
    <t>DATA SHEETS - BUSHING CURRENT TRANSFORMER</t>
  </si>
  <si>
    <t>Bushing Current Transformer on Auto Transformer</t>
  </si>
  <si>
    <t xml:space="preserve">HV Side </t>
  </si>
  <si>
    <t>Core 1</t>
  </si>
  <si>
    <t>Core 2</t>
  </si>
  <si>
    <t>i) Type or voltage class</t>
  </si>
  <si>
    <t>ii) Ratio</t>
  </si>
  <si>
    <t>iii) Acuuracy Class</t>
  </si>
  <si>
    <t>iv) Burden(VA)</t>
  </si>
  <si>
    <t>v) Accuracy limit factor</t>
  </si>
  <si>
    <t>vi) Knee point voltage (Volts) (minimum)</t>
  </si>
  <si>
    <t>vii) Maximum resistance of secondary winding (ohms)</t>
  </si>
  <si>
    <t>viii) Maximum exciting (mA) current</t>
  </si>
  <si>
    <t>MV side</t>
  </si>
  <si>
    <t xml:space="preserve">LV side: </t>
  </si>
  <si>
    <t>Neutral side</t>
  </si>
  <si>
    <t xml:space="preserve">Type of reactor </t>
  </si>
  <si>
    <t>Type of Cooling</t>
  </si>
  <si>
    <t>Connection</t>
  </si>
  <si>
    <t>a)  Reactive power for continuous operation (Mvar)</t>
  </si>
  <si>
    <t xml:space="preserve">i)  At rated voltage </t>
  </si>
  <si>
    <t>MVAR</t>
  </si>
  <si>
    <t>ii)  At highest voltage ( i.e. 5% higher than rated)</t>
  </si>
  <si>
    <t>b)  Rated voltage  (KV)</t>
  </si>
  <si>
    <t>c)  Temperature rise in oil above ambient temperature    (degree Celcius)</t>
  </si>
  <si>
    <t>degree Celcius</t>
  </si>
  <si>
    <t>d)  Temperature rise of winding by resistance above ambient temperature  (degree Celcius)</t>
  </si>
  <si>
    <t>e) Rated frequency    (HZ)</t>
  </si>
  <si>
    <t>HZ</t>
  </si>
  <si>
    <t>Maximum Permissible Losses of Reactor at rated current and Frequency and at 75 degC 
Total Loss</t>
  </si>
  <si>
    <t xml:space="preserve">   in KW</t>
  </si>
  <si>
    <t>Impedence</t>
  </si>
  <si>
    <t>a) Positive sequence</t>
  </si>
  <si>
    <t>Ohms</t>
  </si>
  <si>
    <t>b) Zero sequence</t>
  </si>
  <si>
    <t>Ratio of reactor ( i.e. Q-factor)</t>
  </si>
  <si>
    <t>Maximum permissible duration of service at 110% of rated voltage, starting from cold without exceeding permissible temperature rise</t>
  </si>
  <si>
    <t>hrs</t>
  </si>
  <si>
    <t>Noise level and and reference standard</t>
  </si>
  <si>
    <t>db</t>
  </si>
  <si>
    <t>Test voltage for windings</t>
  </si>
  <si>
    <t xml:space="preserve">a.  Lighting impulse (1.2/50 microsecs) withstand Voltage </t>
  </si>
  <si>
    <t>KV Peak</t>
  </si>
  <si>
    <t>b.  Power frequency withstand voltage</t>
  </si>
  <si>
    <t>KV rms</t>
  </si>
  <si>
    <t>c.  Switching surge withstand voltage</t>
  </si>
  <si>
    <t>KV  Peak</t>
  </si>
  <si>
    <t>Clearance from 400KV terminal</t>
  </si>
  <si>
    <t>a) HV Phase to Phase</t>
  </si>
  <si>
    <t>b) Phase to Ground</t>
  </si>
  <si>
    <t>c) Neutral to Ground</t>
  </si>
  <si>
    <t>Approximate weights (kgs.)</t>
  </si>
  <si>
    <t>a. Core</t>
  </si>
  <si>
    <t>(kgs.)</t>
  </si>
  <si>
    <t>b. Winding</t>
  </si>
  <si>
    <t>c. Tank and fittings</t>
  </si>
  <si>
    <t>d. Oil</t>
  </si>
  <si>
    <t>e. Total weight</t>
  </si>
  <si>
    <t>f. Untanking weight (to provide access to core and coils)</t>
  </si>
  <si>
    <t>Quantity of oil (including 10% extra)</t>
  </si>
  <si>
    <t>liters.</t>
  </si>
  <si>
    <t>a) Total volume</t>
  </si>
  <si>
    <t>b) Volume between highest and lowest visible oil
levels.</t>
  </si>
  <si>
    <t>(a) Size of largest package</t>
  </si>
  <si>
    <t>(mm x mm x mm)</t>
  </si>
  <si>
    <t>(b) Weight of largest package (kgs.)</t>
  </si>
  <si>
    <t>c) Gross weight to be handled (kgs.)</t>
  </si>
  <si>
    <t>(d) Gross volume to be handled (M3)</t>
  </si>
  <si>
    <t>Bushing as per IS : 2099</t>
  </si>
  <si>
    <t>a) Type</t>
  </si>
  <si>
    <t>b) Makers name and country of manufacture</t>
  </si>
  <si>
    <t>c) Standard applicable</t>
  </si>
  <si>
    <t>d) Momentary power frequency withstand voltage</t>
  </si>
  <si>
    <t>e) One minute power frequency withstand voltage</t>
  </si>
  <si>
    <t>i) Dry</t>
  </si>
  <si>
    <t>ii) Wet</t>
  </si>
  <si>
    <t xml:space="preserve">f) Power frequency puncture voltage </t>
  </si>
  <si>
    <t>g) Full wave impulse withstand voltage</t>
  </si>
  <si>
    <t xml:space="preserve">h) Impulse puncture voltage </t>
  </si>
  <si>
    <t>i) Total creepage distance in air</t>
  </si>
  <si>
    <t>a) Type of core</t>
  </si>
  <si>
    <t>b) Justification for type of core adopted</t>
  </si>
  <si>
    <t>c) Technical details of the core ( no of limbs)</t>
  </si>
  <si>
    <t>i) Material</t>
  </si>
  <si>
    <t xml:space="preserve">ii) Thickness </t>
  </si>
  <si>
    <t>iii) Grade (Prime only)</t>
  </si>
  <si>
    <t>iv) Insulation of core lamination</t>
  </si>
  <si>
    <t>v) Press board material and thickness</t>
  </si>
  <si>
    <t>Zero Sequence Reactance/ positive sequence reactance i.e. X0/XL</t>
  </si>
  <si>
    <t>Range of voltage up to which impedance will be constant and magnetization curve up to 2.5 pu. Voltage.</t>
  </si>
  <si>
    <t>Amount of unbalanced current in each phase when connected to symmetrical voltages.</t>
  </si>
  <si>
    <t>a) Governing standard</t>
  </si>
  <si>
    <t>b) Number of jacks</t>
  </si>
  <si>
    <t>c) Type and make</t>
  </si>
  <si>
    <t>d) Capacity</t>
  </si>
  <si>
    <t>e) Pith</t>
  </si>
  <si>
    <t>f) Lift</t>
  </si>
  <si>
    <t>g) Height in closed position</t>
  </si>
  <si>
    <t>h) Mean diameter of thread</t>
  </si>
  <si>
    <t>Capacitance value : (Phase to Ground)</t>
  </si>
  <si>
    <t>pf</t>
  </si>
  <si>
    <t>Type of oil preservation system</t>
  </si>
  <si>
    <t>Harmonic content in Phase current</t>
  </si>
  <si>
    <t>Quality of oil (please enclose separate sheet for characteristics of oil)</t>
  </si>
  <si>
    <t>Cooling calculation shall be submitted</t>
  </si>
  <si>
    <t>NEUTRAL GROUNDING REACTOR:</t>
  </si>
  <si>
    <t>1 (i)</t>
  </si>
  <si>
    <t>Rated voltage from insulation strength considerations</t>
  </si>
  <si>
    <t>No of phases</t>
  </si>
  <si>
    <t>(iv)</t>
  </si>
  <si>
    <t>(v)</t>
  </si>
  <si>
    <t>(vi)</t>
  </si>
  <si>
    <t>Max. continuous current</t>
  </si>
  <si>
    <t xml:space="preserve">      Amps</t>
  </si>
  <si>
    <t>(vii)</t>
  </si>
  <si>
    <t>Rated short time current (10 sec)</t>
  </si>
  <si>
    <t>(viii)</t>
  </si>
  <si>
    <t>Rated impedance at rated short time current</t>
  </si>
  <si>
    <t>Creepage distance (total)</t>
  </si>
  <si>
    <t xml:space="preserve">         mm</t>
  </si>
  <si>
    <t>Mounting</t>
  </si>
  <si>
    <t>Lightning Impulse (1.2/50 micro sec) withstand voltage</t>
  </si>
  <si>
    <t xml:space="preserve">      ( kVp)</t>
  </si>
  <si>
    <t xml:space="preserve">Power Frequency withstand voltage </t>
  </si>
  <si>
    <t xml:space="preserve">       (kV rms)</t>
  </si>
  <si>
    <t>Insulation level for winding</t>
  </si>
  <si>
    <t>Line side/ groundside</t>
  </si>
  <si>
    <t xml:space="preserve">         kVp</t>
  </si>
  <si>
    <t>Power Frequency withstand voltage</t>
  </si>
  <si>
    <t xml:space="preserve">      kVrms</t>
  </si>
  <si>
    <t>Max. admissible temperature rise over ambient temperature of 50ºC at rated voltage</t>
  </si>
  <si>
    <t>a) of winding measured by resistance</t>
  </si>
  <si>
    <t>ºC</t>
  </si>
  <si>
    <t>b) of top oil measured by thermometer</t>
  </si>
  <si>
    <t>Cooling medium</t>
  </si>
  <si>
    <t>Whether neutral is to be brought out</t>
  </si>
  <si>
    <t>Method of grounding</t>
  </si>
  <si>
    <t>C.</t>
  </si>
  <si>
    <t>SURGE ARRESTERS:</t>
  </si>
  <si>
    <t>Name and address of Manufacturer:</t>
  </si>
  <si>
    <t>Manufacturer's type designation:</t>
  </si>
  <si>
    <t>Applicable standards :</t>
  </si>
  <si>
    <t>Arrester class and type :</t>
  </si>
  <si>
    <t>Rated arrester voltage</t>
  </si>
  <si>
    <t>(kV) :</t>
  </si>
  <si>
    <t>Rated system voltage</t>
  </si>
  <si>
    <t>Maximum continuous operating voltage (COV) at 50 deg.C ambient temperature</t>
  </si>
  <si>
    <t>(kV)</t>
  </si>
  <si>
    <t>Nominal discharge current(8/20 micro sec.wave)</t>
  </si>
  <si>
    <t>(kA)</t>
  </si>
  <si>
    <t>Minimum discharge capability</t>
  </si>
  <si>
    <t>( kJ / kV) :</t>
  </si>
  <si>
    <t>a) Maximum residual voltage at nominal discharge current</t>
  </si>
  <si>
    <t>(kVpeak)</t>
  </si>
  <si>
    <t>b) Minimum residual voltage at nominal discharge current</t>
  </si>
  <si>
    <t>a) Maximum residual voltage at 50 % nominal discharge  current</t>
  </si>
  <si>
    <t>b) Maximum residual voltage at 200% nominal dicharge
current</t>
  </si>
  <si>
    <t>Steep fronted wave residual voltage at 1 KA</t>
  </si>
  <si>
    <t>Maximum switching surge impulse residual voltage at 1 KA</t>
  </si>
  <si>
    <t>Long duration discharge class :</t>
  </si>
  <si>
    <t>Impulse current withstand</t>
  </si>
  <si>
    <t>a) High current short duration (4/10 micro-sec wave)</t>
  </si>
  <si>
    <t>b) Low current long duration : (2000 microsec.)</t>
  </si>
  <si>
    <t>Current for pressure relief test</t>
  </si>
  <si>
    <t>(kA) :</t>
  </si>
  <si>
    <t>Pressure relief class ( as per IEC 99) :</t>
  </si>
  <si>
    <t>One minute power frequency (dry) withstand voltage of arrester housing</t>
  </si>
  <si>
    <t>(kVrms)</t>
  </si>
  <si>
    <t>Lightning Impulse withstand test voltage of arrester housing with 1.2/50 microsec wave</t>
  </si>
  <si>
    <t>(kVp)</t>
  </si>
  <si>
    <t>Switching Surge Impulse withstand test voltage of arrester housing with 250/2500 microsec wave</t>
  </si>
  <si>
    <t>Total creepage distance of whole arrester housing</t>
  </si>
  <si>
    <t>( mm):</t>
  </si>
  <si>
    <t>Cantilever strength of complete arrester</t>
  </si>
  <si>
    <t>(N) :</t>
  </si>
  <si>
    <t>Total height of the arrestor (mm) :</t>
  </si>
  <si>
    <t>Total weight of the arrestor</t>
  </si>
  <si>
    <t>(Kg) :</t>
  </si>
  <si>
    <t>Maximum radio interference voltage at 1.1 Ur / √3 voltage at 1 MHz</t>
  </si>
  <si>
    <t xml:space="preserve">  (microvolts)</t>
  </si>
  <si>
    <t>Partial discharge at 1.05 continuous operating voltage</t>
  </si>
  <si>
    <t>(pC)</t>
  </si>
  <si>
    <t>Minimum prospective symmetrical fault current :</t>
  </si>
  <si>
    <t>(kArms)</t>
  </si>
  <si>
    <t>Compliance to technical specification w.r.t :</t>
  </si>
  <si>
    <t>i) Surge monitor</t>
  </si>
  <si>
    <t>YES / NO</t>
  </si>
  <si>
    <t>ii) Support Insulator</t>
  </si>
  <si>
    <t>iii) Terminal connectors</t>
  </si>
  <si>
    <t>ZnO block details :</t>
  </si>
  <si>
    <t>a) Make and size of ZnO block :</t>
  </si>
  <si>
    <t>b) Whether equipment type tested with offered type of ZnO block</t>
  </si>
  <si>
    <t>: YES / NO</t>
  </si>
  <si>
    <t>Whether similar equipment are type tested as per  IEC/IS or equivalent standard and are in  successful operation for at least two years</t>
  </si>
  <si>
    <t>Overall General Arrangement drawing of Surge  arrester is to enclosed.</t>
  </si>
  <si>
    <t>400kV</t>
  </si>
  <si>
    <t>245kV</t>
  </si>
  <si>
    <t>HIGH VOLTAGE CIRCUIT BREAKERS</t>
  </si>
  <si>
    <t xml:space="preserve">Makers name and country of manufacture </t>
  </si>
  <si>
    <r>
      <t>a)</t>
    </r>
    <r>
      <rPr>
        <sz val="7"/>
        <rFont val="Times New Roman"/>
        <family val="1"/>
      </rPr>
      <t xml:space="preserve">     </t>
    </r>
    <r>
      <rPr>
        <sz val="12"/>
        <rFont val="Bookman Old Style"/>
        <family val="1"/>
      </rPr>
      <t>Manufacturers type and designation</t>
    </r>
  </si>
  <si>
    <r>
      <t>b)</t>
    </r>
    <r>
      <rPr>
        <sz val="7"/>
        <rFont val="Times New Roman"/>
        <family val="1"/>
      </rPr>
      <t xml:space="preserve">     </t>
    </r>
    <r>
      <rPr>
        <sz val="12"/>
        <rFont val="Bookman Old Style"/>
        <family val="1"/>
      </rPr>
      <t>Single pressure type</t>
    </r>
  </si>
  <si>
    <r>
      <t>c)</t>
    </r>
    <r>
      <rPr>
        <sz val="7"/>
        <rFont val="Times New Roman"/>
        <family val="1"/>
      </rPr>
      <t xml:space="preserve">      </t>
    </r>
    <r>
      <rPr>
        <sz val="12"/>
        <rFont val="Bookman Old Style"/>
        <family val="1"/>
      </rPr>
      <t>Common enclosed phases</t>
    </r>
  </si>
  <si>
    <r>
      <t>d)</t>
    </r>
    <r>
      <rPr>
        <sz val="7"/>
        <rFont val="Times New Roman"/>
        <family val="1"/>
      </rPr>
      <t xml:space="preserve">     </t>
    </r>
    <r>
      <rPr>
        <sz val="12"/>
        <rFont val="Bookman Old Style"/>
        <family val="1"/>
      </rPr>
      <t>Number of breakers in series</t>
    </r>
  </si>
  <si>
    <t>e) Class of circuit breaker (C2-M2)</t>
  </si>
  <si>
    <t>Rated Voltage</t>
  </si>
  <si>
    <t>kV</t>
  </si>
  <si>
    <t>Service Voltage</t>
  </si>
  <si>
    <t>Rated continuous voltage for rated breaking capacity</t>
  </si>
  <si>
    <r>
      <t>a)</t>
    </r>
    <r>
      <rPr>
        <sz val="7"/>
        <rFont val="Times New Roman"/>
        <family val="1"/>
      </rPr>
      <t xml:space="preserve">     </t>
    </r>
    <r>
      <rPr>
        <sz val="12"/>
        <rFont val="Bookman Old Style"/>
        <family val="1"/>
      </rPr>
      <t>Maximum</t>
    </r>
  </si>
  <si>
    <r>
      <t>b)</t>
    </r>
    <r>
      <rPr>
        <sz val="7"/>
        <rFont val="Times New Roman"/>
        <family val="1"/>
      </rPr>
      <t xml:space="preserve">     </t>
    </r>
    <r>
      <rPr>
        <sz val="12"/>
        <rFont val="Bookman Old Style"/>
        <family val="1"/>
      </rPr>
      <t>Minimum</t>
    </r>
  </si>
  <si>
    <t>Ambient temperature assumed for design:</t>
  </si>
  <si>
    <r>
      <t>0</t>
    </r>
    <r>
      <rPr>
        <sz val="12"/>
        <rFont val="Bookman Old Style"/>
        <family val="1"/>
      </rPr>
      <t>C</t>
    </r>
  </si>
  <si>
    <r>
      <t>b)</t>
    </r>
    <r>
      <rPr>
        <sz val="7"/>
        <rFont val="Times New Roman"/>
        <family val="1"/>
      </rPr>
      <t xml:space="preserve">     </t>
    </r>
    <r>
      <rPr>
        <sz val="12"/>
        <rFont val="Bookman Old Style"/>
        <family val="1"/>
      </rPr>
      <t xml:space="preserve">Minimum daily average </t>
    </r>
  </si>
  <si>
    <t>Continuous Current:</t>
  </si>
  <si>
    <r>
      <t>a)</t>
    </r>
    <r>
      <rPr>
        <sz val="7"/>
        <rFont val="Times New Roman"/>
        <family val="1"/>
      </rPr>
      <t xml:space="preserve">     </t>
    </r>
    <r>
      <rPr>
        <sz val="12"/>
        <rFont val="Bookman Old Style"/>
        <family val="1"/>
      </rPr>
      <t xml:space="preserve">Rated </t>
    </r>
  </si>
  <si>
    <r>
      <t>b)</t>
    </r>
    <r>
      <rPr>
        <sz val="7"/>
        <rFont val="Times New Roman"/>
        <family val="1"/>
      </rPr>
      <t xml:space="preserve">     </t>
    </r>
    <r>
      <rPr>
        <sz val="12"/>
        <rFont val="Bookman Old Style"/>
        <family val="1"/>
      </rPr>
      <t>Under site condition</t>
    </r>
  </si>
  <si>
    <r>
      <t>a)</t>
    </r>
    <r>
      <rPr>
        <sz val="7"/>
        <rFont val="Times New Roman"/>
        <family val="1"/>
      </rPr>
      <t xml:space="preserve">     </t>
    </r>
    <r>
      <rPr>
        <sz val="12"/>
        <rFont val="Bookman Old Style"/>
        <family val="1"/>
      </rPr>
      <t>Rated short time current</t>
    </r>
  </si>
  <si>
    <t>kA</t>
  </si>
  <si>
    <r>
      <t>b)</t>
    </r>
    <r>
      <rPr>
        <sz val="7"/>
        <rFont val="Times New Roman"/>
        <family val="1"/>
      </rPr>
      <t xml:space="preserve">     </t>
    </r>
    <r>
      <rPr>
        <sz val="12"/>
        <rFont val="Bookman Old Style"/>
        <family val="1"/>
      </rPr>
      <t>Rated time</t>
    </r>
  </si>
  <si>
    <t>Sec.</t>
  </si>
  <si>
    <t>Maximum rise of temperature over ambient for current rating under</t>
  </si>
  <si>
    <r>
      <t>a)</t>
    </r>
    <r>
      <rPr>
        <sz val="7"/>
        <rFont val="Times New Roman"/>
        <family val="1"/>
      </rPr>
      <t xml:space="preserve">     </t>
    </r>
    <r>
      <rPr>
        <sz val="12"/>
        <rFont val="Bookman Old Style"/>
        <family val="1"/>
      </rPr>
      <t>Clause 1.8 above</t>
    </r>
  </si>
  <si>
    <r>
      <t>b)</t>
    </r>
    <r>
      <rPr>
        <sz val="7"/>
        <rFont val="Times New Roman"/>
        <family val="1"/>
      </rPr>
      <t xml:space="preserve">     </t>
    </r>
    <r>
      <rPr>
        <sz val="12"/>
        <rFont val="Bookman Old Style"/>
        <family val="1"/>
      </rPr>
      <t xml:space="preserve">Clause 1.9 above </t>
    </r>
  </si>
  <si>
    <t>Open/Close time</t>
  </si>
  <si>
    <r>
      <t>a)</t>
    </r>
    <r>
      <rPr>
        <sz val="7"/>
        <rFont val="Times New Roman"/>
        <family val="1"/>
      </rPr>
      <t xml:space="preserve">     </t>
    </r>
    <r>
      <rPr>
        <sz val="12"/>
        <rFont val="Bookman Old Style"/>
        <family val="1"/>
      </rPr>
      <t xml:space="preserve">Closing time </t>
    </r>
  </si>
  <si>
    <t>ms</t>
  </si>
  <si>
    <t>- tolerance</t>
  </si>
  <si>
    <r>
      <t>b)</t>
    </r>
    <r>
      <rPr>
        <sz val="7"/>
        <rFont val="Times New Roman"/>
        <family val="1"/>
      </rPr>
      <t xml:space="preserve">     </t>
    </r>
    <r>
      <rPr>
        <sz val="12"/>
        <rFont val="Bookman Old Style"/>
        <family val="1"/>
      </rPr>
      <t>Dead time</t>
    </r>
  </si>
  <si>
    <r>
      <t>c)</t>
    </r>
    <r>
      <rPr>
        <sz val="7"/>
        <rFont val="Times New Roman"/>
        <family val="1"/>
      </rPr>
      <t xml:space="preserve">      </t>
    </r>
    <r>
      <rPr>
        <sz val="12"/>
        <rFont val="Bookman Old Style"/>
        <family val="1"/>
      </rPr>
      <t>Break time</t>
    </r>
  </si>
  <si>
    <t xml:space="preserve">    - tolerance</t>
  </si>
  <si>
    <r>
      <t>d)</t>
    </r>
    <r>
      <rPr>
        <sz val="7"/>
        <rFont val="Times New Roman"/>
        <family val="1"/>
      </rPr>
      <t xml:space="preserve">     </t>
    </r>
    <r>
      <rPr>
        <sz val="12"/>
        <rFont val="Bookman Old Style"/>
        <family val="1"/>
      </rPr>
      <t xml:space="preserve">Make time </t>
    </r>
  </si>
  <si>
    <t xml:space="preserve">    - tolerance </t>
  </si>
  <si>
    <r>
      <t>e)</t>
    </r>
    <r>
      <rPr>
        <sz val="7"/>
        <rFont val="Times New Roman"/>
        <family val="1"/>
      </rPr>
      <t xml:space="preserve">     </t>
    </r>
    <r>
      <rPr>
        <sz val="12"/>
        <rFont val="Bookman Old Style"/>
        <family val="1"/>
      </rPr>
      <t>Arcing time max</t>
    </r>
  </si>
  <si>
    <r>
      <t>f)</t>
    </r>
    <r>
      <rPr>
        <sz val="7"/>
        <rFont val="Times New Roman"/>
        <family val="1"/>
      </rPr>
      <t xml:space="preserve">       </t>
    </r>
    <r>
      <rPr>
        <sz val="12"/>
        <rFont val="Bookman Old Style"/>
        <family val="1"/>
      </rPr>
      <t>Maximum tolerance in open/close time between different poles</t>
    </r>
  </si>
  <si>
    <t>1.12</t>
  </si>
  <si>
    <t xml:space="preserve">Rated operating duty </t>
  </si>
  <si>
    <t>1.13</t>
  </si>
  <si>
    <t>Interrupting capacity based on duty cycle in clause 1.12 above</t>
  </si>
  <si>
    <r>
      <t>a)</t>
    </r>
    <r>
      <rPr>
        <sz val="7"/>
        <rFont val="Times New Roman"/>
        <family val="1"/>
      </rPr>
      <t xml:space="preserve">     </t>
    </r>
    <r>
      <rPr>
        <sz val="12"/>
        <rFont val="Bookman Old Style"/>
        <family val="1"/>
      </rPr>
      <t>RMS value of AC component</t>
    </r>
  </si>
  <si>
    <t>KA</t>
  </si>
  <si>
    <r>
      <t>b)</t>
    </r>
    <r>
      <rPr>
        <sz val="7"/>
        <rFont val="Times New Roman"/>
        <family val="1"/>
      </rPr>
      <t xml:space="preserve">     </t>
    </r>
    <r>
      <rPr>
        <sz val="12"/>
        <rFont val="Bookman Old Style"/>
        <family val="1"/>
      </rPr>
      <t>Percentage DC component</t>
    </r>
  </si>
  <si>
    <t>1.14</t>
  </si>
  <si>
    <t>Interrupting capacity</t>
  </si>
  <si>
    <r>
      <t>a)</t>
    </r>
    <r>
      <rPr>
        <sz val="7"/>
        <rFont val="Times New Roman"/>
        <family val="1"/>
      </rPr>
      <t xml:space="preserve">     </t>
    </r>
    <r>
      <rPr>
        <sz val="12"/>
        <rFont val="Bookman Old Style"/>
        <family val="1"/>
      </rPr>
      <t>at maximum voltage</t>
    </r>
  </si>
  <si>
    <t>kA rms</t>
  </si>
  <si>
    <r>
      <t>b)</t>
    </r>
    <r>
      <rPr>
        <sz val="7"/>
        <rFont val="Times New Roman"/>
        <family val="1"/>
      </rPr>
      <t xml:space="preserve">     </t>
    </r>
    <r>
      <rPr>
        <sz val="12"/>
        <rFont val="Bookman Old Style"/>
        <family val="1"/>
      </rPr>
      <t xml:space="preserve">at minimum voltage </t>
    </r>
  </si>
  <si>
    <t>1.15</t>
  </si>
  <si>
    <t xml:space="preserve">Rated transient recovery voltage </t>
  </si>
  <si>
    <r>
      <t>a)</t>
    </r>
    <r>
      <rPr>
        <sz val="7"/>
        <rFont val="Times New Roman"/>
        <family val="1"/>
      </rPr>
      <t xml:space="preserve">     </t>
    </r>
    <r>
      <rPr>
        <sz val="12"/>
        <rFont val="Bookman Old Style"/>
        <family val="1"/>
      </rPr>
      <t>Method of representing TRV</t>
    </r>
  </si>
  <si>
    <t>Four/Two parameters</t>
  </si>
  <si>
    <r>
      <t>b)</t>
    </r>
    <r>
      <rPr>
        <sz val="7"/>
        <rFont val="Times New Roman"/>
        <family val="1"/>
      </rPr>
      <t xml:space="preserve">     </t>
    </r>
    <r>
      <rPr>
        <sz val="12"/>
        <rFont val="Bookman Old Style"/>
        <family val="1"/>
      </rPr>
      <t>Value of parameters</t>
    </r>
  </si>
  <si>
    <r>
      <t>c)</t>
    </r>
    <r>
      <rPr>
        <sz val="7"/>
        <rFont val="Times New Roman"/>
        <family val="1"/>
      </rPr>
      <t xml:space="preserve">      </t>
    </r>
    <r>
      <rPr>
        <sz val="12"/>
        <rFont val="Bookman Old Style"/>
        <family val="1"/>
      </rPr>
      <t>First pole to clear factor</t>
    </r>
  </si>
  <si>
    <r>
      <t>d)</t>
    </r>
    <r>
      <rPr>
        <sz val="7"/>
        <rFont val="Times New Roman"/>
        <family val="1"/>
      </rPr>
      <t xml:space="preserve">     </t>
    </r>
    <r>
      <rPr>
        <sz val="12"/>
        <rFont val="Bookman Old Style"/>
        <family val="1"/>
      </rPr>
      <t xml:space="preserve">Type of devices, used to limit the rate of rise of re-striking voltage </t>
    </r>
  </si>
  <si>
    <r>
      <t>e)</t>
    </r>
    <r>
      <rPr>
        <sz val="7"/>
        <rFont val="Times New Roman"/>
        <family val="1"/>
      </rPr>
      <t xml:space="preserve">     </t>
    </r>
    <r>
      <rPr>
        <sz val="12"/>
        <rFont val="Bookman Old Style"/>
        <family val="1"/>
      </rPr>
      <t>Type of devices, if any used to obtain uniform voltage distribution between breakers</t>
    </r>
  </si>
  <si>
    <t>1.16</t>
  </si>
  <si>
    <t>Rated making capacity</t>
  </si>
  <si>
    <r>
      <t>a)</t>
    </r>
    <r>
      <rPr>
        <sz val="7"/>
        <rFont val="Times New Roman"/>
        <family val="1"/>
      </rPr>
      <t xml:space="preserve">     </t>
    </r>
    <r>
      <rPr>
        <sz val="12"/>
        <rFont val="Bookman Old Style"/>
        <family val="1"/>
      </rPr>
      <t>at higher rated voltage</t>
    </r>
  </si>
  <si>
    <t>kA (peak)</t>
  </si>
  <si>
    <r>
      <t>b)</t>
    </r>
    <r>
      <rPr>
        <sz val="7"/>
        <rFont val="Times New Roman"/>
        <family val="1"/>
      </rPr>
      <t xml:space="preserve">     </t>
    </r>
    <r>
      <rPr>
        <sz val="12"/>
        <rFont val="Bookman Old Style"/>
        <family val="1"/>
      </rPr>
      <t>at lower rated voltage</t>
    </r>
  </si>
  <si>
    <t>1.17</t>
  </si>
  <si>
    <t>Latching current</t>
  </si>
  <si>
    <t>1.18</t>
  </si>
  <si>
    <t>Restrike guarantee</t>
  </si>
  <si>
    <t>1.19</t>
  </si>
  <si>
    <t>Reignition performance</t>
  </si>
  <si>
    <t>1.20</t>
  </si>
  <si>
    <t xml:space="preserve">Short Circuit test certificate enclosed </t>
  </si>
  <si>
    <t>YES/NO</t>
  </si>
  <si>
    <t>Oscillogram enclosed</t>
  </si>
  <si>
    <t>1.21</t>
  </si>
  <si>
    <t>Short line fault interrupting capacity</t>
  </si>
  <si>
    <r>
      <t>c)</t>
    </r>
    <r>
      <rPr>
        <sz val="7"/>
        <rFont val="Times New Roman"/>
        <family val="1"/>
      </rPr>
      <t xml:space="preserve">      </t>
    </r>
    <r>
      <rPr>
        <sz val="12"/>
        <rFont val="Bookman Old Style"/>
        <family val="1"/>
      </rPr>
      <t>Details of additional capacitors if used for TRV control</t>
    </r>
  </si>
  <si>
    <t>1.22</t>
  </si>
  <si>
    <t>Type of main contacts</t>
  </si>
  <si>
    <t>1.23</t>
  </si>
  <si>
    <t>Type of arcing contacts and/or arc control device</t>
  </si>
  <si>
    <t>1.24</t>
  </si>
  <si>
    <t>Material of contacts:</t>
  </si>
  <si>
    <r>
      <t>a)</t>
    </r>
    <r>
      <rPr>
        <sz val="7"/>
        <rFont val="Times New Roman"/>
        <family val="1"/>
      </rPr>
      <t xml:space="preserve">     </t>
    </r>
    <r>
      <rPr>
        <sz val="12"/>
        <rFont val="Bookman Old Style"/>
        <family val="1"/>
      </rPr>
      <t>Main</t>
    </r>
  </si>
  <si>
    <r>
      <t>b)</t>
    </r>
    <r>
      <rPr>
        <sz val="7"/>
        <rFont val="Times New Roman"/>
        <family val="1"/>
      </rPr>
      <t xml:space="preserve">     </t>
    </r>
    <r>
      <rPr>
        <sz val="12"/>
        <rFont val="Bookman Old Style"/>
        <family val="1"/>
      </rPr>
      <t xml:space="preserve">Arcing </t>
    </r>
  </si>
  <si>
    <r>
      <t>c)</t>
    </r>
    <r>
      <rPr>
        <sz val="7"/>
        <rFont val="Times New Roman"/>
        <family val="1"/>
      </rPr>
      <t xml:space="preserve">      </t>
    </r>
    <r>
      <rPr>
        <sz val="12"/>
        <rFont val="Bookman Old Style"/>
        <family val="1"/>
      </rPr>
      <t>Whether contacts are silver faced</t>
    </r>
  </si>
  <si>
    <t>1.25</t>
  </si>
  <si>
    <t>Insulation level of the breaker:</t>
  </si>
  <si>
    <r>
      <t>a)</t>
    </r>
    <r>
      <rPr>
        <sz val="7"/>
        <rFont val="Times New Roman"/>
        <family val="1"/>
      </rPr>
      <t xml:space="preserve">     </t>
    </r>
    <r>
      <rPr>
        <sz val="12"/>
        <rFont val="Bookman Old Style"/>
        <family val="1"/>
      </rPr>
      <t>One minute power frequency withstand voltage</t>
    </r>
  </si>
  <si>
    <t>kV (rms)</t>
  </si>
  <si>
    <r>
      <t>b)</t>
    </r>
    <r>
      <rPr>
        <sz val="7"/>
        <rFont val="Times New Roman"/>
        <family val="1"/>
      </rPr>
      <t xml:space="preserve">     </t>
    </r>
    <r>
      <rPr>
        <sz val="12"/>
        <rFont val="Bookman Old Style"/>
        <family val="1"/>
      </rPr>
      <t>Switching surge withstand test voltage</t>
    </r>
  </si>
  <si>
    <t>kV (peak)</t>
  </si>
  <si>
    <r>
      <t>c)</t>
    </r>
    <r>
      <rPr>
        <sz val="7"/>
        <rFont val="Times New Roman"/>
        <family val="1"/>
      </rPr>
      <t xml:space="preserve">      </t>
    </r>
    <r>
      <rPr>
        <sz val="12"/>
        <rFont val="Bookman Old Style"/>
        <family val="1"/>
      </rPr>
      <t>Impulse withstand test voltage</t>
    </r>
  </si>
  <si>
    <t>1.26</t>
  </si>
  <si>
    <t>Rated duty of</t>
  </si>
  <si>
    <r>
      <t>a)</t>
    </r>
    <r>
      <rPr>
        <sz val="7"/>
        <rFont val="Times New Roman"/>
        <family val="1"/>
      </rPr>
      <t xml:space="preserve">     </t>
    </r>
    <r>
      <rPr>
        <sz val="12"/>
        <rFont val="Bookman Old Style"/>
        <family val="1"/>
      </rPr>
      <t>Closing resistors</t>
    </r>
  </si>
  <si>
    <r>
      <t>b)</t>
    </r>
    <r>
      <rPr>
        <sz val="7"/>
        <rFont val="Times New Roman"/>
        <family val="1"/>
      </rPr>
      <t xml:space="preserve">     </t>
    </r>
    <r>
      <rPr>
        <sz val="12"/>
        <rFont val="Bookman Old Style"/>
        <family val="1"/>
      </rPr>
      <t>Opening resistors</t>
    </r>
  </si>
  <si>
    <t>1.27</t>
  </si>
  <si>
    <t>Capacity to interrupt delayed zero passage fault current</t>
  </si>
  <si>
    <r>
      <t>a)</t>
    </r>
    <r>
      <rPr>
        <sz val="7"/>
        <rFont val="Times New Roman"/>
        <family val="1"/>
      </rPr>
      <t xml:space="preserve">     </t>
    </r>
    <r>
      <rPr>
        <sz val="12"/>
        <rFont val="Bookman Old Style"/>
        <family val="1"/>
      </rPr>
      <t>Oscillogram enclosed</t>
    </r>
  </si>
  <si>
    <r>
      <t>b)</t>
    </r>
    <r>
      <rPr>
        <sz val="7"/>
        <rFont val="Times New Roman"/>
        <family val="1"/>
      </rPr>
      <t xml:space="preserve">     </t>
    </r>
    <r>
      <rPr>
        <sz val="12"/>
        <rFont val="Bookman Old Style"/>
        <family val="1"/>
      </rPr>
      <t>Test reports enclosed</t>
    </r>
  </si>
  <si>
    <t>1.28</t>
  </si>
  <si>
    <t>Whether the circuit breaker is fixed trip or trip free</t>
  </si>
  <si>
    <t>1.29</t>
  </si>
  <si>
    <t>Method of tripping:</t>
  </si>
  <si>
    <r>
      <t>a)</t>
    </r>
    <r>
      <rPr>
        <sz val="7"/>
        <rFont val="Times New Roman"/>
        <family val="1"/>
      </rPr>
      <t xml:space="preserve">     </t>
    </r>
    <r>
      <rPr>
        <sz val="12"/>
        <rFont val="Bookman Old Style"/>
        <family val="1"/>
      </rPr>
      <t>Normal</t>
    </r>
  </si>
  <si>
    <r>
      <t>b)</t>
    </r>
    <r>
      <rPr>
        <sz val="7"/>
        <rFont val="Times New Roman"/>
        <family val="1"/>
      </rPr>
      <t xml:space="preserve">     </t>
    </r>
    <r>
      <rPr>
        <sz val="12"/>
        <rFont val="Bookman Old Style"/>
        <family val="1"/>
      </rPr>
      <t>Emergency (complete description of manually operated emergency tripping device)</t>
    </r>
  </si>
  <si>
    <t>1.30</t>
  </si>
  <si>
    <r>
      <t>a)</t>
    </r>
    <r>
      <rPr>
        <sz val="7"/>
        <rFont val="Times New Roman"/>
        <family val="1"/>
      </rPr>
      <t xml:space="preserve">     </t>
    </r>
    <r>
      <rPr>
        <sz val="12"/>
        <rFont val="Bookman Old Style"/>
        <family val="1"/>
      </rPr>
      <t>Type of tripping mechanism</t>
    </r>
  </si>
  <si>
    <r>
      <t>b)</t>
    </r>
    <r>
      <rPr>
        <sz val="7"/>
        <rFont val="Times New Roman"/>
        <family val="1"/>
      </rPr>
      <t xml:space="preserve">     </t>
    </r>
    <r>
      <rPr>
        <sz val="12"/>
        <rFont val="Bookman Old Style"/>
        <family val="1"/>
      </rPr>
      <t>No. of trip coils</t>
    </r>
  </si>
  <si>
    <t>1.31</t>
  </si>
  <si>
    <r>
      <t>a)</t>
    </r>
    <r>
      <rPr>
        <sz val="7"/>
        <rFont val="Times New Roman"/>
        <family val="1"/>
      </rPr>
      <t xml:space="preserve">     </t>
    </r>
    <r>
      <rPr>
        <sz val="12"/>
        <rFont val="Bookman Old Style"/>
        <family val="1"/>
      </rPr>
      <t>Normal voltage of trip coil</t>
    </r>
  </si>
  <si>
    <t>Volts</t>
  </si>
  <si>
    <r>
      <t>b)</t>
    </r>
    <r>
      <rPr>
        <sz val="7"/>
        <rFont val="Times New Roman"/>
        <family val="1"/>
      </rPr>
      <t xml:space="preserve">     </t>
    </r>
    <r>
      <rPr>
        <sz val="12"/>
        <rFont val="Bookman Old Style"/>
        <family val="1"/>
      </rPr>
      <t>Pick-up range</t>
    </r>
  </si>
  <si>
    <r>
      <t>c)</t>
    </r>
    <r>
      <rPr>
        <sz val="7"/>
        <rFont val="Times New Roman"/>
        <family val="1"/>
      </rPr>
      <t xml:space="preserve">      </t>
    </r>
    <r>
      <rPr>
        <sz val="12"/>
        <rFont val="Bookman Old Style"/>
        <family val="1"/>
      </rPr>
      <t>Trip amps (per coil)</t>
    </r>
  </si>
  <si>
    <t>1.32</t>
  </si>
  <si>
    <r>
      <t>a)</t>
    </r>
    <r>
      <rPr>
        <sz val="7"/>
        <rFont val="Times New Roman"/>
        <family val="1"/>
      </rPr>
      <t xml:space="preserve">         </t>
    </r>
    <r>
      <rPr>
        <sz val="12"/>
        <rFont val="Bookman Old Style"/>
        <family val="1"/>
      </rPr>
      <t>Power at normal voltage of closing mechanism</t>
    </r>
  </si>
  <si>
    <t>Watts</t>
  </si>
  <si>
    <r>
      <t>b)</t>
    </r>
    <r>
      <rPr>
        <sz val="7"/>
        <rFont val="Times New Roman"/>
        <family val="1"/>
      </rPr>
      <t xml:space="preserve">         </t>
    </r>
    <r>
      <rPr>
        <sz val="12"/>
        <rFont val="Bookman Old Style"/>
        <family val="1"/>
      </rPr>
      <t>Power at 85% of normal voltage</t>
    </r>
  </si>
  <si>
    <r>
      <t>c)</t>
    </r>
    <r>
      <rPr>
        <sz val="7"/>
        <rFont val="Times New Roman"/>
        <family val="1"/>
      </rPr>
      <t xml:space="preserve">          </t>
    </r>
    <r>
      <rPr>
        <sz val="12"/>
        <rFont val="Bookman Old Style"/>
        <family val="1"/>
      </rPr>
      <t>Close amps (per coil)</t>
    </r>
  </si>
  <si>
    <t>1.33</t>
  </si>
  <si>
    <t>Type of closing mechanism</t>
  </si>
  <si>
    <t>1.34</t>
  </si>
  <si>
    <t>Normal voltage of closing coils</t>
  </si>
  <si>
    <t>1.35</t>
  </si>
  <si>
    <r>
      <t>a)</t>
    </r>
    <r>
      <rPr>
        <sz val="7"/>
        <rFont val="Times New Roman"/>
        <family val="1"/>
      </rPr>
      <t xml:space="preserve">       </t>
    </r>
    <r>
      <rPr>
        <sz val="12"/>
        <rFont val="Bookman Old Style"/>
        <family val="1"/>
      </rPr>
      <t>Total interrupting time measured from instant of trip coil energization to arc extinction of resistor current</t>
    </r>
  </si>
  <si>
    <t>Cycles</t>
  </si>
  <si>
    <r>
      <t>b)</t>
    </r>
    <r>
      <rPr>
        <sz val="7"/>
        <rFont val="Times New Roman"/>
        <family val="1"/>
      </rPr>
      <t xml:space="preserve">      </t>
    </r>
    <r>
      <rPr>
        <sz val="12"/>
        <rFont val="Bookman Old Style"/>
        <family val="1"/>
      </rPr>
      <t>Closing time measured from instant of application of power to closing device up to arcing contacts touching</t>
    </r>
  </si>
  <si>
    <r>
      <t>c)</t>
    </r>
    <r>
      <rPr>
        <sz val="7"/>
        <rFont val="Times New Roman"/>
        <family val="1"/>
      </rPr>
      <t xml:space="preserve">       </t>
    </r>
    <r>
      <rPr>
        <sz val="12"/>
        <rFont val="Bookman Old Style"/>
        <family val="1"/>
      </rPr>
      <t>Reclosing time</t>
    </r>
  </si>
  <si>
    <t>1.36</t>
  </si>
  <si>
    <t>Critical current (current giving the longest arc when a break takes place)</t>
  </si>
  <si>
    <t>1.37</t>
  </si>
  <si>
    <t>Maximum voltage factor of the circuit breaker when switching off:</t>
  </si>
  <si>
    <r>
      <t>a)</t>
    </r>
    <r>
      <rPr>
        <sz val="7"/>
        <rFont val="Times New Roman"/>
        <family val="1"/>
      </rPr>
      <t xml:space="preserve">     </t>
    </r>
    <r>
      <rPr>
        <sz val="12"/>
        <rFont val="Bookman Old Style"/>
        <family val="1"/>
      </rPr>
      <t>Unloaded transformer</t>
    </r>
  </si>
  <si>
    <r>
      <t>b)</t>
    </r>
    <r>
      <rPr>
        <sz val="7"/>
        <rFont val="Times New Roman"/>
        <family val="1"/>
      </rPr>
      <t xml:space="preserve">     </t>
    </r>
    <r>
      <rPr>
        <sz val="12"/>
        <rFont val="Bookman Old Style"/>
        <family val="1"/>
      </rPr>
      <t>Loaded transformer</t>
    </r>
  </si>
  <si>
    <r>
      <t>c)</t>
    </r>
    <r>
      <rPr>
        <sz val="7"/>
        <rFont val="Times New Roman"/>
        <family val="1"/>
      </rPr>
      <t xml:space="preserve">      </t>
    </r>
    <r>
      <rPr>
        <sz val="12"/>
        <rFont val="Bookman Old Style"/>
        <family val="1"/>
      </rPr>
      <t>Open circuited lines</t>
    </r>
  </si>
  <si>
    <r>
      <t>d)</t>
    </r>
    <r>
      <rPr>
        <sz val="7"/>
        <rFont val="Times New Roman"/>
        <family val="1"/>
      </rPr>
      <t xml:space="preserve">     </t>
    </r>
    <r>
      <rPr>
        <sz val="12"/>
        <rFont val="Bookman Old Style"/>
        <family val="1"/>
      </rPr>
      <t>Small inductive current of 10A</t>
    </r>
  </si>
  <si>
    <r>
      <t>e)</t>
    </r>
    <r>
      <rPr>
        <sz val="7"/>
        <rFont val="Times New Roman"/>
        <family val="1"/>
      </rPr>
      <t xml:space="preserve">     </t>
    </r>
    <r>
      <rPr>
        <sz val="12"/>
        <rFont val="Bookman Old Style"/>
        <family val="1"/>
      </rPr>
      <t>Capacitor bank</t>
    </r>
  </si>
  <si>
    <t>f) Breaking cable charging current (400A for 400 Kv, 250A for 245 KV)</t>
  </si>
  <si>
    <r>
      <t>g)</t>
    </r>
    <r>
      <rPr>
        <sz val="7"/>
        <rFont val="Times New Roman"/>
        <family val="1"/>
      </rPr>
      <t xml:space="preserve">     </t>
    </r>
    <r>
      <rPr>
        <sz val="12"/>
        <rFont val="Bookman Old Style"/>
        <family val="1"/>
      </rPr>
      <t>Breaking line charging current (600A for 400 kV, 125A for 245 KV).</t>
    </r>
  </si>
  <si>
    <t>1.38</t>
  </si>
  <si>
    <t>When switching off asynchronous system:</t>
  </si>
  <si>
    <r>
      <t>a)</t>
    </r>
    <r>
      <rPr>
        <sz val="7"/>
        <rFont val="Times New Roman"/>
        <family val="1"/>
      </rPr>
      <t xml:space="preserve">     </t>
    </r>
    <r>
      <rPr>
        <sz val="12"/>
        <rFont val="Bookman Old Style"/>
        <family val="1"/>
      </rPr>
      <t>Maximum current</t>
    </r>
  </si>
  <si>
    <r>
      <t>b)</t>
    </r>
    <r>
      <rPr>
        <sz val="7"/>
        <rFont val="Times New Roman"/>
        <family val="1"/>
      </rPr>
      <t xml:space="preserve">     </t>
    </r>
    <r>
      <rPr>
        <sz val="12"/>
        <rFont val="Bookman Old Style"/>
        <family val="1"/>
      </rPr>
      <t xml:space="preserve">Maximum recovery voltage between contacts of one pole </t>
    </r>
  </si>
  <si>
    <r>
      <t>c)</t>
    </r>
    <r>
      <rPr>
        <sz val="7"/>
        <rFont val="Times New Roman"/>
        <family val="1"/>
      </rPr>
      <t xml:space="preserve">      </t>
    </r>
    <r>
      <rPr>
        <sz val="12"/>
        <rFont val="Bookman Old Style"/>
        <family val="1"/>
      </rPr>
      <t>Test reports for asynchronous switching duty enclosed</t>
    </r>
  </si>
  <si>
    <t>1.39</t>
  </si>
  <si>
    <r>
      <t>a)</t>
    </r>
    <r>
      <rPr>
        <sz val="7"/>
        <rFont val="Times New Roman"/>
        <family val="1"/>
      </rPr>
      <t xml:space="preserve">     </t>
    </r>
    <r>
      <rPr>
        <sz val="12"/>
        <rFont val="Bookman Old Style"/>
        <family val="1"/>
      </rPr>
      <t>Number of openings at rated capacity, the circuit breaker is capable of performing without inspection, replacement of contacts or other main parts</t>
    </r>
  </si>
  <si>
    <r>
      <t>b)</t>
    </r>
    <r>
      <rPr>
        <sz val="7"/>
        <rFont val="Times New Roman"/>
        <family val="1"/>
      </rPr>
      <t xml:space="preserve">     </t>
    </r>
    <r>
      <rPr>
        <sz val="12"/>
        <rFont val="Bookman Old Style"/>
        <family val="1"/>
      </rPr>
      <t xml:space="preserve">Cumulative switching capacity without requiring maintenance </t>
    </r>
  </si>
  <si>
    <t>Million  Amps</t>
  </si>
  <si>
    <t>1.40</t>
  </si>
  <si>
    <t>Particulars of SF-6 gas:</t>
  </si>
  <si>
    <r>
      <t>a)</t>
    </r>
    <r>
      <rPr>
        <sz val="7"/>
        <rFont val="Times New Roman"/>
        <family val="1"/>
      </rPr>
      <t xml:space="preserve">     </t>
    </r>
    <r>
      <rPr>
        <sz val="12"/>
        <rFont val="Bookman Old Style"/>
        <family val="1"/>
      </rPr>
      <t>Gauge Pressure of SF-6 at 20</t>
    </r>
    <r>
      <rPr>
        <vertAlign val="superscript"/>
        <sz val="12"/>
        <rFont val="Bookman Old Style"/>
        <family val="1"/>
      </rPr>
      <t>0</t>
    </r>
    <r>
      <rPr>
        <sz val="12"/>
        <rFont val="Bookman Old Style"/>
        <family val="1"/>
      </rPr>
      <t>C</t>
    </r>
  </si>
  <si>
    <t>Bar</t>
  </si>
  <si>
    <r>
      <t>i.</t>
    </r>
    <r>
      <rPr>
        <sz val="7"/>
        <rFont val="Times New Roman"/>
        <family val="1"/>
      </rPr>
      <t xml:space="preserve">                   </t>
    </r>
    <r>
      <rPr>
        <sz val="12"/>
        <rFont val="Bookman Old Style"/>
        <family val="1"/>
      </rPr>
      <t>Nominal</t>
    </r>
  </si>
  <si>
    <r>
      <t>ii.</t>
    </r>
    <r>
      <rPr>
        <sz val="7"/>
        <rFont val="Times New Roman"/>
        <family val="1"/>
      </rPr>
      <t xml:space="preserve">                 </t>
    </r>
    <r>
      <rPr>
        <sz val="12"/>
        <rFont val="Bookman Old Style"/>
        <family val="1"/>
      </rPr>
      <t>Maximum</t>
    </r>
  </si>
  <si>
    <r>
      <t>iii.</t>
    </r>
    <r>
      <rPr>
        <sz val="7"/>
        <rFont val="Times New Roman"/>
        <family val="1"/>
      </rPr>
      <t xml:space="preserve">              </t>
    </r>
    <r>
      <rPr>
        <sz val="12"/>
        <rFont val="Bookman Old Style"/>
        <family val="1"/>
      </rPr>
      <t>“Gas Refill” level</t>
    </r>
  </si>
  <si>
    <r>
      <t>iv.</t>
    </r>
    <r>
      <rPr>
        <sz val="7"/>
        <rFont val="Times New Roman"/>
        <family val="1"/>
      </rPr>
      <t xml:space="preserve">                </t>
    </r>
    <r>
      <rPr>
        <sz val="12"/>
        <rFont val="Bookman Old Style"/>
        <family val="1"/>
      </rPr>
      <t>“Breaker Block” level</t>
    </r>
  </si>
  <si>
    <r>
      <t>v.</t>
    </r>
    <r>
      <rPr>
        <sz val="7"/>
        <rFont val="Times New Roman"/>
        <family val="1"/>
      </rPr>
      <t xml:space="preserve">                  </t>
    </r>
    <r>
      <rPr>
        <sz val="12"/>
        <rFont val="Bookman Old Style"/>
        <family val="1"/>
      </rPr>
      <t>“Over Pressure” level</t>
    </r>
  </si>
  <si>
    <r>
      <t>b)</t>
    </r>
    <r>
      <rPr>
        <sz val="7"/>
        <rFont val="Times New Roman"/>
        <family val="1"/>
      </rPr>
      <t xml:space="preserve">     </t>
    </r>
    <r>
      <rPr>
        <sz val="12"/>
        <rFont val="Bookman Old Style"/>
        <family val="1"/>
      </rPr>
      <t>Maximum permissible moisture content of SF6 gas ppm by wt.</t>
    </r>
  </si>
  <si>
    <r>
      <t>c)</t>
    </r>
    <r>
      <rPr>
        <sz val="7"/>
        <rFont val="Times New Roman"/>
        <family val="1"/>
      </rPr>
      <t xml:space="preserve">      </t>
    </r>
    <r>
      <rPr>
        <sz val="12"/>
        <rFont val="Bookman Old Style"/>
        <family val="1"/>
      </rPr>
      <t>Type of monitor provided for SF6 gas</t>
    </r>
  </si>
  <si>
    <r>
      <t>d)</t>
    </r>
    <r>
      <rPr>
        <sz val="7"/>
        <rFont val="Times New Roman"/>
        <family val="1"/>
      </rPr>
      <t xml:space="preserve">     </t>
    </r>
    <r>
      <rPr>
        <sz val="12"/>
        <rFont val="Bookman Old Style"/>
        <family val="1"/>
      </rPr>
      <t>Maximum leakage rate of SF6 gas per year at normal pressure</t>
    </r>
  </si>
  <si>
    <r>
      <t>e)</t>
    </r>
    <r>
      <rPr>
        <sz val="7"/>
        <rFont val="Times New Roman"/>
        <family val="1"/>
      </rPr>
      <t xml:space="preserve">     </t>
    </r>
    <r>
      <rPr>
        <sz val="12"/>
        <rFont val="Bookman Old Style"/>
        <family val="1"/>
      </rPr>
      <t>Breaker pressure relief device:</t>
    </r>
  </si>
  <si>
    <r>
      <t>i.</t>
    </r>
    <r>
      <rPr>
        <sz val="7"/>
        <rFont val="Times New Roman"/>
        <family val="1"/>
      </rPr>
      <t xml:space="preserve">                   </t>
    </r>
    <r>
      <rPr>
        <sz val="12"/>
        <rFont val="Bookman Old Style"/>
        <family val="1"/>
      </rPr>
      <t>Rupturing pressure</t>
    </r>
  </si>
  <si>
    <t xml:space="preserve">bar </t>
  </si>
  <si>
    <r>
      <t>ii.</t>
    </r>
    <r>
      <rPr>
        <sz val="7"/>
        <rFont val="Times New Roman"/>
        <family val="1"/>
      </rPr>
      <t xml:space="preserve">                 </t>
    </r>
    <r>
      <rPr>
        <sz val="12"/>
        <rFont val="Bookman Old Style"/>
        <family val="1"/>
      </rPr>
      <t>Time to rupture</t>
    </r>
  </si>
  <si>
    <t>seconds</t>
  </si>
  <si>
    <r>
      <t>iii.</t>
    </r>
    <r>
      <rPr>
        <sz val="7"/>
        <rFont val="Times New Roman"/>
        <family val="1"/>
      </rPr>
      <t xml:space="preserve">              </t>
    </r>
    <r>
      <rPr>
        <sz val="12"/>
        <rFont val="Bookman Old Style"/>
        <family val="1"/>
      </rPr>
      <t>Quantity and location on breaker</t>
    </r>
  </si>
  <si>
    <r>
      <t>iv.</t>
    </r>
    <r>
      <rPr>
        <sz val="7"/>
        <rFont val="Times New Roman"/>
        <family val="1"/>
      </rPr>
      <t xml:space="preserve">                </t>
    </r>
    <r>
      <rPr>
        <sz val="12"/>
        <rFont val="Bookman Old Style"/>
        <family val="1"/>
      </rPr>
      <t xml:space="preserve">Construction material of diaphragm </t>
    </r>
  </si>
  <si>
    <r>
      <t>f)</t>
    </r>
    <r>
      <rPr>
        <sz val="7"/>
        <rFont val="Times New Roman"/>
        <family val="1"/>
      </rPr>
      <t xml:space="preserve">       </t>
    </r>
    <r>
      <rPr>
        <sz val="12"/>
        <rFont val="Bookman Old Style"/>
        <family val="1"/>
      </rPr>
      <t>Quantity of SF6 gas in complete breaker (3-Phase)</t>
    </r>
  </si>
  <si>
    <t>Kgs</t>
  </si>
  <si>
    <r>
      <t>g)</t>
    </r>
    <r>
      <rPr>
        <sz val="7"/>
        <rFont val="Times New Roman"/>
        <family val="1"/>
      </rPr>
      <t xml:space="preserve">     </t>
    </r>
    <r>
      <rPr>
        <sz val="12"/>
        <rFont val="Bookman Old Style"/>
        <family val="1"/>
      </rPr>
      <t>Circuit breaker enclosure:</t>
    </r>
  </si>
  <si>
    <r>
      <t>i.</t>
    </r>
    <r>
      <rPr>
        <sz val="7"/>
        <rFont val="Times New Roman"/>
        <family val="1"/>
      </rPr>
      <t xml:space="preserve">                   </t>
    </r>
    <r>
      <rPr>
        <sz val="12"/>
        <rFont val="Bookman Old Style"/>
        <family val="1"/>
      </rPr>
      <t>Design pressure</t>
    </r>
  </si>
  <si>
    <r>
      <t>ii.</t>
    </r>
    <r>
      <rPr>
        <sz val="7"/>
        <rFont val="Times New Roman"/>
        <family val="1"/>
      </rPr>
      <t xml:space="preserve">                 </t>
    </r>
    <r>
      <rPr>
        <sz val="12"/>
        <rFont val="Bookman Old Style"/>
        <family val="1"/>
      </rPr>
      <t>Routine test pressure</t>
    </r>
  </si>
  <si>
    <r>
      <t>iii.</t>
    </r>
    <r>
      <rPr>
        <sz val="7"/>
        <rFont val="Times New Roman"/>
        <family val="1"/>
      </rPr>
      <t xml:space="preserve">              </t>
    </r>
    <r>
      <rPr>
        <sz val="12"/>
        <rFont val="Bookman Old Style"/>
        <family val="1"/>
      </rPr>
      <t>Type test pressure</t>
    </r>
  </si>
  <si>
    <r>
      <t>iv.</t>
    </r>
    <r>
      <rPr>
        <sz val="7"/>
        <rFont val="Times New Roman"/>
        <family val="1"/>
      </rPr>
      <t xml:space="preserve">                </t>
    </r>
    <r>
      <rPr>
        <sz val="12"/>
        <rFont val="Bookman Old Style"/>
        <family val="1"/>
      </rPr>
      <t>Operating pressure</t>
    </r>
  </si>
  <si>
    <r>
      <t>v.</t>
    </r>
    <r>
      <rPr>
        <sz val="7"/>
        <rFont val="Times New Roman"/>
        <family val="1"/>
      </rPr>
      <t xml:space="preserve">                  </t>
    </r>
    <r>
      <rPr>
        <sz val="12"/>
        <rFont val="Bookman Old Style"/>
        <family val="1"/>
      </rPr>
      <t>Maximum time for de-gassing and regassing of circuit breaker compartment</t>
    </r>
  </si>
  <si>
    <t>Hrs.</t>
  </si>
  <si>
    <r>
      <t>h)</t>
    </r>
    <r>
      <rPr>
        <sz val="7"/>
        <rFont val="Times New Roman"/>
        <family val="1"/>
      </rPr>
      <t xml:space="preserve">    </t>
    </r>
    <r>
      <rPr>
        <sz val="12"/>
        <rFont val="Bookman Old Style"/>
        <family val="1"/>
      </rPr>
      <t>Circuit breaker enclosure over pressure device operating pressure</t>
    </r>
  </si>
  <si>
    <t xml:space="preserve">Bar </t>
  </si>
  <si>
    <r>
      <t>i)</t>
    </r>
    <r>
      <rPr>
        <sz val="7"/>
        <rFont val="Times New Roman"/>
        <family val="1"/>
      </rPr>
      <t xml:space="preserve">       </t>
    </r>
    <r>
      <rPr>
        <sz val="12"/>
        <rFont val="Bookman Old Style"/>
        <family val="1"/>
      </rPr>
      <t>Type of absorbent device for gas decomposition provided and quantity.</t>
    </r>
  </si>
  <si>
    <t xml:space="preserve">Kg </t>
  </si>
  <si>
    <r>
      <t>j)</t>
    </r>
    <r>
      <rPr>
        <sz val="7"/>
        <rFont val="Times New Roman"/>
        <family val="1"/>
      </rPr>
      <t xml:space="preserve">       </t>
    </r>
    <r>
      <rPr>
        <sz val="12"/>
        <rFont val="Bookman Old Style"/>
        <family val="1"/>
      </rPr>
      <t xml:space="preserve">Moisture absorbent device and quantity </t>
    </r>
  </si>
  <si>
    <r>
      <t>k)</t>
    </r>
    <r>
      <rPr>
        <sz val="7"/>
        <rFont val="Times New Roman"/>
        <family val="1"/>
      </rPr>
      <t xml:space="preserve">     </t>
    </r>
    <r>
      <rPr>
        <sz val="12"/>
        <rFont val="Bookman Old Style"/>
        <family val="1"/>
      </rPr>
      <t>Design life time of moisture absorbers</t>
    </r>
  </si>
  <si>
    <t xml:space="preserve">Years </t>
  </si>
  <si>
    <r>
      <t>l)</t>
    </r>
    <r>
      <rPr>
        <sz val="7"/>
        <rFont val="Times New Roman"/>
        <family val="1"/>
      </rPr>
      <t xml:space="preserve">       </t>
    </r>
    <r>
      <rPr>
        <sz val="12"/>
        <rFont val="Bookman Old Style"/>
        <family val="1"/>
      </rPr>
      <t>Weight of complete circuit breaker assembly</t>
    </r>
  </si>
  <si>
    <r>
      <t>m)</t>
    </r>
    <r>
      <rPr>
        <sz val="7"/>
        <rFont val="Times New Roman"/>
        <family val="1"/>
      </rPr>
      <t xml:space="preserve">  </t>
    </r>
    <r>
      <rPr>
        <sz val="12"/>
        <rFont val="Bookman Old Style"/>
        <family val="1"/>
      </rPr>
      <t>Material of circuit breaker enclosure</t>
    </r>
  </si>
  <si>
    <t>1.41</t>
  </si>
  <si>
    <t>Voltage withstand V/S time graph enclosed</t>
  </si>
  <si>
    <t>1.42</t>
  </si>
  <si>
    <t>INSULATORS:</t>
  </si>
  <si>
    <r>
      <t>a)</t>
    </r>
    <r>
      <rPr>
        <sz val="7"/>
        <rFont val="Times New Roman"/>
        <family val="1"/>
      </rPr>
      <t xml:space="preserve">     </t>
    </r>
    <r>
      <rPr>
        <sz val="12"/>
        <rFont val="Bookman Old Style"/>
        <family val="1"/>
      </rPr>
      <t>Make</t>
    </r>
  </si>
  <si>
    <r>
      <t>b)</t>
    </r>
    <r>
      <rPr>
        <sz val="7"/>
        <rFont val="Times New Roman"/>
        <family val="1"/>
      </rPr>
      <t xml:space="preserve">     </t>
    </r>
    <r>
      <rPr>
        <sz val="12"/>
        <rFont val="Bookman Old Style"/>
        <family val="1"/>
      </rPr>
      <t>Type</t>
    </r>
  </si>
  <si>
    <r>
      <t>c)</t>
    </r>
    <r>
      <rPr>
        <sz val="7"/>
        <rFont val="Times New Roman"/>
        <family val="1"/>
      </rPr>
      <t xml:space="preserve">      </t>
    </r>
    <r>
      <rPr>
        <sz val="12"/>
        <rFont val="Bookman Old Style"/>
        <family val="1"/>
      </rPr>
      <t>Descriptive pamphlet No.</t>
    </r>
  </si>
  <si>
    <r>
      <t>d)</t>
    </r>
    <r>
      <rPr>
        <sz val="7"/>
        <rFont val="Times New Roman"/>
        <family val="1"/>
      </rPr>
      <t xml:space="preserve">     </t>
    </r>
    <r>
      <rPr>
        <sz val="12"/>
        <rFont val="Bookman Old Style"/>
        <family val="1"/>
      </rPr>
      <t xml:space="preserve">Weight </t>
    </r>
  </si>
  <si>
    <t>Kg</t>
  </si>
  <si>
    <r>
      <t>e)</t>
    </r>
    <r>
      <rPr>
        <sz val="7"/>
        <rFont val="Times New Roman"/>
        <family val="1"/>
      </rPr>
      <t xml:space="preserve">     </t>
    </r>
    <r>
      <rPr>
        <sz val="12"/>
        <rFont val="Bookman Old Style"/>
        <family val="1"/>
      </rPr>
      <t>Insulation class</t>
    </r>
  </si>
  <si>
    <r>
      <t>f)</t>
    </r>
    <r>
      <rPr>
        <sz val="7"/>
        <rFont val="Times New Roman"/>
        <family val="1"/>
      </rPr>
      <t xml:space="preserve">       </t>
    </r>
    <r>
      <rPr>
        <sz val="12"/>
        <rFont val="Bookman Old Style"/>
        <family val="1"/>
      </rPr>
      <t>One minute dry power frequency withstand voltage</t>
    </r>
  </si>
  <si>
    <r>
      <t>g)</t>
    </r>
    <r>
      <rPr>
        <sz val="7"/>
        <rFont val="Times New Roman"/>
        <family val="1"/>
      </rPr>
      <t xml:space="preserve">     </t>
    </r>
    <r>
      <rPr>
        <sz val="12"/>
        <rFont val="Bookman Old Style"/>
        <family val="1"/>
      </rPr>
      <t>Flashover voltage</t>
    </r>
  </si>
  <si>
    <t xml:space="preserve">kV </t>
  </si>
  <si>
    <r>
      <t>h)</t>
    </r>
    <r>
      <rPr>
        <sz val="7"/>
        <rFont val="Times New Roman"/>
        <family val="1"/>
      </rPr>
      <t xml:space="preserve">    </t>
    </r>
    <r>
      <rPr>
        <sz val="12"/>
        <rFont val="Bookman Old Style"/>
        <family val="1"/>
      </rPr>
      <t>Full wave impulse withstand voltage</t>
    </r>
  </si>
  <si>
    <r>
      <t>i)</t>
    </r>
    <r>
      <rPr>
        <sz val="7"/>
        <rFont val="Times New Roman"/>
        <family val="1"/>
      </rPr>
      <t xml:space="preserve">       </t>
    </r>
    <r>
      <rPr>
        <sz val="12"/>
        <rFont val="Bookman Old Style"/>
        <family val="1"/>
      </rPr>
      <t xml:space="preserve">Switching surge withstand voltage </t>
    </r>
  </si>
  <si>
    <r>
      <t>j)</t>
    </r>
    <r>
      <rPr>
        <sz val="7"/>
        <rFont val="Times New Roman"/>
        <family val="1"/>
      </rPr>
      <t xml:space="preserve">       </t>
    </r>
    <r>
      <rPr>
        <sz val="12"/>
        <rFont val="Bookman Old Style"/>
        <family val="1"/>
      </rPr>
      <t>Puncture value of insulator in SF6 gas</t>
    </r>
  </si>
  <si>
    <r>
      <t>k)</t>
    </r>
    <r>
      <rPr>
        <sz val="7"/>
        <rFont val="Times New Roman"/>
        <family val="1"/>
      </rPr>
      <t xml:space="preserve">     </t>
    </r>
    <r>
      <rPr>
        <sz val="12"/>
        <rFont val="Bookman Old Style"/>
        <family val="1"/>
      </rPr>
      <t>Gas barrier</t>
    </r>
  </si>
  <si>
    <r>
      <t>-</t>
    </r>
    <r>
      <rPr>
        <sz val="7"/>
        <rFont val="Times New Roman"/>
        <family val="1"/>
      </rPr>
      <t xml:space="preserve">         </t>
    </r>
    <r>
      <rPr>
        <sz val="12"/>
        <rFont val="Bookman Old Style"/>
        <family val="1"/>
      </rPr>
      <t>Design bursting pressure</t>
    </r>
  </si>
  <si>
    <t>Gauge bar</t>
  </si>
  <si>
    <r>
      <t>-</t>
    </r>
    <r>
      <rPr>
        <sz val="7"/>
        <rFont val="Times New Roman"/>
        <family val="1"/>
      </rPr>
      <t xml:space="preserve">         </t>
    </r>
    <r>
      <rPr>
        <sz val="12"/>
        <rFont val="Bookman Old Style"/>
        <family val="1"/>
      </rPr>
      <t>Routine test pressure</t>
    </r>
  </si>
  <si>
    <r>
      <t>-</t>
    </r>
    <r>
      <rPr>
        <sz val="7"/>
        <rFont val="Times New Roman"/>
        <family val="1"/>
      </rPr>
      <t xml:space="preserve">         </t>
    </r>
    <r>
      <rPr>
        <sz val="12"/>
        <rFont val="Bookman Old Style"/>
        <family val="1"/>
      </rPr>
      <t>Arcing test 3 Sec.</t>
    </r>
  </si>
  <si>
    <t>General outline drawing enclosed, No.</t>
  </si>
  <si>
    <t>Type of operating mechanism pneumatic/ hydraulic/spring charged</t>
  </si>
  <si>
    <t>Spring charging mechanism</t>
  </si>
  <si>
    <r>
      <t>a)</t>
    </r>
    <r>
      <rPr>
        <sz val="7"/>
        <rFont val="Times New Roman"/>
        <family val="1"/>
      </rPr>
      <t xml:space="preserve">     </t>
    </r>
    <r>
      <rPr>
        <sz val="12"/>
        <rFont val="Bookman Old Style"/>
        <family val="1"/>
      </rPr>
      <t>Spring charging motor</t>
    </r>
  </si>
  <si>
    <r>
      <t>i.</t>
    </r>
    <r>
      <rPr>
        <sz val="7"/>
        <rFont val="Times New Roman"/>
        <family val="1"/>
      </rPr>
      <t xml:space="preserve">                   </t>
    </r>
    <r>
      <rPr>
        <sz val="12"/>
        <rFont val="Bookman Old Style"/>
        <family val="1"/>
      </rPr>
      <t>Rated voltage</t>
    </r>
  </si>
  <si>
    <r>
      <t>ii.</t>
    </r>
    <r>
      <rPr>
        <sz val="7"/>
        <rFont val="Times New Roman"/>
        <family val="1"/>
      </rPr>
      <t xml:space="preserve">                 </t>
    </r>
    <r>
      <rPr>
        <sz val="12"/>
        <rFont val="Bookman Old Style"/>
        <family val="1"/>
      </rPr>
      <t xml:space="preserve">Rating </t>
    </r>
  </si>
  <si>
    <r>
      <t>iii.</t>
    </r>
    <r>
      <rPr>
        <sz val="7"/>
        <rFont val="Times New Roman"/>
        <family val="1"/>
      </rPr>
      <t xml:space="preserve">              </t>
    </r>
    <r>
      <rPr>
        <sz val="12"/>
        <rFont val="Bookman Old Style"/>
        <family val="1"/>
      </rPr>
      <t>Speed</t>
    </r>
  </si>
  <si>
    <t>RPM</t>
  </si>
  <si>
    <r>
      <t>iv.</t>
    </r>
    <r>
      <rPr>
        <sz val="7"/>
        <rFont val="Times New Roman"/>
        <family val="1"/>
      </rPr>
      <t xml:space="preserve">                </t>
    </r>
    <r>
      <rPr>
        <sz val="12"/>
        <rFont val="Bookman Old Style"/>
        <family val="1"/>
      </rPr>
      <t>Class of insulation</t>
    </r>
  </si>
  <si>
    <r>
      <t>v.</t>
    </r>
    <r>
      <rPr>
        <sz val="7"/>
        <rFont val="Times New Roman"/>
        <family val="1"/>
      </rPr>
      <t xml:space="preserve">                  </t>
    </r>
    <r>
      <rPr>
        <sz val="12"/>
        <rFont val="Bookman Old Style"/>
        <family val="1"/>
      </rPr>
      <t>Satisfactory operation of spring charging motor between 80%-110% of rated voltage</t>
    </r>
  </si>
  <si>
    <r>
      <t>vi.</t>
    </r>
    <r>
      <rPr>
        <sz val="7"/>
        <rFont val="Times New Roman"/>
        <family val="1"/>
      </rPr>
      <t xml:space="preserve">                </t>
    </r>
    <r>
      <rPr>
        <sz val="12"/>
        <rFont val="Bookman Old Style"/>
        <family val="1"/>
      </rPr>
      <t>Time required to charge spring from fully discharged condition</t>
    </r>
  </si>
  <si>
    <r>
      <t>vii.</t>
    </r>
    <r>
      <rPr>
        <sz val="7"/>
        <rFont val="Times New Roman"/>
        <family val="1"/>
      </rPr>
      <t xml:space="preserve">                 </t>
    </r>
    <r>
      <rPr>
        <sz val="12"/>
        <rFont val="Bookman Old Style"/>
        <family val="1"/>
      </rPr>
      <t>Overload and short circuit protection particulars</t>
    </r>
  </si>
  <si>
    <r>
      <t>b)</t>
    </r>
    <r>
      <rPr>
        <sz val="7"/>
        <rFont val="Times New Roman"/>
        <family val="1"/>
      </rPr>
      <t xml:space="preserve">     </t>
    </r>
    <r>
      <rPr>
        <sz val="12"/>
        <rFont val="Bookman Old Style"/>
        <family val="1"/>
      </rPr>
      <t>Is provision made for immediate charging of closing spring after a closure</t>
    </r>
  </si>
  <si>
    <r>
      <t>c)</t>
    </r>
    <r>
      <rPr>
        <sz val="7"/>
        <rFont val="Times New Roman"/>
        <family val="1"/>
      </rPr>
      <t xml:space="preserve">      </t>
    </r>
    <r>
      <rPr>
        <sz val="12"/>
        <rFont val="Bookman Old Style"/>
        <family val="1"/>
      </rPr>
      <t>Adequate spring reserve for one O-C-O operation without intentional time delay</t>
    </r>
  </si>
  <si>
    <r>
      <t>d)</t>
    </r>
    <r>
      <rPr>
        <sz val="7"/>
        <rFont val="Times New Roman"/>
        <family val="1"/>
      </rPr>
      <t xml:space="preserve">     </t>
    </r>
    <r>
      <rPr>
        <sz val="12"/>
        <rFont val="Bookman Old Style"/>
        <family val="1"/>
      </rPr>
      <t>Mechanical indication for spring charged/discharged condition provided</t>
    </r>
  </si>
  <si>
    <r>
      <t>e)</t>
    </r>
    <r>
      <rPr>
        <sz val="7"/>
        <rFont val="Times New Roman"/>
        <family val="1"/>
      </rPr>
      <t xml:space="preserve">     </t>
    </r>
    <r>
      <rPr>
        <sz val="12"/>
        <rFont val="Bookman Old Style"/>
        <family val="1"/>
      </rPr>
      <t>Whether slow closing/opening is feasible for maintenance testing</t>
    </r>
  </si>
  <si>
    <r>
      <t>f)</t>
    </r>
    <r>
      <rPr>
        <sz val="7"/>
        <rFont val="Times New Roman"/>
        <family val="1"/>
      </rPr>
      <t xml:space="preserve">       </t>
    </r>
    <r>
      <rPr>
        <sz val="12"/>
        <rFont val="Bookman Old Style"/>
        <family val="1"/>
      </rPr>
      <t>No. of close-open operations possible after failure of Auxiliary supply</t>
    </r>
  </si>
  <si>
    <t>Pneumatically operated mechanism and compressed air system</t>
  </si>
  <si>
    <r>
      <t>a)</t>
    </r>
    <r>
      <rPr>
        <sz val="7"/>
        <rFont val="Times New Roman"/>
        <family val="1"/>
      </rPr>
      <t xml:space="preserve">     </t>
    </r>
    <r>
      <rPr>
        <sz val="12"/>
        <rFont val="Bookman Old Style"/>
        <family val="1"/>
      </rPr>
      <t xml:space="preserve">Pneumatic operating system </t>
    </r>
  </si>
  <si>
    <r>
      <t>i.</t>
    </r>
    <r>
      <rPr>
        <sz val="7"/>
        <rFont val="Times New Roman"/>
        <family val="1"/>
      </rPr>
      <t xml:space="preserve">                    </t>
    </r>
    <r>
      <rPr>
        <sz val="12"/>
        <rFont val="Bookman Old Style"/>
        <family val="1"/>
      </rPr>
      <t xml:space="preserve">Pressure switches for monitoring air pressure provided </t>
    </r>
  </si>
  <si>
    <r>
      <t>ii.</t>
    </r>
    <r>
      <rPr>
        <sz val="7"/>
        <rFont val="Times New Roman"/>
        <family val="1"/>
      </rPr>
      <t xml:space="preserve">                 </t>
    </r>
    <r>
      <rPr>
        <sz val="12"/>
        <rFont val="Bookman Old Style"/>
        <family val="1"/>
      </rPr>
      <t>Minimum air pressure required for closing</t>
    </r>
  </si>
  <si>
    <r>
      <t>Kg/cm</t>
    </r>
    <r>
      <rPr>
        <vertAlign val="superscript"/>
        <sz val="12"/>
        <rFont val="Bookman Old Style"/>
        <family val="1"/>
      </rPr>
      <t>2</t>
    </r>
    <r>
      <rPr>
        <sz val="12"/>
        <rFont val="Bookman Old Style"/>
        <family val="1"/>
      </rPr>
      <t xml:space="preserve"> </t>
    </r>
  </si>
  <si>
    <r>
      <t>iii.</t>
    </r>
    <r>
      <rPr>
        <sz val="7"/>
        <rFont val="Times New Roman"/>
        <family val="1"/>
      </rPr>
      <t xml:space="preserve">               </t>
    </r>
    <r>
      <rPr>
        <sz val="12"/>
        <rFont val="Bookman Old Style"/>
        <family val="1"/>
      </rPr>
      <t>Minimum air pressure required for tripping</t>
    </r>
  </si>
  <si>
    <r>
      <t>Kg/cm</t>
    </r>
    <r>
      <rPr>
        <vertAlign val="superscript"/>
        <sz val="12"/>
        <rFont val="Bookman Old Style"/>
        <family val="1"/>
      </rPr>
      <t>2</t>
    </r>
  </si>
  <si>
    <r>
      <t>iv.</t>
    </r>
    <r>
      <rPr>
        <sz val="7"/>
        <rFont val="Times New Roman"/>
        <family val="1"/>
      </rPr>
      <t xml:space="preserve">                </t>
    </r>
    <r>
      <rPr>
        <sz val="12"/>
        <rFont val="Bookman Old Style"/>
        <family val="1"/>
      </rPr>
      <t>Maximum air pressure the local air receiver can withstand</t>
    </r>
  </si>
  <si>
    <r>
      <t>v.</t>
    </r>
    <r>
      <rPr>
        <sz val="7"/>
        <rFont val="Times New Roman"/>
        <family val="1"/>
      </rPr>
      <t xml:space="preserve">          </t>
    </r>
    <r>
      <rPr>
        <sz val="12"/>
        <rFont val="Bookman Old Style"/>
        <family val="1"/>
      </rPr>
      <t xml:space="preserve">Setting of low pressure switch </t>
    </r>
  </si>
  <si>
    <r>
      <t>vi.</t>
    </r>
    <r>
      <rPr>
        <sz val="7"/>
        <rFont val="Times New Roman"/>
        <family val="1"/>
      </rPr>
      <t xml:space="preserve">       </t>
    </r>
    <r>
      <rPr>
        <sz val="12"/>
        <rFont val="Bookman Old Style"/>
        <family val="1"/>
      </rPr>
      <t xml:space="preserve">Setting of high pressure switch </t>
    </r>
  </si>
  <si>
    <r>
      <t>vii.</t>
    </r>
    <r>
      <rPr>
        <sz val="7"/>
        <rFont val="Times New Roman"/>
        <family val="1"/>
      </rPr>
      <t xml:space="preserve">     </t>
    </r>
    <r>
      <rPr>
        <sz val="12"/>
        <rFont val="Bookman Old Style"/>
        <family val="1"/>
      </rPr>
      <t>No. of potential free contacts on each pressure switch</t>
    </r>
  </si>
  <si>
    <r>
      <t>viii.</t>
    </r>
    <r>
      <rPr>
        <sz val="7"/>
        <rFont val="Times New Roman"/>
        <family val="1"/>
      </rPr>
      <t xml:space="preserve">     </t>
    </r>
    <r>
      <rPr>
        <sz val="12"/>
        <rFont val="Bookman Old Style"/>
        <family val="1"/>
      </rPr>
      <t>Pressure at which local receiver safety valve opens</t>
    </r>
  </si>
  <si>
    <r>
      <t>ix.</t>
    </r>
    <r>
      <rPr>
        <sz val="7"/>
        <rFont val="Times New Roman"/>
        <family val="1"/>
      </rPr>
      <t xml:space="preserve">      </t>
    </r>
    <r>
      <rPr>
        <sz val="12"/>
        <rFont val="Bookman Old Style"/>
        <family val="1"/>
      </rPr>
      <t xml:space="preserve">Capacity of local reservoir </t>
    </r>
  </si>
  <si>
    <t>Liters</t>
  </si>
  <si>
    <r>
      <t>b)</t>
    </r>
    <r>
      <rPr>
        <sz val="7"/>
        <rFont val="Times New Roman"/>
        <family val="1"/>
      </rPr>
      <t xml:space="preserve">     </t>
    </r>
    <r>
      <rPr>
        <sz val="12"/>
        <rFont val="Bookman Old Style"/>
        <family val="1"/>
      </rPr>
      <t>Compressed air system:</t>
    </r>
  </si>
  <si>
    <r>
      <t>i.</t>
    </r>
    <r>
      <rPr>
        <sz val="7"/>
        <rFont val="Times New Roman"/>
        <family val="1"/>
      </rPr>
      <t xml:space="preserve">                   </t>
    </r>
    <r>
      <rPr>
        <sz val="12"/>
        <rFont val="Bookman Old Style"/>
        <family val="1"/>
      </rPr>
      <t xml:space="preserve">Unit or centralised </t>
    </r>
  </si>
  <si>
    <r>
      <t>ii.</t>
    </r>
    <r>
      <rPr>
        <sz val="7"/>
        <rFont val="Times New Roman"/>
        <family val="1"/>
      </rPr>
      <t xml:space="preserve">                 </t>
    </r>
    <r>
      <rPr>
        <sz val="12"/>
        <rFont val="Bookman Old Style"/>
        <family val="1"/>
      </rPr>
      <t>Air compressor capacity</t>
    </r>
  </si>
  <si>
    <r>
      <t>iii.</t>
    </r>
    <r>
      <rPr>
        <sz val="7"/>
        <rFont val="Times New Roman"/>
        <family val="1"/>
      </rPr>
      <t xml:space="preserve">              </t>
    </r>
    <r>
      <rPr>
        <sz val="12"/>
        <rFont val="Bookman Old Style"/>
        <family val="1"/>
      </rPr>
      <t>Rated pressure</t>
    </r>
  </si>
  <si>
    <r>
      <t>M</t>
    </r>
    <r>
      <rPr>
        <vertAlign val="superscript"/>
        <sz val="12"/>
        <rFont val="Bookman Old Style"/>
        <family val="1"/>
      </rPr>
      <t>3</t>
    </r>
    <r>
      <rPr>
        <sz val="12"/>
        <rFont val="Bookman Old Style"/>
        <family val="1"/>
      </rPr>
      <t>/hr</t>
    </r>
  </si>
  <si>
    <r>
      <t>iv.</t>
    </r>
    <r>
      <rPr>
        <sz val="7"/>
        <rFont val="Times New Roman"/>
        <family val="1"/>
      </rPr>
      <t xml:space="preserve">                </t>
    </r>
    <r>
      <rPr>
        <sz val="12"/>
        <rFont val="Bookman Old Style"/>
        <family val="1"/>
      </rPr>
      <t>Pressure at which central receiver safety valve opens</t>
    </r>
  </si>
  <si>
    <r>
      <t>v.</t>
    </r>
    <r>
      <rPr>
        <sz val="7"/>
        <rFont val="Times New Roman"/>
        <family val="1"/>
      </rPr>
      <t xml:space="preserve">                 </t>
    </r>
    <r>
      <rPr>
        <sz val="12"/>
        <rFont val="Bookman Old Style"/>
        <family val="1"/>
      </rPr>
      <t>Compressor operation starts at pressure</t>
    </r>
  </si>
  <si>
    <r>
      <t>vi.</t>
    </r>
    <r>
      <rPr>
        <sz val="7"/>
        <rFont val="Times New Roman"/>
        <family val="1"/>
      </rPr>
      <t xml:space="preserve">               </t>
    </r>
    <r>
      <rPr>
        <sz val="12"/>
        <rFont val="Bookman Old Style"/>
        <family val="1"/>
      </rPr>
      <t>Compressor operation stops at pressure</t>
    </r>
  </si>
  <si>
    <r>
      <t>vii.</t>
    </r>
    <r>
      <rPr>
        <sz val="7"/>
        <rFont val="Times New Roman"/>
        <family val="1"/>
      </rPr>
      <t xml:space="preserve">                  </t>
    </r>
    <r>
      <rPr>
        <sz val="12"/>
        <rFont val="Bookman Old Style"/>
        <family val="1"/>
      </rPr>
      <t xml:space="preserve">Time for air compressor to charge central storage reservoirs </t>
    </r>
  </si>
  <si>
    <r>
      <t>-</t>
    </r>
    <r>
      <rPr>
        <sz val="7"/>
        <rFont val="Times New Roman"/>
        <family val="1"/>
      </rPr>
      <t xml:space="preserve">         </t>
    </r>
    <r>
      <rPr>
        <sz val="12"/>
        <rFont val="Bookman Old Style"/>
        <family val="1"/>
      </rPr>
      <t>From atmospheric to pressure indicated in item-v above</t>
    </r>
  </si>
  <si>
    <t>Minutes</t>
  </si>
  <si>
    <r>
      <t>-</t>
    </r>
    <r>
      <rPr>
        <sz val="7"/>
        <rFont val="Times New Roman"/>
        <family val="1"/>
      </rPr>
      <t xml:space="preserve">         </t>
    </r>
    <r>
      <rPr>
        <sz val="12"/>
        <rFont val="Bookman Old Style"/>
        <family val="1"/>
      </rPr>
      <t>From pressure indicated in item-v to item-vi above</t>
    </r>
  </si>
  <si>
    <r>
      <t>viii.</t>
    </r>
    <r>
      <rPr>
        <sz val="7"/>
        <rFont val="Times New Roman"/>
        <family val="1"/>
      </rPr>
      <t xml:space="preserve">                </t>
    </r>
    <r>
      <rPr>
        <sz val="12"/>
        <rFont val="Bookman Old Style"/>
        <family val="1"/>
      </rPr>
      <t>Compressor motor details enclosed</t>
    </r>
  </si>
  <si>
    <r>
      <t>ix.</t>
    </r>
    <r>
      <rPr>
        <sz val="7"/>
        <rFont val="Times New Roman"/>
        <family val="1"/>
      </rPr>
      <t xml:space="preserve">                     </t>
    </r>
    <r>
      <rPr>
        <sz val="12"/>
        <rFont val="Bookman Old Style"/>
        <family val="1"/>
      </rPr>
      <t>Control scheme drawing enclosed</t>
    </r>
  </si>
  <si>
    <r>
      <t>x.</t>
    </r>
    <r>
      <rPr>
        <sz val="7"/>
        <rFont val="Times New Roman"/>
        <family val="1"/>
      </rPr>
      <t xml:space="preserve">                        </t>
    </r>
    <r>
      <rPr>
        <sz val="12"/>
        <rFont val="Bookman Old Style"/>
        <family val="1"/>
      </rPr>
      <t>Control panel with complete auto start-stop controls, protection and interlocks provided</t>
    </r>
  </si>
  <si>
    <r>
      <t>xi.</t>
    </r>
    <r>
      <rPr>
        <sz val="7"/>
        <rFont val="Times New Roman"/>
        <family val="1"/>
      </rPr>
      <t xml:space="preserve">                     </t>
    </r>
    <r>
      <rPr>
        <sz val="12"/>
        <rFont val="Bookman Old Style"/>
        <family val="1"/>
      </rPr>
      <t>Piping bus scheme provided as required, complete with piping valves, supports, bends etc. included to make compressed air system complete</t>
    </r>
  </si>
  <si>
    <r>
      <t>xii.</t>
    </r>
    <r>
      <rPr>
        <sz val="7"/>
        <rFont val="Times New Roman"/>
        <family val="1"/>
      </rPr>
      <t xml:space="preserve">                   </t>
    </r>
    <r>
      <rPr>
        <sz val="12"/>
        <rFont val="Bookman Old Style"/>
        <family val="1"/>
      </rPr>
      <t>Calculation for compressed air system sizing including compressors piping and receivers enclosed</t>
    </r>
  </si>
  <si>
    <r>
      <t>xiii.</t>
    </r>
    <r>
      <rPr>
        <sz val="7"/>
        <rFont val="Times New Roman"/>
        <family val="1"/>
      </rPr>
      <t xml:space="preserve">                </t>
    </r>
    <r>
      <rPr>
        <sz val="12"/>
        <rFont val="Bookman Old Style"/>
        <family val="1"/>
      </rPr>
      <t xml:space="preserve">Compressor air pipe </t>
    </r>
  </si>
  <si>
    <r>
      <t>-</t>
    </r>
    <r>
      <rPr>
        <sz val="7"/>
        <rFont val="Times New Roman"/>
        <family val="1"/>
      </rPr>
      <t xml:space="preserve">         </t>
    </r>
    <r>
      <rPr>
        <b/>
        <u/>
        <sz val="12"/>
        <rFont val="Bookman Old Style"/>
        <family val="1"/>
      </rPr>
      <t>Material</t>
    </r>
  </si>
  <si>
    <r>
      <t>-</t>
    </r>
    <r>
      <rPr>
        <sz val="7"/>
        <rFont val="Times New Roman"/>
        <family val="1"/>
      </rPr>
      <t xml:space="preserve">         </t>
    </r>
    <r>
      <rPr>
        <b/>
        <u/>
        <sz val="12"/>
        <rFont val="Bookman Old Style"/>
        <family val="1"/>
      </rPr>
      <t>Size</t>
    </r>
  </si>
  <si>
    <r>
      <t>c)</t>
    </r>
    <r>
      <rPr>
        <sz val="7"/>
        <rFont val="Times New Roman"/>
        <family val="1"/>
      </rPr>
      <t xml:space="preserve">      </t>
    </r>
    <r>
      <rPr>
        <sz val="12"/>
        <rFont val="Bookman Old Style"/>
        <family val="1"/>
      </rPr>
      <t xml:space="preserve">No. of close-open operations possible after failure of ‘AC’ supply </t>
    </r>
  </si>
  <si>
    <r>
      <t>a)</t>
    </r>
    <r>
      <rPr>
        <sz val="7"/>
        <rFont val="Times New Roman"/>
        <family val="1"/>
      </rPr>
      <t xml:space="preserve">     </t>
    </r>
    <r>
      <rPr>
        <sz val="12"/>
        <rFont val="Bookman Old Style"/>
        <family val="1"/>
      </rPr>
      <t>Operating mechanism pressure</t>
    </r>
  </si>
  <si>
    <r>
      <t>iii.</t>
    </r>
    <r>
      <rPr>
        <sz val="7"/>
        <rFont val="Times New Roman"/>
        <family val="1"/>
      </rPr>
      <t xml:space="preserve">              </t>
    </r>
    <r>
      <rPr>
        <sz val="12"/>
        <rFont val="Bookman Old Style"/>
        <family val="1"/>
      </rPr>
      <t>Alarm level (pump up)</t>
    </r>
  </si>
  <si>
    <r>
      <t>iv.</t>
    </r>
    <r>
      <rPr>
        <sz val="7"/>
        <rFont val="Times New Roman"/>
        <family val="1"/>
      </rPr>
      <t xml:space="preserve">                </t>
    </r>
    <r>
      <rPr>
        <sz val="12"/>
        <rFont val="Bookman Old Style"/>
        <family val="1"/>
      </rPr>
      <t>Breaker block level</t>
    </r>
  </si>
  <si>
    <r>
      <t>b)</t>
    </r>
    <r>
      <rPr>
        <sz val="7"/>
        <rFont val="Times New Roman"/>
        <family val="1"/>
      </rPr>
      <t xml:space="preserve">     </t>
    </r>
    <r>
      <rPr>
        <sz val="12"/>
        <rFont val="Bookman Old Style"/>
        <family val="1"/>
      </rPr>
      <t>No. of stored close-open operations from nominal to “Breaker Block” pressure</t>
    </r>
  </si>
  <si>
    <r>
      <t>c)</t>
    </r>
    <r>
      <rPr>
        <sz val="7"/>
        <rFont val="Times New Roman"/>
        <family val="1"/>
      </rPr>
      <t xml:space="preserve">      </t>
    </r>
    <r>
      <rPr>
        <sz val="12"/>
        <rFont val="Bookman Old Style"/>
        <family val="1"/>
      </rPr>
      <t>Reduction in pressure</t>
    </r>
  </si>
  <si>
    <r>
      <t>i.</t>
    </r>
    <r>
      <rPr>
        <sz val="7"/>
        <rFont val="Times New Roman"/>
        <family val="1"/>
      </rPr>
      <t xml:space="preserve">                   </t>
    </r>
    <r>
      <rPr>
        <sz val="12"/>
        <rFont val="Bookman Old Style"/>
        <family val="1"/>
      </rPr>
      <t>“Close” operation</t>
    </r>
  </si>
  <si>
    <r>
      <t>ii.</t>
    </r>
    <r>
      <rPr>
        <sz val="7"/>
        <rFont val="Times New Roman"/>
        <family val="1"/>
      </rPr>
      <t xml:space="preserve">                 </t>
    </r>
    <r>
      <rPr>
        <sz val="12"/>
        <rFont val="Bookman Old Style"/>
        <family val="1"/>
      </rPr>
      <t>“Open” operation</t>
    </r>
  </si>
  <si>
    <r>
      <t>d)</t>
    </r>
    <r>
      <rPr>
        <sz val="7"/>
        <rFont val="Times New Roman"/>
        <family val="1"/>
      </rPr>
      <t xml:space="preserve">     </t>
    </r>
    <r>
      <rPr>
        <sz val="12"/>
        <rFont val="Bookman Old Style"/>
        <family val="1"/>
      </rPr>
      <t>No. of close-open operations possible after failure of ‘AC’ supply to the motor</t>
    </r>
  </si>
  <si>
    <r>
      <t>e)</t>
    </r>
    <r>
      <rPr>
        <sz val="7"/>
        <rFont val="Times New Roman"/>
        <family val="1"/>
      </rPr>
      <t xml:space="preserve">     </t>
    </r>
    <r>
      <rPr>
        <sz val="12"/>
        <rFont val="Bookman Old Style"/>
        <family val="1"/>
      </rPr>
      <t>Hand pump-set for emergency operation provided</t>
    </r>
  </si>
  <si>
    <t>Whether all type test reports as per latest relevant IEC standards are enclosed?</t>
  </si>
  <si>
    <t xml:space="preserve">Whether all routine/acceptance tests as per latest relevant standards will be carried out on each circuit breaker </t>
  </si>
  <si>
    <r>
      <t>a)</t>
    </r>
    <r>
      <rPr>
        <sz val="7"/>
        <rFont val="Times New Roman"/>
        <family val="1"/>
      </rPr>
      <t xml:space="preserve">     </t>
    </r>
    <r>
      <rPr>
        <sz val="12"/>
        <rFont val="Bookman Old Style"/>
        <family val="1"/>
      </rPr>
      <t>Whether breaker construction suitable for uprating later</t>
    </r>
  </si>
  <si>
    <r>
      <t>b)</t>
    </r>
    <r>
      <rPr>
        <sz val="7"/>
        <rFont val="Times New Roman"/>
        <family val="1"/>
      </rPr>
      <t xml:space="preserve">     </t>
    </r>
    <r>
      <rPr>
        <sz val="12"/>
        <rFont val="Bookman Old Style"/>
        <family val="1"/>
      </rPr>
      <t xml:space="preserve">If yes, feasibility and extent of uprating possible </t>
    </r>
  </si>
  <si>
    <r>
      <t>a)</t>
    </r>
    <r>
      <rPr>
        <sz val="7"/>
        <rFont val="Times New Roman"/>
        <family val="1"/>
      </rPr>
      <t xml:space="preserve">     </t>
    </r>
    <r>
      <rPr>
        <sz val="12"/>
        <rFont val="Bookman Old Style"/>
        <family val="1"/>
      </rPr>
      <t>Linking mechanism for single pole units</t>
    </r>
  </si>
  <si>
    <t>For closing / For tripping</t>
  </si>
  <si>
    <t>Electrical</t>
  </si>
  <si>
    <t>Mechanical</t>
  </si>
  <si>
    <t>Pneumatic</t>
  </si>
  <si>
    <t>Hydraulic</t>
  </si>
  <si>
    <t>Any other</t>
  </si>
  <si>
    <r>
      <t>b)</t>
    </r>
    <r>
      <rPr>
        <sz val="7"/>
        <rFont val="Times New Roman"/>
        <family val="1"/>
      </rPr>
      <t xml:space="preserve">     </t>
    </r>
    <r>
      <rPr>
        <sz val="12"/>
        <rFont val="Bookman Old Style"/>
        <family val="1"/>
      </rPr>
      <t>Details of construction of linking mechanism components like operating rod:</t>
    </r>
  </si>
  <si>
    <t>Material specification</t>
  </si>
  <si>
    <t>Fluid used</t>
  </si>
  <si>
    <t>Pressure</t>
  </si>
  <si>
    <t>Auxiliary supply for heaters</t>
  </si>
  <si>
    <r>
      <t>a)</t>
    </r>
    <r>
      <rPr>
        <sz val="7"/>
        <rFont val="Times New Roman"/>
        <family val="1"/>
      </rPr>
      <t xml:space="preserve">     </t>
    </r>
    <r>
      <rPr>
        <sz val="12"/>
        <rFont val="Bookman Old Style"/>
        <family val="1"/>
      </rPr>
      <t>AC voltage supply</t>
    </r>
  </si>
  <si>
    <r>
      <t>b)</t>
    </r>
    <r>
      <rPr>
        <sz val="7"/>
        <rFont val="Times New Roman"/>
        <family val="1"/>
      </rPr>
      <t xml:space="preserve">     </t>
    </r>
    <r>
      <rPr>
        <sz val="12"/>
        <rFont val="Bookman Old Style"/>
        <family val="1"/>
      </rPr>
      <t>Total power required</t>
    </r>
  </si>
  <si>
    <t>Auxiliary contacts</t>
  </si>
  <si>
    <r>
      <t>a)</t>
    </r>
    <r>
      <rPr>
        <sz val="7"/>
        <rFont val="Times New Roman"/>
        <family val="1"/>
      </rPr>
      <t xml:space="preserve">     </t>
    </r>
    <r>
      <rPr>
        <sz val="12"/>
        <rFont val="Bookman Old Style"/>
        <family val="1"/>
      </rPr>
      <t>Type</t>
    </r>
  </si>
  <si>
    <r>
      <t>i.</t>
    </r>
    <r>
      <rPr>
        <sz val="7"/>
        <rFont val="Times New Roman"/>
        <family val="1"/>
      </rPr>
      <t xml:space="preserve">                   </t>
    </r>
    <r>
      <rPr>
        <sz val="12"/>
        <rFont val="Bookman Old Style"/>
        <family val="1"/>
      </rPr>
      <t>NO</t>
    </r>
  </si>
  <si>
    <r>
      <t>ii.</t>
    </r>
    <r>
      <rPr>
        <sz val="7"/>
        <rFont val="Times New Roman"/>
        <family val="1"/>
      </rPr>
      <t xml:space="preserve">                 </t>
    </r>
    <r>
      <rPr>
        <sz val="12"/>
        <rFont val="Bookman Old Style"/>
        <family val="1"/>
      </rPr>
      <t>NC</t>
    </r>
  </si>
  <si>
    <r>
      <t>iii.</t>
    </r>
    <r>
      <rPr>
        <sz val="7"/>
        <rFont val="Times New Roman"/>
        <family val="1"/>
      </rPr>
      <t xml:space="preserve">              </t>
    </r>
    <r>
      <rPr>
        <sz val="12"/>
        <rFont val="Bookman Old Style"/>
        <family val="1"/>
      </rPr>
      <t>Make before break</t>
    </r>
  </si>
  <si>
    <r>
      <t>b)</t>
    </r>
    <r>
      <rPr>
        <sz val="7"/>
        <rFont val="Times New Roman"/>
        <family val="1"/>
      </rPr>
      <t xml:space="preserve">     </t>
    </r>
    <r>
      <rPr>
        <sz val="12"/>
        <rFont val="Bookman Old Style"/>
        <family val="1"/>
      </rPr>
      <t xml:space="preserve">Continuous current carrying capacity </t>
    </r>
  </si>
  <si>
    <r>
      <t>c)</t>
    </r>
    <r>
      <rPr>
        <sz val="7"/>
        <rFont val="Times New Roman"/>
        <family val="1"/>
      </rPr>
      <t xml:space="preserve">      </t>
    </r>
    <r>
      <rPr>
        <sz val="12"/>
        <rFont val="Bookman Old Style"/>
        <family val="1"/>
      </rPr>
      <t>Breaking capacity at 220 V DC</t>
    </r>
  </si>
  <si>
    <r>
      <t>d)</t>
    </r>
    <r>
      <rPr>
        <sz val="7"/>
        <rFont val="Times New Roman"/>
        <family val="1"/>
      </rPr>
      <t xml:space="preserve">     </t>
    </r>
    <r>
      <rPr>
        <sz val="12"/>
        <rFont val="Bookman Old Style"/>
        <family val="1"/>
      </rPr>
      <t>Rated voltage</t>
    </r>
  </si>
  <si>
    <t>Limit switch contacts</t>
  </si>
  <si>
    <r>
      <t>a)</t>
    </r>
    <r>
      <rPr>
        <sz val="7"/>
        <rFont val="Times New Roman"/>
        <family val="1"/>
      </rPr>
      <t xml:space="preserve">     </t>
    </r>
    <r>
      <rPr>
        <sz val="12"/>
        <rFont val="Bookman Old Style"/>
        <family val="1"/>
      </rPr>
      <t>Continuous current carrying capacity</t>
    </r>
  </si>
  <si>
    <r>
      <t>b)</t>
    </r>
    <r>
      <rPr>
        <sz val="7"/>
        <rFont val="Times New Roman"/>
        <family val="1"/>
      </rPr>
      <t xml:space="preserve">     </t>
    </r>
    <r>
      <rPr>
        <sz val="12"/>
        <rFont val="Bookman Old Style"/>
        <family val="1"/>
      </rPr>
      <t>Breaking capacity at 220 V DC</t>
    </r>
  </si>
  <si>
    <r>
      <t>c)</t>
    </r>
    <r>
      <rPr>
        <sz val="7"/>
        <rFont val="Times New Roman"/>
        <family val="1"/>
      </rPr>
      <t xml:space="preserve">      </t>
    </r>
    <r>
      <rPr>
        <sz val="12"/>
        <rFont val="Bookman Old Style"/>
        <family val="1"/>
      </rPr>
      <t xml:space="preserve">Rated voltage </t>
    </r>
  </si>
  <si>
    <t>HIGH VOLTAGE DISCONNECT SWITCHES (ISOLATORS) AND EARTH SWITCHES:</t>
  </si>
  <si>
    <r>
      <t xml:space="preserve">These details shall be separately furnished for </t>
    </r>
    <r>
      <rPr>
        <b/>
        <sz val="12"/>
        <color rgb="FFFF0000"/>
        <rFont val="Bookman Old Style"/>
        <family val="1"/>
      </rPr>
      <t xml:space="preserve">400kV &amp; 245KV </t>
    </r>
    <r>
      <rPr>
        <b/>
        <sz val="12"/>
        <rFont val="Bookman Old Style"/>
        <family val="1"/>
      </rPr>
      <t>(a)Isolators, (b) high speed motor operated earth switches and (c) hand operated maintenance earth switches:</t>
    </r>
  </si>
  <si>
    <t>(a)Isolators:</t>
  </si>
  <si>
    <t>Makers name and country of manufacture</t>
  </si>
  <si>
    <t>Manufacturers type and designation</t>
  </si>
  <si>
    <t>Reference Standards</t>
  </si>
  <si>
    <t>Maximum design voltage at which the isolator can operate</t>
  </si>
  <si>
    <t>Frequency</t>
  </si>
  <si>
    <t>Hz</t>
  </si>
  <si>
    <t>Derating factor, if any, for specified site condition</t>
  </si>
  <si>
    <t>Mechanical endurance class of Isolators M2</t>
  </si>
  <si>
    <t>Class of Electrical endurance for earthing Switches</t>
  </si>
  <si>
    <t>i. For high speed earthing switch with short circuit making capability.</t>
  </si>
  <si>
    <r>
      <t>a.</t>
    </r>
    <r>
      <rPr>
        <sz val="7"/>
        <rFont val="Times New Roman"/>
        <family val="1"/>
      </rPr>
      <t xml:space="preserve">    </t>
    </r>
    <r>
      <rPr>
        <sz val="12"/>
        <rFont val="Bookman Old Style"/>
        <family val="1"/>
      </rPr>
      <t>E1</t>
    </r>
  </si>
  <si>
    <t>b. E2</t>
  </si>
  <si>
    <t xml:space="preserve">ii. For Maintenance earthing switches </t>
  </si>
  <si>
    <t>a. E0</t>
  </si>
  <si>
    <t>Current rating:</t>
  </si>
  <si>
    <r>
      <t>a)</t>
    </r>
    <r>
      <rPr>
        <sz val="7"/>
        <rFont val="Times New Roman"/>
        <family val="1"/>
      </rPr>
      <t xml:space="preserve">     </t>
    </r>
    <r>
      <rPr>
        <sz val="12"/>
        <rFont val="Bookman Old Style"/>
        <family val="1"/>
      </rPr>
      <t>Continuous at site condition</t>
    </r>
  </si>
  <si>
    <r>
      <t>b)</t>
    </r>
    <r>
      <rPr>
        <sz val="7"/>
        <rFont val="Times New Roman"/>
        <family val="1"/>
      </rPr>
      <t xml:space="preserve">     </t>
    </r>
    <r>
      <rPr>
        <sz val="12"/>
        <rFont val="Bookman Old Style"/>
        <family val="1"/>
      </rPr>
      <t>Dynamic</t>
    </r>
  </si>
  <si>
    <r>
      <t>c)</t>
    </r>
    <r>
      <rPr>
        <sz val="7"/>
        <rFont val="Times New Roman"/>
        <family val="1"/>
      </rPr>
      <t xml:space="preserve">      </t>
    </r>
    <r>
      <rPr>
        <sz val="12"/>
        <rFont val="Bookman Old Style"/>
        <family val="1"/>
      </rPr>
      <t>One second</t>
    </r>
  </si>
  <si>
    <r>
      <t>d)</t>
    </r>
    <r>
      <rPr>
        <sz val="7"/>
        <rFont val="Times New Roman"/>
        <family val="1"/>
      </rPr>
      <t xml:space="preserve">     </t>
    </r>
    <r>
      <rPr>
        <sz val="12"/>
        <rFont val="Bookman Old Style"/>
        <family val="1"/>
      </rPr>
      <t>Three second</t>
    </r>
  </si>
  <si>
    <r>
      <t>e)</t>
    </r>
    <r>
      <rPr>
        <sz val="7"/>
        <rFont val="Times New Roman"/>
        <family val="1"/>
      </rPr>
      <t xml:space="preserve">     </t>
    </r>
    <r>
      <rPr>
        <sz val="12"/>
        <rFont val="Bookman Old Style"/>
        <family val="1"/>
      </rPr>
      <t>Fault making capability(for earth switches)</t>
    </r>
  </si>
  <si>
    <r>
      <t>-</t>
    </r>
    <r>
      <rPr>
        <sz val="7"/>
        <rFont val="Times New Roman"/>
        <family val="1"/>
      </rPr>
      <t xml:space="preserve">         </t>
    </r>
    <r>
      <rPr>
        <sz val="12"/>
        <rFont val="Bookman Old Style"/>
        <family val="1"/>
      </rPr>
      <t>10 Cycle</t>
    </r>
  </si>
  <si>
    <r>
      <t>-</t>
    </r>
    <r>
      <rPr>
        <sz val="7"/>
        <rFont val="Times New Roman"/>
        <family val="1"/>
      </rPr>
      <t xml:space="preserve">         </t>
    </r>
    <r>
      <rPr>
        <sz val="12"/>
        <rFont val="Bookman Old Style"/>
        <family val="1"/>
      </rPr>
      <t>1 Sec.</t>
    </r>
  </si>
  <si>
    <r>
      <t>-</t>
    </r>
    <r>
      <rPr>
        <sz val="7"/>
        <rFont val="Times New Roman"/>
        <family val="1"/>
      </rPr>
      <t xml:space="preserve">         </t>
    </r>
    <r>
      <rPr>
        <sz val="12"/>
        <rFont val="Bookman Old Style"/>
        <family val="1"/>
      </rPr>
      <t>3 Sec.</t>
    </r>
  </si>
  <si>
    <r>
      <t>a)</t>
    </r>
    <r>
      <rPr>
        <sz val="7"/>
        <rFont val="Times New Roman"/>
        <family val="1"/>
      </rPr>
      <t xml:space="preserve">     </t>
    </r>
    <r>
      <rPr>
        <sz val="12"/>
        <rFont val="Bookman Old Style"/>
        <family val="1"/>
      </rPr>
      <t>Maximum temperature of current carrying parts when carrying rated current continuously</t>
    </r>
  </si>
  <si>
    <r>
      <t>b)</t>
    </r>
    <r>
      <rPr>
        <sz val="7"/>
        <rFont val="Times New Roman"/>
        <family val="1"/>
      </rPr>
      <t xml:space="preserve">     </t>
    </r>
    <r>
      <rPr>
        <sz val="12"/>
        <rFont val="Bookman Old Style"/>
        <family val="1"/>
      </rPr>
      <t>Ambient temperature (Maximum/Average) for which (a) is applicable</t>
    </r>
  </si>
  <si>
    <r>
      <t>c)</t>
    </r>
    <r>
      <rPr>
        <sz val="7"/>
        <rFont val="Times New Roman"/>
        <family val="1"/>
      </rPr>
      <t xml:space="preserve">      </t>
    </r>
    <r>
      <rPr>
        <sz val="12"/>
        <rFont val="Bookman Old Style"/>
        <family val="1"/>
      </rPr>
      <t>Maximum temperature of current carrying parts after carrying 40 KA current for</t>
    </r>
  </si>
  <si>
    <r>
      <t>i.</t>
    </r>
    <r>
      <rPr>
        <sz val="7"/>
        <rFont val="Times New Roman"/>
        <family val="1"/>
      </rPr>
      <t xml:space="preserve">                   </t>
    </r>
    <r>
      <rPr>
        <sz val="12"/>
        <rFont val="Bookman Old Style"/>
        <family val="1"/>
      </rPr>
      <t>1 Sec.</t>
    </r>
  </si>
  <si>
    <r>
      <t>ii.</t>
    </r>
    <r>
      <rPr>
        <sz val="7"/>
        <rFont val="Times New Roman"/>
        <family val="1"/>
      </rPr>
      <t xml:space="preserve">                 </t>
    </r>
    <r>
      <rPr>
        <sz val="12"/>
        <rFont val="Bookman Old Style"/>
        <family val="1"/>
      </rPr>
      <t>3 Sec.</t>
    </r>
  </si>
  <si>
    <r>
      <t>a)</t>
    </r>
    <r>
      <rPr>
        <sz val="7"/>
        <rFont val="Times New Roman"/>
        <family val="1"/>
      </rPr>
      <t xml:space="preserve">     </t>
    </r>
    <r>
      <rPr>
        <sz val="12"/>
        <rFont val="Bookman Old Style"/>
        <family val="1"/>
      </rPr>
      <t>Short circuit type test certificates or reports No.</t>
    </r>
  </si>
  <si>
    <r>
      <t>b)</t>
    </r>
    <r>
      <rPr>
        <sz val="7"/>
        <rFont val="Times New Roman"/>
        <family val="1"/>
      </rPr>
      <t xml:space="preserve">     </t>
    </r>
    <r>
      <rPr>
        <sz val="12"/>
        <rFont val="Bookman Old Style"/>
        <family val="1"/>
      </rPr>
      <t>Whether (a) is enclosed</t>
    </r>
  </si>
  <si>
    <t>Insulation tests:</t>
  </si>
  <si>
    <r>
      <t>a)</t>
    </r>
    <r>
      <rPr>
        <sz val="7"/>
        <rFont val="Times New Roman"/>
        <family val="1"/>
      </rPr>
      <t xml:space="preserve">      </t>
    </r>
    <r>
      <rPr>
        <sz val="12"/>
        <rFont val="Bookman Old Style"/>
        <family val="1"/>
      </rPr>
      <t>One minute power frequency withstand voltage:</t>
    </r>
  </si>
  <si>
    <r>
      <t>i.</t>
    </r>
    <r>
      <rPr>
        <sz val="7"/>
        <rFont val="Times New Roman"/>
        <family val="1"/>
      </rPr>
      <t xml:space="preserve">                   </t>
    </r>
    <r>
      <rPr>
        <sz val="12"/>
        <rFont val="Bookman Old Style"/>
        <family val="1"/>
      </rPr>
      <t>Across the isolating distance</t>
    </r>
  </si>
  <si>
    <r>
      <t>ii.</t>
    </r>
    <r>
      <rPr>
        <sz val="7"/>
        <rFont val="Times New Roman"/>
        <family val="1"/>
      </rPr>
      <t xml:space="preserve">                 </t>
    </r>
    <r>
      <rPr>
        <sz val="12"/>
        <rFont val="Bookman Old Style"/>
        <family val="1"/>
      </rPr>
      <t>To earth and between poles</t>
    </r>
  </si>
  <si>
    <r>
      <t>b)</t>
    </r>
    <r>
      <rPr>
        <sz val="7"/>
        <rFont val="Times New Roman"/>
        <family val="1"/>
      </rPr>
      <t xml:space="preserve">      </t>
    </r>
    <r>
      <rPr>
        <sz val="12"/>
        <rFont val="Bookman Old Style"/>
        <family val="1"/>
      </rPr>
      <t>1.2 x 50 microsecond impulse withstand voltage (+ or – polarity):</t>
    </r>
  </si>
  <si>
    <t>KV (peak)</t>
  </si>
  <si>
    <r>
      <t>Contacts and material of current carrying parts</t>
    </r>
    <r>
      <rPr>
        <sz val="12"/>
        <rFont val="Bookman Old Style"/>
        <family val="1"/>
      </rPr>
      <t>:</t>
    </r>
  </si>
  <si>
    <r>
      <t>a)</t>
    </r>
    <r>
      <rPr>
        <sz val="7"/>
        <rFont val="Times New Roman"/>
        <family val="1"/>
      </rPr>
      <t xml:space="preserve">     </t>
    </r>
    <r>
      <rPr>
        <sz val="12"/>
        <rFont val="Bookman Old Style"/>
        <family val="1"/>
      </rPr>
      <t>Type of main and arcing contacts.</t>
    </r>
  </si>
  <si>
    <r>
      <t>b)</t>
    </r>
    <r>
      <rPr>
        <sz val="7"/>
        <rFont val="Times New Roman"/>
        <family val="1"/>
      </rPr>
      <t xml:space="preserve">     </t>
    </r>
    <r>
      <rPr>
        <sz val="12"/>
        <rFont val="Bookman Old Style"/>
        <family val="1"/>
      </rPr>
      <t>Material of contacts</t>
    </r>
  </si>
  <si>
    <r>
      <t>i.</t>
    </r>
    <r>
      <rPr>
        <sz val="7"/>
        <rFont val="Times New Roman"/>
        <family val="1"/>
      </rPr>
      <t xml:space="preserve">                   </t>
    </r>
    <r>
      <rPr>
        <sz val="12"/>
        <rFont val="Bookman Old Style"/>
        <family val="1"/>
      </rPr>
      <t>Main</t>
    </r>
  </si>
  <si>
    <r>
      <t>ii.</t>
    </r>
    <r>
      <rPr>
        <sz val="7"/>
        <rFont val="Times New Roman"/>
        <family val="1"/>
      </rPr>
      <t xml:space="preserve">                 </t>
    </r>
    <r>
      <rPr>
        <sz val="12"/>
        <rFont val="Bookman Old Style"/>
        <family val="1"/>
      </rPr>
      <t>Arcing</t>
    </r>
  </si>
  <si>
    <r>
      <t>c)</t>
    </r>
    <r>
      <rPr>
        <sz val="7"/>
        <rFont val="Times New Roman"/>
        <family val="1"/>
      </rPr>
      <t xml:space="preserve">      </t>
    </r>
    <r>
      <rPr>
        <sz val="12"/>
        <rFont val="Bookman Old Style"/>
        <family val="1"/>
      </rPr>
      <t> </t>
    </r>
  </si>
  <si>
    <r>
      <t>i.</t>
    </r>
    <r>
      <rPr>
        <sz val="7"/>
        <rFont val="Times New Roman"/>
        <family val="1"/>
      </rPr>
      <t xml:space="preserve">                   </t>
    </r>
    <r>
      <rPr>
        <sz val="12"/>
        <rFont val="Bookman Old Style"/>
        <family val="1"/>
      </rPr>
      <t>Whether contacts are silver faced</t>
    </r>
  </si>
  <si>
    <r>
      <t>ii.</t>
    </r>
    <r>
      <rPr>
        <sz val="7"/>
        <rFont val="Times New Roman"/>
        <family val="1"/>
      </rPr>
      <t xml:space="preserve">                 </t>
    </r>
    <r>
      <rPr>
        <sz val="12"/>
        <rFont val="Bookman Old Style"/>
        <family val="1"/>
      </rPr>
      <t>Thickness of silver facing</t>
    </r>
  </si>
  <si>
    <r>
      <t>d)</t>
    </r>
    <r>
      <rPr>
        <sz val="7"/>
        <rFont val="Times New Roman"/>
        <family val="1"/>
      </rPr>
      <t xml:space="preserve">     </t>
    </r>
    <r>
      <rPr>
        <sz val="12"/>
        <rFont val="Bookman Old Style"/>
        <family val="1"/>
      </rPr>
      <t>Material used for current carrying parts</t>
    </r>
  </si>
  <si>
    <r>
      <t>e)</t>
    </r>
    <r>
      <rPr>
        <sz val="7"/>
        <rFont val="Times New Roman"/>
        <family val="1"/>
      </rPr>
      <t xml:space="preserve">     </t>
    </r>
    <r>
      <rPr>
        <sz val="12"/>
        <rFont val="Bookman Old Style"/>
        <family val="1"/>
      </rPr>
      <t>Size &amp; thickness of contacts</t>
    </r>
  </si>
  <si>
    <t>Rated switching capacity:</t>
  </si>
  <si>
    <r>
      <t>a)</t>
    </r>
    <r>
      <rPr>
        <sz val="7"/>
        <rFont val="Times New Roman"/>
        <family val="1"/>
      </rPr>
      <t xml:space="preserve">     </t>
    </r>
    <r>
      <rPr>
        <sz val="12"/>
        <rFont val="Bookman Old Style"/>
        <family val="1"/>
      </rPr>
      <t>Capacity to interrupt magnetizing current (at p.f.)</t>
    </r>
  </si>
  <si>
    <r>
      <t>b)</t>
    </r>
    <r>
      <rPr>
        <sz val="7"/>
        <rFont val="Times New Roman"/>
        <family val="1"/>
      </rPr>
      <t xml:space="preserve">     </t>
    </r>
    <r>
      <rPr>
        <sz val="12"/>
        <rFont val="Bookman Old Style"/>
        <family val="1"/>
      </rPr>
      <t>Capacity to interrupt line charging current (at p.f.)</t>
    </r>
  </si>
  <si>
    <r>
      <t>c)</t>
    </r>
    <r>
      <rPr>
        <sz val="7"/>
        <rFont val="Times New Roman"/>
        <family val="1"/>
      </rPr>
      <t xml:space="preserve">      </t>
    </r>
    <r>
      <rPr>
        <sz val="12"/>
        <rFont val="Bookman Old Style"/>
        <family val="1"/>
      </rPr>
      <t>Rated making current</t>
    </r>
  </si>
  <si>
    <r>
      <t>d)</t>
    </r>
    <r>
      <rPr>
        <sz val="7"/>
        <rFont val="Times New Roman"/>
        <family val="1"/>
      </rPr>
      <t xml:space="preserve">     </t>
    </r>
    <r>
      <rPr>
        <sz val="12"/>
        <rFont val="Bookman Old Style"/>
        <family val="1"/>
      </rPr>
      <t>Capacity to switch power transformer</t>
    </r>
  </si>
  <si>
    <r>
      <t>e)</t>
    </r>
    <r>
      <rPr>
        <sz val="7"/>
        <rFont val="Times New Roman"/>
        <family val="1"/>
      </rPr>
      <t xml:space="preserve">     </t>
    </r>
    <r>
      <rPr>
        <sz val="12"/>
        <rFont val="Bookman Old Style"/>
        <family val="1"/>
      </rPr>
      <t>Transformer in rush current making capacity</t>
    </r>
  </si>
  <si>
    <r>
      <t>f)</t>
    </r>
    <r>
      <rPr>
        <sz val="7"/>
        <rFont val="Times New Roman"/>
        <family val="1"/>
      </rPr>
      <t xml:space="preserve">       </t>
    </r>
    <r>
      <rPr>
        <sz val="12"/>
        <rFont val="Bookman Old Style"/>
        <family val="1"/>
      </rPr>
      <t>Capacity to energize GIS bus length</t>
    </r>
  </si>
  <si>
    <r>
      <t>g)</t>
    </r>
    <r>
      <rPr>
        <sz val="7"/>
        <rFont val="Times New Roman"/>
        <family val="1"/>
      </rPr>
      <t xml:space="preserve">     </t>
    </r>
    <r>
      <rPr>
        <sz val="12"/>
        <rFont val="Bookman Old Style"/>
        <family val="1"/>
      </rPr>
      <t>Capacity to de-energize GIS bus length</t>
    </r>
  </si>
  <si>
    <t>Operating time:</t>
  </si>
  <si>
    <r>
      <t>a)</t>
    </r>
    <r>
      <rPr>
        <sz val="7"/>
        <rFont val="Times New Roman"/>
        <family val="1"/>
      </rPr>
      <t xml:space="preserve">     </t>
    </r>
    <r>
      <rPr>
        <sz val="12"/>
        <rFont val="Bookman Old Style"/>
        <family val="1"/>
      </rPr>
      <t>Opening time</t>
    </r>
  </si>
  <si>
    <r>
      <t>b)</t>
    </r>
    <r>
      <rPr>
        <sz val="7"/>
        <rFont val="Times New Roman"/>
        <family val="1"/>
      </rPr>
      <t xml:space="preserve">     </t>
    </r>
    <r>
      <rPr>
        <sz val="12"/>
        <rFont val="Bookman Old Style"/>
        <family val="1"/>
      </rPr>
      <t>Total opening time</t>
    </r>
  </si>
  <si>
    <r>
      <t>c)</t>
    </r>
    <r>
      <rPr>
        <sz val="7"/>
        <rFont val="Times New Roman"/>
        <family val="1"/>
      </rPr>
      <t xml:space="preserve">      </t>
    </r>
    <r>
      <rPr>
        <sz val="12"/>
        <rFont val="Bookman Old Style"/>
        <family val="1"/>
      </rPr>
      <t>Closing time</t>
    </r>
  </si>
  <si>
    <r>
      <t>d)</t>
    </r>
    <r>
      <rPr>
        <sz val="7"/>
        <rFont val="Times New Roman"/>
        <family val="1"/>
      </rPr>
      <t xml:space="preserve">     </t>
    </r>
    <r>
      <rPr>
        <sz val="12"/>
        <rFont val="Bookman Old Style"/>
        <family val="1"/>
      </rPr>
      <t>Charging time</t>
    </r>
  </si>
  <si>
    <t>Clearance:</t>
  </si>
  <si>
    <r>
      <t>a)</t>
    </r>
    <r>
      <rPr>
        <sz val="7"/>
        <rFont val="Times New Roman"/>
        <family val="1"/>
      </rPr>
      <t xml:space="preserve">     </t>
    </r>
    <r>
      <rPr>
        <sz val="12"/>
        <rFont val="Bookman Old Style"/>
        <family val="1"/>
      </rPr>
      <t>Between poles</t>
    </r>
  </si>
  <si>
    <r>
      <t>b)</t>
    </r>
    <r>
      <rPr>
        <sz val="7"/>
        <rFont val="Times New Roman"/>
        <family val="1"/>
      </rPr>
      <t xml:space="preserve">     </t>
    </r>
    <r>
      <rPr>
        <sz val="12"/>
        <rFont val="Bookman Old Style"/>
        <family val="1"/>
      </rPr>
      <t>Between live parts and earth</t>
    </r>
  </si>
  <si>
    <r>
      <t>c)</t>
    </r>
    <r>
      <rPr>
        <sz val="7"/>
        <rFont val="Times New Roman"/>
        <family val="1"/>
      </rPr>
      <t xml:space="preserve">      </t>
    </r>
    <r>
      <rPr>
        <sz val="12"/>
        <rFont val="Bookman Old Style"/>
        <family val="1"/>
      </rPr>
      <t>Between live parts when the switch is open</t>
    </r>
  </si>
  <si>
    <r>
      <t>i.</t>
    </r>
    <r>
      <rPr>
        <sz val="7"/>
        <rFont val="Times New Roman"/>
        <family val="1"/>
      </rPr>
      <t xml:space="preserve">                   </t>
    </r>
    <r>
      <rPr>
        <sz val="12"/>
        <rFont val="Bookman Old Style"/>
        <family val="1"/>
      </rPr>
      <t>On the same pole</t>
    </r>
  </si>
  <si>
    <r>
      <t>ii.</t>
    </r>
    <r>
      <rPr>
        <sz val="7"/>
        <rFont val="Times New Roman"/>
        <family val="1"/>
      </rPr>
      <t xml:space="preserve">                 </t>
    </r>
    <r>
      <rPr>
        <sz val="12"/>
        <rFont val="Bookman Old Style"/>
        <family val="1"/>
      </rPr>
      <t>Between adjacent poles</t>
    </r>
  </si>
  <si>
    <t>Type of interlocks</t>
  </si>
  <si>
    <r>
      <t>a)</t>
    </r>
    <r>
      <rPr>
        <sz val="7"/>
        <rFont val="Times New Roman"/>
        <family val="1"/>
      </rPr>
      <t xml:space="preserve">        </t>
    </r>
    <r>
      <rPr>
        <sz val="12"/>
        <rFont val="Bookman Old Style"/>
        <family val="1"/>
      </rPr>
      <t>Torque required to operate the moor operated isolator</t>
    </r>
  </si>
  <si>
    <t>Kg-m</t>
  </si>
  <si>
    <r>
      <t>b)</t>
    </r>
    <r>
      <rPr>
        <sz val="7"/>
        <rFont val="Times New Roman"/>
        <family val="1"/>
      </rPr>
      <t xml:space="preserve">       </t>
    </r>
    <r>
      <rPr>
        <sz val="12"/>
        <rFont val="Bookman Old Style"/>
        <family val="1"/>
      </rPr>
      <t xml:space="preserve">Torque required to manually operate the isolators, high speed earth switches and maintenance earth switches </t>
    </r>
  </si>
  <si>
    <t>Speed of make and break</t>
  </si>
  <si>
    <t>Over travel distance after contact made</t>
  </si>
  <si>
    <t>Number of auxiliary switches:</t>
  </si>
  <si>
    <r>
      <t>a)</t>
    </r>
    <r>
      <rPr>
        <sz val="7"/>
        <rFont val="Times New Roman"/>
        <family val="1"/>
      </rPr>
      <t xml:space="preserve">     </t>
    </r>
    <r>
      <rPr>
        <sz val="12"/>
        <rFont val="Bookman Old Style"/>
        <family val="1"/>
      </rPr>
      <t>N.O. type “a”</t>
    </r>
  </si>
  <si>
    <r>
      <t>b)</t>
    </r>
    <r>
      <rPr>
        <sz val="7"/>
        <rFont val="Times New Roman"/>
        <family val="1"/>
      </rPr>
      <t xml:space="preserve">     </t>
    </r>
    <r>
      <rPr>
        <sz val="12"/>
        <rFont val="Bookman Old Style"/>
        <family val="1"/>
      </rPr>
      <t>N.C. type “b”</t>
    </r>
  </si>
  <si>
    <r>
      <t>c)</t>
    </r>
    <r>
      <rPr>
        <sz val="7"/>
        <rFont val="Times New Roman"/>
        <family val="1"/>
      </rPr>
      <t xml:space="preserve">      </t>
    </r>
    <r>
      <rPr>
        <sz val="12"/>
        <rFont val="Bookman Old Style"/>
        <family val="1"/>
      </rPr>
      <t>Make before break type</t>
    </r>
  </si>
  <si>
    <r>
      <t>e)</t>
    </r>
    <r>
      <rPr>
        <sz val="7"/>
        <rFont val="Times New Roman"/>
        <family val="1"/>
      </rPr>
      <t xml:space="preserve">     </t>
    </r>
    <r>
      <rPr>
        <sz val="12"/>
        <rFont val="Bookman Old Style"/>
        <family val="1"/>
      </rPr>
      <t>Rated continuous current</t>
    </r>
  </si>
  <si>
    <r>
      <t>f)</t>
    </r>
    <r>
      <rPr>
        <sz val="7"/>
        <rFont val="Times New Roman"/>
        <family val="1"/>
      </rPr>
      <t xml:space="preserve">       </t>
    </r>
    <r>
      <rPr>
        <sz val="12"/>
        <rFont val="Bookman Old Style"/>
        <family val="1"/>
      </rPr>
      <t>Breaking capacity at rated voltage</t>
    </r>
  </si>
  <si>
    <t>Number of fault closing operations at rated short circuit current before:</t>
  </si>
  <si>
    <r>
      <t>a)</t>
    </r>
    <r>
      <rPr>
        <sz val="7"/>
        <rFont val="Times New Roman"/>
        <family val="1"/>
      </rPr>
      <t xml:space="preserve">     </t>
    </r>
    <r>
      <rPr>
        <sz val="12"/>
        <rFont val="Bookman Old Style"/>
        <family val="1"/>
      </rPr>
      <t>Maintenance is required</t>
    </r>
  </si>
  <si>
    <r>
      <t>b)</t>
    </r>
    <r>
      <rPr>
        <sz val="7"/>
        <rFont val="Times New Roman"/>
        <family val="1"/>
      </rPr>
      <t xml:space="preserve">     </t>
    </r>
    <r>
      <rPr>
        <sz val="12"/>
        <rFont val="Bookman Old Style"/>
        <family val="1"/>
      </rPr>
      <t>Deterioration of dielectric withstand voltage occurs</t>
    </r>
  </si>
  <si>
    <r>
      <t>Gauge pressure of SF6 gas at 20</t>
    </r>
    <r>
      <rPr>
        <vertAlign val="superscript"/>
        <sz val="12"/>
        <rFont val="Bookman Old Style"/>
        <family val="1"/>
      </rPr>
      <t>0</t>
    </r>
    <r>
      <rPr>
        <sz val="12"/>
        <rFont val="Bookman Old Style"/>
        <family val="1"/>
      </rPr>
      <t>C</t>
    </r>
  </si>
  <si>
    <r>
      <t>a)</t>
    </r>
    <r>
      <rPr>
        <sz val="7"/>
        <rFont val="Times New Roman"/>
        <family val="1"/>
      </rPr>
      <t xml:space="preserve">     </t>
    </r>
    <r>
      <rPr>
        <sz val="12"/>
        <rFont val="Bookman Old Style"/>
        <family val="1"/>
      </rPr>
      <t>Rated pressure</t>
    </r>
  </si>
  <si>
    <r>
      <t>b)</t>
    </r>
    <r>
      <rPr>
        <sz val="7"/>
        <rFont val="Times New Roman"/>
        <family val="1"/>
      </rPr>
      <t xml:space="preserve">     </t>
    </r>
    <r>
      <rPr>
        <sz val="12"/>
        <rFont val="Bookman Old Style"/>
        <family val="1"/>
      </rPr>
      <t>Absolute pressure (gauge)</t>
    </r>
  </si>
  <si>
    <t>bar</t>
  </si>
  <si>
    <r>
      <t>c)</t>
    </r>
    <r>
      <rPr>
        <sz val="7"/>
        <rFont val="Times New Roman"/>
        <family val="1"/>
      </rPr>
      <t xml:space="preserve">      </t>
    </r>
    <r>
      <rPr>
        <sz val="12"/>
        <rFont val="Bookman Old Style"/>
        <family val="1"/>
      </rPr>
      <t>Minimum pressure at rated kV</t>
    </r>
  </si>
  <si>
    <r>
      <t>d)</t>
    </r>
    <r>
      <rPr>
        <sz val="7"/>
        <rFont val="Times New Roman"/>
        <family val="1"/>
      </rPr>
      <t xml:space="preserve">     </t>
    </r>
    <r>
      <rPr>
        <sz val="12"/>
        <rFont val="Bookman Old Style"/>
        <family val="1"/>
      </rPr>
      <t>Maximum safe pressure</t>
    </r>
  </si>
  <si>
    <r>
      <t>e)</t>
    </r>
    <r>
      <rPr>
        <sz val="7"/>
        <rFont val="Times New Roman"/>
        <family val="1"/>
      </rPr>
      <t xml:space="preserve">     </t>
    </r>
    <r>
      <rPr>
        <sz val="12"/>
        <rFont val="Bookman Old Style"/>
        <family val="1"/>
      </rPr>
      <t>Lo-pressure alarm</t>
    </r>
  </si>
  <si>
    <r>
      <t>f)</t>
    </r>
    <r>
      <rPr>
        <sz val="7"/>
        <rFont val="Times New Roman"/>
        <family val="1"/>
      </rPr>
      <t xml:space="preserve">       </t>
    </r>
    <r>
      <rPr>
        <sz val="12"/>
        <rFont val="Bookman Old Style"/>
        <family val="1"/>
      </rPr>
      <t>Very-lo pressure alarm</t>
    </r>
  </si>
  <si>
    <r>
      <t>g)</t>
    </r>
    <r>
      <rPr>
        <sz val="7"/>
        <rFont val="Times New Roman"/>
        <family val="1"/>
      </rPr>
      <t xml:space="preserve">     </t>
    </r>
    <r>
      <rPr>
        <sz val="12"/>
        <rFont val="Bookman Old Style"/>
        <family val="1"/>
      </rPr>
      <t>Over pressure alarm</t>
    </r>
  </si>
  <si>
    <r>
      <t>h)</t>
    </r>
    <r>
      <rPr>
        <sz val="7"/>
        <rFont val="Times New Roman"/>
        <family val="1"/>
      </rPr>
      <t xml:space="preserve">    </t>
    </r>
    <r>
      <rPr>
        <sz val="12"/>
        <rFont val="Bookman Old Style"/>
        <family val="1"/>
      </rPr>
      <t>Type of relief device (diaphragm etc)</t>
    </r>
  </si>
  <si>
    <r>
      <t>i)</t>
    </r>
    <r>
      <rPr>
        <sz val="7"/>
        <rFont val="Times New Roman"/>
        <family val="1"/>
      </rPr>
      <t xml:space="preserve">       </t>
    </r>
    <r>
      <rPr>
        <sz val="12"/>
        <rFont val="Bookman Old Style"/>
        <family val="1"/>
      </rPr>
      <t>Absorbent device for gas decomposition products provided (if yes, type &amp; quantity)</t>
    </r>
  </si>
  <si>
    <r>
      <t>j)</t>
    </r>
    <r>
      <rPr>
        <sz val="7"/>
        <rFont val="Times New Roman"/>
        <family val="1"/>
      </rPr>
      <t xml:space="preserve">       </t>
    </r>
    <r>
      <rPr>
        <sz val="12"/>
        <rFont val="Bookman Old Style"/>
        <family val="1"/>
      </rPr>
      <t>Moisture absorbent device type &amp; quantity</t>
    </r>
  </si>
  <si>
    <r>
      <t>k)</t>
    </r>
    <r>
      <rPr>
        <sz val="7"/>
        <rFont val="Times New Roman"/>
        <family val="1"/>
      </rPr>
      <t xml:space="preserve">     </t>
    </r>
    <r>
      <rPr>
        <sz val="12"/>
        <rFont val="Bookman Old Style"/>
        <family val="1"/>
      </rPr>
      <t>Enclosure design pressure</t>
    </r>
  </si>
  <si>
    <r>
      <t>l)</t>
    </r>
    <r>
      <rPr>
        <sz val="7"/>
        <rFont val="Times New Roman"/>
        <family val="1"/>
      </rPr>
      <t xml:space="preserve">       </t>
    </r>
    <r>
      <rPr>
        <sz val="12"/>
        <rFont val="Bookman Old Style"/>
        <family val="1"/>
      </rPr>
      <t>Enclosure test pressure</t>
    </r>
  </si>
  <si>
    <r>
      <t>m)</t>
    </r>
    <r>
      <rPr>
        <sz val="7"/>
        <rFont val="Times New Roman"/>
        <family val="1"/>
      </rPr>
      <t xml:space="preserve">  </t>
    </r>
    <r>
      <rPr>
        <sz val="12"/>
        <rFont val="Bookman Old Style"/>
        <family val="1"/>
      </rPr>
      <t>Enclosure over pressure device operating pressure</t>
    </r>
  </si>
  <si>
    <r>
      <t>n)</t>
    </r>
    <r>
      <rPr>
        <sz val="7"/>
        <rFont val="Times New Roman"/>
        <family val="1"/>
      </rPr>
      <t xml:space="preserve">    </t>
    </r>
    <r>
      <rPr>
        <sz val="12"/>
        <rFont val="Bookman Old Style"/>
        <family val="1"/>
      </rPr>
      <t>Quantity of SF6 gas in the enclosure</t>
    </r>
  </si>
  <si>
    <r>
      <t>o)</t>
    </r>
    <r>
      <rPr>
        <sz val="7"/>
        <rFont val="Times New Roman"/>
        <family val="1"/>
      </rPr>
      <t xml:space="preserve">     </t>
    </r>
    <r>
      <rPr>
        <sz val="12"/>
        <rFont val="Bookman Old Style"/>
        <family val="1"/>
      </rPr>
      <t xml:space="preserve">Total weight of Isolator / Earth switch assembly </t>
    </r>
  </si>
  <si>
    <t>Provision for verifying contact position</t>
  </si>
  <si>
    <t>Viewing ports provided</t>
  </si>
  <si>
    <t xml:space="preserve">Insulator data </t>
  </si>
  <si>
    <r>
      <t>a)</t>
    </r>
    <r>
      <rPr>
        <sz val="7"/>
        <rFont val="Times New Roman"/>
        <family val="1"/>
      </rPr>
      <t xml:space="preserve">     </t>
    </r>
    <r>
      <rPr>
        <sz val="12"/>
        <rFont val="Bookman Old Style"/>
        <family val="1"/>
      </rPr>
      <t xml:space="preserve">Type </t>
    </r>
  </si>
  <si>
    <r>
      <t>b)</t>
    </r>
    <r>
      <rPr>
        <sz val="7"/>
        <rFont val="Times New Roman"/>
        <family val="1"/>
      </rPr>
      <t xml:space="preserve">     </t>
    </r>
    <r>
      <rPr>
        <sz val="12"/>
        <rFont val="Bookman Old Style"/>
        <family val="1"/>
      </rPr>
      <t>Torsional strength</t>
    </r>
  </si>
  <si>
    <r>
      <t>Kg</t>
    </r>
    <r>
      <rPr>
        <vertAlign val="superscript"/>
        <sz val="12"/>
        <rFont val="Bookman Old Style"/>
        <family val="1"/>
      </rPr>
      <t xml:space="preserve"> </t>
    </r>
    <r>
      <rPr>
        <sz val="12"/>
        <rFont val="Bookman Old Style"/>
        <family val="1"/>
      </rPr>
      <t>m</t>
    </r>
  </si>
  <si>
    <r>
      <t>c)</t>
    </r>
    <r>
      <rPr>
        <sz val="7"/>
        <rFont val="Times New Roman"/>
        <family val="1"/>
      </rPr>
      <t xml:space="preserve">      </t>
    </r>
    <r>
      <rPr>
        <sz val="12"/>
        <rFont val="Bookman Old Style"/>
        <family val="1"/>
      </rPr>
      <t>Cantilever strength upright</t>
    </r>
  </si>
  <si>
    <r>
      <t>d)</t>
    </r>
    <r>
      <rPr>
        <sz val="7"/>
        <rFont val="Times New Roman"/>
        <family val="1"/>
      </rPr>
      <t xml:space="preserve">     </t>
    </r>
    <r>
      <rPr>
        <sz val="12"/>
        <rFont val="Bookman Old Style"/>
        <family val="1"/>
      </rPr>
      <t>Power frequency dry flash-over voltage</t>
    </r>
  </si>
  <si>
    <r>
      <t>e)</t>
    </r>
    <r>
      <rPr>
        <sz val="7"/>
        <rFont val="Times New Roman"/>
        <family val="1"/>
      </rPr>
      <t xml:space="preserve">     </t>
    </r>
    <r>
      <rPr>
        <sz val="12"/>
        <rFont val="Bookman Old Style"/>
        <family val="1"/>
      </rPr>
      <t>Power frequency wet flash-over voltage</t>
    </r>
  </si>
  <si>
    <r>
      <t>f)</t>
    </r>
    <r>
      <rPr>
        <sz val="7"/>
        <rFont val="Times New Roman"/>
        <family val="1"/>
      </rPr>
      <t xml:space="preserve">       </t>
    </r>
    <r>
      <rPr>
        <sz val="12"/>
        <rFont val="Bookman Old Style"/>
        <family val="1"/>
      </rPr>
      <t>Impulse flash-over positive wave(1.2x50us)</t>
    </r>
  </si>
  <si>
    <r>
      <t>g)</t>
    </r>
    <r>
      <rPr>
        <sz val="7"/>
        <rFont val="Times New Roman"/>
        <family val="1"/>
      </rPr>
      <t xml:space="preserve">     </t>
    </r>
    <r>
      <rPr>
        <sz val="12"/>
        <rFont val="Bookman Old Style"/>
        <family val="1"/>
      </rPr>
      <t>Impulse withstand (1.2x50us)</t>
    </r>
  </si>
  <si>
    <r>
      <t>h)</t>
    </r>
    <r>
      <rPr>
        <sz val="7"/>
        <rFont val="Times New Roman"/>
        <family val="1"/>
      </rPr>
      <t xml:space="preserve">    </t>
    </r>
    <r>
      <rPr>
        <sz val="12"/>
        <rFont val="Bookman Old Style"/>
        <family val="1"/>
      </rPr>
      <t>Power frequency puncture voltage</t>
    </r>
  </si>
  <si>
    <r>
      <t>a)</t>
    </r>
    <r>
      <rPr>
        <sz val="7"/>
        <rFont val="Times New Roman"/>
        <family val="1"/>
      </rPr>
      <t xml:space="preserve">      </t>
    </r>
    <r>
      <rPr>
        <sz val="12"/>
        <rFont val="Bookman Old Style"/>
        <family val="1"/>
      </rPr>
      <t>Manual earth switch bushing insulator data</t>
    </r>
  </si>
  <si>
    <r>
      <t>i.</t>
    </r>
    <r>
      <rPr>
        <sz val="7"/>
        <rFont val="Times New Roman"/>
        <family val="1"/>
      </rPr>
      <t xml:space="preserve">                   </t>
    </r>
    <r>
      <rPr>
        <sz val="12"/>
        <rFont val="Bookman Old Style"/>
        <family val="1"/>
      </rPr>
      <t>Power frequency flashover voltage</t>
    </r>
  </si>
  <si>
    <r>
      <t>ii.</t>
    </r>
    <r>
      <rPr>
        <sz val="7"/>
        <rFont val="Times New Roman"/>
        <family val="1"/>
      </rPr>
      <t xml:space="preserve">                 </t>
    </r>
    <r>
      <rPr>
        <sz val="12"/>
        <rFont val="Bookman Old Style"/>
        <family val="1"/>
      </rPr>
      <t xml:space="preserve">Impulse flash over voltage </t>
    </r>
  </si>
  <si>
    <r>
      <t>b)</t>
    </r>
    <r>
      <rPr>
        <sz val="7"/>
        <rFont val="Times New Roman"/>
        <family val="1"/>
      </rPr>
      <t xml:space="preserve">      </t>
    </r>
    <r>
      <rPr>
        <sz val="12"/>
        <rFont val="Bookman Old Style"/>
        <family val="1"/>
      </rPr>
      <t>High speed earth switch bushing insulator data</t>
    </r>
  </si>
  <si>
    <r>
      <t>i.</t>
    </r>
    <r>
      <rPr>
        <sz val="7"/>
        <rFont val="Times New Roman"/>
        <family val="1"/>
      </rPr>
      <t xml:space="preserve">                   </t>
    </r>
    <r>
      <rPr>
        <sz val="12"/>
        <rFont val="Bookman Old Style"/>
        <family val="1"/>
      </rPr>
      <t>Power frequency flash over voltage</t>
    </r>
  </si>
  <si>
    <r>
      <t>ii.</t>
    </r>
    <r>
      <rPr>
        <sz val="7"/>
        <rFont val="Times New Roman"/>
        <family val="1"/>
      </rPr>
      <t xml:space="preserve">                 </t>
    </r>
    <r>
      <rPr>
        <sz val="12"/>
        <rFont val="Bookman Old Style"/>
        <family val="1"/>
      </rPr>
      <t>Impulse flash over voltage</t>
    </r>
  </si>
  <si>
    <t>Switch design:</t>
  </si>
  <si>
    <r>
      <t>a)</t>
    </r>
    <r>
      <rPr>
        <sz val="7"/>
        <rFont val="Times New Roman"/>
        <family val="1"/>
      </rPr>
      <t xml:space="preserve">     </t>
    </r>
    <r>
      <rPr>
        <sz val="12"/>
        <rFont val="Bookman Old Style"/>
        <family val="1"/>
      </rPr>
      <t>Rotating/tilting/lifting</t>
    </r>
  </si>
  <si>
    <r>
      <t>b)</t>
    </r>
    <r>
      <rPr>
        <sz val="7"/>
        <rFont val="Times New Roman"/>
        <family val="1"/>
      </rPr>
      <t xml:space="preserve">     </t>
    </r>
    <r>
      <rPr>
        <sz val="12"/>
        <rFont val="Bookman Old Style"/>
        <family val="1"/>
      </rPr>
      <t>Horizontal/Vertical break</t>
    </r>
  </si>
  <si>
    <t xml:space="preserve">Operating mechanism </t>
  </si>
  <si>
    <t xml:space="preserve">Manual/Pneumatic/Motor </t>
  </si>
  <si>
    <t>(b) high speed motor operated earth switches:</t>
  </si>
  <si>
    <t>(c) Hand operated maintenance earth switches:</t>
  </si>
  <si>
    <r>
      <t>VOLTAGE TRANSFORMERS</t>
    </r>
    <r>
      <rPr>
        <sz val="12"/>
        <rFont val="Bookman Old Style"/>
        <family val="1"/>
      </rPr>
      <t>:</t>
    </r>
  </si>
  <si>
    <r>
      <t xml:space="preserve">These details shall be furnished separately for </t>
    </r>
    <r>
      <rPr>
        <b/>
        <sz val="12"/>
        <color rgb="FFFF0000"/>
        <rFont val="Bookman Old Style"/>
        <family val="1"/>
      </rPr>
      <t>400kV &amp; 245kV</t>
    </r>
    <r>
      <rPr>
        <b/>
        <sz val="12"/>
        <rFont val="Bookman Old Style"/>
        <family val="1"/>
      </rPr>
      <t xml:space="preserve"> voltage transformers.</t>
    </r>
  </si>
  <si>
    <t>Makers name &amp; country of manufacture</t>
  </si>
  <si>
    <t>Applicable standard</t>
  </si>
  <si>
    <t>Type of VTs</t>
  </si>
  <si>
    <t>Number of VTs</t>
  </si>
  <si>
    <t>Insulation withstand level</t>
  </si>
  <si>
    <r>
      <t>a)</t>
    </r>
    <r>
      <rPr>
        <sz val="7"/>
        <rFont val="Times New Roman"/>
        <family val="1"/>
      </rPr>
      <t xml:space="preserve">      </t>
    </r>
    <r>
      <rPr>
        <sz val="12"/>
        <rFont val="Bookman Old Style"/>
        <family val="1"/>
      </rPr>
      <t>Impulse withstand voltage 1.2/50 micro sec.wave</t>
    </r>
  </si>
  <si>
    <r>
      <t>b)</t>
    </r>
    <r>
      <rPr>
        <sz val="7"/>
        <rFont val="Times New Roman"/>
        <family val="1"/>
      </rPr>
      <t xml:space="preserve">     </t>
    </r>
    <r>
      <rPr>
        <sz val="12"/>
        <rFont val="Bookman Old Style"/>
        <family val="1"/>
      </rPr>
      <t>One minute power frequency withstand voltage</t>
    </r>
  </si>
  <si>
    <t xml:space="preserve">Number of secondary windings for each VT </t>
  </si>
  <si>
    <t>Rated primary voltage</t>
  </si>
  <si>
    <t xml:space="preserve">Rated secondary voltage </t>
  </si>
  <si>
    <t>Rated VA burden for each secondary winding</t>
  </si>
  <si>
    <t>VA</t>
  </si>
  <si>
    <t>Rated power factor</t>
  </si>
  <si>
    <t>Accuracy class for each secondary winding</t>
  </si>
  <si>
    <t>Method of connection</t>
  </si>
  <si>
    <r>
      <t>a)</t>
    </r>
    <r>
      <rPr>
        <sz val="7"/>
        <rFont val="Times New Roman"/>
        <family val="1"/>
      </rPr>
      <t xml:space="preserve">     </t>
    </r>
    <r>
      <rPr>
        <sz val="12"/>
        <rFont val="Bookman Old Style"/>
        <family val="1"/>
      </rPr>
      <t>Primary winding</t>
    </r>
  </si>
  <si>
    <r>
      <t>b)</t>
    </r>
    <r>
      <rPr>
        <sz val="7"/>
        <rFont val="Times New Roman"/>
        <family val="1"/>
      </rPr>
      <t xml:space="preserve">     </t>
    </r>
    <r>
      <rPr>
        <sz val="12"/>
        <rFont val="Bookman Old Style"/>
        <family val="1"/>
      </rPr>
      <t>Each secondary winding</t>
    </r>
  </si>
  <si>
    <t>Rated voltage factor</t>
  </si>
  <si>
    <r>
      <t>a)</t>
    </r>
    <r>
      <rPr>
        <sz val="7"/>
        <rFont val="Times New Roman"/>
        <family val="1"/>
      </rPr>
      <t xml:space="preserve">     </t>
    </r>
    <r>
      <rPr>
        <sz val="12"/>
        <rFont val="Bookman Old Style"/>
        <family val="1"/>
      </rPr>
      <t>Continuous</t>
    </r>
  </si>
  <si>
    <r>
      <t>b)</t>
    </r>
    <r>
      <rPr>
        <sz val="7"/>
        <rFont val="Times New Roman"/>
        <family val="1"/>
      </rPr>
      <t xml:space="preserve">     </t>
    </r>
    <r>
      <rPr>
        <sz val="12"/>
        <rFont val="Bookman Old Style"/>
        <family val="1"/>
      </rPr>
      <t>For 30 seconds</t>
    </r>
  </si>
  <si>
    <t>Maximum temperature rise of windings at 110% excitation and rated burden, when referred to specified ambient temperature</t>
  </si>
  <si>
    <r>
      <t>a)</t>
    </r>
    <r>
      <rPr>
        <sz val="7"/>
        <rFont val="Times New Roman"/>
        <family val="1"/>
      </rPr>
      <t xml:space="preserve">     </t>
    </r>
    <r>
      <rPr>
        <sz val="12"/>
        <rFont val="Bookman Old Style"/>
        <family val="1"/>
      </rPr>
      <t>Type of insulation (SF-6 foil insulation or cast resin)</t>
    </r>
  </si>
  <si>
    <r>
      <t>b)</t>
    </r>
    <r>
      <rPr>
        <sz val="7"/>
        <rFont val="Times New Roman"/>
        <family val="1"/>
      </rPr>
      <t xml:space="preserve">     </t>
    </r>
    <r>
      <rPr>
        <sz val="12"/>
        <rFont val="Bookman Old Style"/>
        <family val="1"/>
      </rPr>
      <t>Class of insulation of windings</t>
    </r>
  </si>
  <si>
    <r>
      <t>o)</t>
    </r>
    <r>
      <rPr>
        <sz val="7"/>
        <rFont val="Times New Roman"/>
        <family val="1"/>
      </rPr>
      <t xml:space="preserve">     </t>
    </r>
    <r>
      <rPr>
        <sz val="12"/>
        <rFont val="Bookman Old Style"/>
        <family val="1"/>
      </rPr>
      <t>Total weight of VT assembly</t>
    </r>
  </si>
  <si>
    <t>Transient response (if applicable)</t>
  </si>
  <si>
    <t>Details of high speed switch (es) on secondary winding (alternative to fuses)</t>
  </si>
  <si>
    <r>
      <t>a)</t>
    </r>
    <r>
      <rPr>
        <sz val="7"/>
        <rFont val="Times New Roman"/>
        <family val="1"/>
      </rPr>
      <t xml:space="preserve">     </t>
    </r>
    <r>
      <rPr>
        <sz val="12"/>
        <rFont val="Bookman Old Style"/>
        <family val="1"/>
      </rPr>
      <t>Make and type</t>
    </r>
  </si>
  <si>
    <r>
      <t>b)</t>
    </r>
    <r>
      <rPr>
        <sz val="7"/>
        <rFont val="Times New Roman"/>
        <family val="1"/>
      </rPr>
      <t xml:space="preserve">     </t>
    </r>
    <r>
      <rPr>
        <sz val="12"/>
        <rFont val="Bookman Old Style"/>
        <family val="1"/>
      </rPr>
      <t>Rating</t>
    </r>
  </si>
  <si>
    <r>
      <t>c)</t>
    </r>
    <r>
      <rPr>
        <sz val="7"/>
        <rFont val="Times New Roman"/>
        <family val="1"/>
      </rPr>
      <t xml:space="preserve">      </t>
    </r>
    <r>
      <rPr>
        <sz val="12"/>
        <rFont val="Bookman Old Style"/>
        <family val="1"/>
      </rPr>
      <t>Relay make and type</t>
    </r>
  </si>
  <si>
    <r>
      <t>d)</t>
    </r>
    <r>
      <rPr>
        <sz val="7"/>
        <rFont val="Times New Roman"/>
        <family val="1"/>
      </rPr>
      <t xml:space="preserve">     </t>
    </r>
    <r>
      <rPr>
        <sz val="12"/>
        <rFont val="Bookman Old Style"/>
        <family val="1"/>
      </rPr>
      <t>Relay coil rating</t>
    </r>
  </si>
  <si>
    <t>Amp.</t>
  </si>
  <si>
    <r>
      <t>e)</t>
    </r>
    <r>
      <rPr>
        <sz val="7"/>
        <rFont val="Times New Roman"/>
        <family val="1"/>
      </rPr>
      <t xml:space="preserve">     </t>
    </r>
    <r>
      <rPr>
        <sz val="12"/>
        <rFont val="Bookman Old Style"/>
        <family val="1"/>
      </rPr>
      <t>Details of operating mechanism</t>
    </r>
  </si>
  <si>
    <t>Time of discharging of power cables</t>
  </si>
  <si>
    <t>Sec</t>
  </si>
  <si>
    <t>Descriptive manual enclosed with Bid</t>
  </si>
  <si>
    <t>Complete list of tests proposed by the manufacturer at works &amp; site</t>
  </si>
  <si>
    <t xml:space="preserve">Type test certificates enclosed </t>
  </si>
  <si>
    <t>Dielectric testing at site is proposed to be carried out through VTs</t>
  </si>
  <si>
    <t>Continuous, 5 Minute and short time rating of primary and secondary winding of VTs</t>
  </si>
  <si>
    <t xml:space="preserve">Amp / At 5% rated voltage &amp; rated voltage factor / At 2% rated voltage </t>
  </si>
  <si>
    <r>
      <t>a)</t>
    </r>
    <r>
      <rPr>
        <sz val="7"/>
        <rFont val="Times New Roman"/>
        <family val="1"/>
      </rPr>
      <t xml:space="preserve">     </t>
    </r>
    <r>
      <rPr>
        <sz val="12"/>
        <rFont val="Bookman Old Style"/>
        <family val="1"/>
      </rPr>
      <t>% voltage (ratio) error</t>
    </r>
  </si>
  <si>
    <r>
      <t>b)</t>
    </r>
    <r>
      <rPr>
        <sz val="7"/>
        <rFont val="Times New Roman"/>
        <family val="1"/>
      </rPr>
      <t xml:space="preserve">     </t>
    </r>
    <r>
      <rPr>
        <sz val="12"/>
        <rFont val="Bookman Old Style"/>
        <family val="1"/>
      </rPr>
      <t>Phase displacement</t>
    </r>
  </si>
  <si>
    <t>Capacitive discharge capability of the VT</t>
  </si>
  <si>
    <t xml:space="preserve">Material of winding primary &amp; secondary </t>
  </si>
  <si>
    <t xml:space="preserve">Material and minimum thickness of VT enclosure </t>
  </si>
  <si>
    <r>
      <rPr>
        <b/>
        <u/>
        <sz val="12"/>
        <rFont val="Bookman Old Style"/>
        <family val="1"/>
      </rPr>
      <t>CURRENT TRANSFORMERS</t>
    </r>
    <r>
      <rPr>
        <b/>
        <sz val="12"/>
        <rFont val="Bookman Old Style"/>
        <family val="1"/>
      </rPr>
      <t>:</t>
    </r>
  </si>
  <si>
    <r>
      <t xml:space="preserve">These details shall be furnished separately for </t>
    </r>
    <r>
      <rPr>
        <b/>
        <sz val="12"/>
        <color rgb="FFFF0000"/>
        <rFont val="Bookman Old Style"/>
        <family val="1"/>
      </rPr>
      <t>400kV &amp; 245kV</t>
    </r>
    <r>
      <rPr>
        <b/>
        <sz val="12"/>
        <rFont val="Bookman Old Style"/>
        <family val="1"/>
      </rPr>
      <t xml:space="preserve"> current transformers for all ratios:</t>
    </r>
  </si>
  <si>
    <t>Type of CTs</t>
  </si>
  <si>
    <t>Number of CTs</t>
  </si>
  <si>
    <r>
      <t>a)</t>
    </r>
    <r>
      <rPr>
        <sz val="7"/>
        <rFont val="Times New Roman"/>
        <family val="1"/>
      </rPr>
      <t xml:space="preserve">      </t>
    </r>
    <r>
      <rPr>
        <sz val="12"/>
        <rFont val="Bookman Old Style"/>
        <family val="1"/>
      </rPr>
      <t>Impulse withstand voltage 1.2/50 micro second wave</t>
    </r>
  </si>
  <si>
    <r>
      <t>b)</t>
    </r>
    <r>
      <rPr>
        <sz val="7"/>
        <rFont val="Times New Roman"/>
        <family val="1"/>
      </rPr>
      <t xml:space="preserve">     </t>
    </r>
    <r>
      <rPr>
        <sz val="12"/>
        <rFont val="Bookman Old Style"/>
        <family val="1"/>
      </rPr>
      <t xml:space="preserve">One minute power frequency withstand voltage </t>
    </r>
  </si>
  <si>
    <t>Number of cores per CT</t>
  </si>
  <si>
    <t>Rated primary current for each core</t>
  </si>
  <si>
    <r>
      <t>a)</t>
    </r>
    <r>
      <rPr>
        <sz val="7"/>
        <rFont val="Times New Roman"/>
        <family val="1"/>
      </rPr>
      <t xml:space="preserve">     </t>
    </r>
    <r>
      <rPr>
        <sz val="12"/>
        <rFont val="Bookman Old Style"/>
        <family val="1"/>
      </rPr>
      <t>Ratio taps for each core</t>
    </r>
  </si>
  <si>
    <r>
      <t>b)</t>
    </r>
    <r>
      <rPr>
        <sz val="7"/>
        <rFont val="Times New Roman"/>
        <family val="1"/>
      </rPr>
      <t xml:space="preserve">     </t>
    </r>
    <r>
      <rPr>
        <sz val="12"/>
        <rFont val="Bookman Old Style"/>
        <family val="1"/>
      </rPr>
      <t>Whether it is possible to adjust tap setting of any core independent of other cores</t>
    </r>
  </si>
  <si>
    <t>Turns ratio for each core</t>
  </si>
  <si>
    <t>Application of each core</t>
  </si>
  <si>
    <t>4.11 (A)</t>
  </si>
  <si>
    <r>
      <rPr>
        <u/>
        <sz val="12"/>
        <rFont val="Bookman Old Style"/>
        <family val="1"/>
      </rPr>
      <t>For Relaying Cores (PS Class)</t>
    </r>
    <r>
      <rPr>
        <sz val="12"/>
        <rFont val="Bookman Old Style"/>
        <family val="1"/>
      </rPr>
      <t>:</t>
    </r>
  </si>
  <si>
    <t xml:space="preserve">(Data shall be furnished for all ratio taps.  Bidder shall furnish data against sub-items as may be applicable for that particular core) </t>
  </si>
  <si>
    <t>Ratio I:</t>
  </si>
  <si>
    <r>
      <t>a)</t>
    </r>
    <r>
      <rPr>
        <sz val="7"/>
        <rFont val="Times New Roman"/>
        <family val="1"/>
      </rPr>
      <t xml:space="preserve">     </t>
    </r>
    <r>
      <rPr>
        <sz val="12"/>
        <rFont val="Bookman Old Style"/>
        <family val="1"/>
      </rPr>
      <t>Accuracy class</t>
    </r>
  </si>
  <si>
    <r>
      <t>b)</t>
    </r>
    <r>
      <rPr>
        <sz val="7"/>
        <rFont val="Times New Roman"/>
        <family val="1"/>
      </rPr>
      <t xml:space="preserve">     </t>
    </r>
    <r>
      <rPr>
        <sz val="12"/>
        <rFont val="Bookman Old Style"/>
        <family val="1"/>
      </rPr>
      <t>Rated burden</t>
    </r>
  </si>
  <si>
    <r>
      <t>c)</t>
    </r>
    <r>
      <rPr>
        <sz val="7"/>
        <rFont val="Times New Roman"/>
        <family val="1"/>
      </rPr>
      <t xml:space="preserve">      </t>
    </r>
    <r>
      <rPr>
        <sz val="12"/>
        <rFont val="Bookman Old Style"/>
        <family val="1"/>
      </rPr>
      <t>Accuracy Limit Factor</t>
    </r>
  </si>
  <si>
    <r>
      <t>d)</t>
    </r>
    <r>
      <rPr>
        <sz val="7"/>
        <rFont val="Times New Roman"/>
        <family val="1"/>
      </rPr>
      <t xml:space="preserve">     </t>
    </r>
    <r>
      <rPr>
        <sz val="12"/>
        <rFont val="Bookman Old Style"/>
        <family val="1"/>
      </rPr>
      <t>Minimum knee point voltage V</t>
    </r>
    <r>
      <rPr>
        <vertAlign val="subscript"/>
        <sz val="12"/>
        <rFont val="Bookman Old Style"/>
        <family val="1"/>
      </rPr>
      <t>k</t>
    </r>
  </si>
  <si>
    <r>
      <t>e)</t>
    </r>
    <r>
      <rPr>
        <sz val="7"/>
        <rFont val="Times New Roman"/>
        <family val="1"/>
      </rPr>
      <t xml:space="preserve">     </t>
    </r>
    <r>
      <rPr>
        <sz val="12"/>
        <rFont val="Bookman Old Style"/>
        <family val="1"/>
      </rPr>
      <t>Maximum excitation current at half the knee point voltage</t>
    </r>
  </si>
  <si>
    <t>mA</t>
  </si>
  <si>
    <r>
      <t>f)</t>
    </r>
    <r>
      <rPr>
        <sz val="7"/>
        <rFont val="Times New Roman"/>
        <family val="1"/>
      </rPr>
      <t xml:space="preserve">       </t>
    </r>
    <r>
      <rPr>
        <sz val="12"/>
        <rFont val="Bookman Old Style"/>
        <family val="1"/>
      </rPr>
      <t>Maximum secondary resistance</t>
    </r>
  </si>
  <si>
    <t>Ratio II:</t>
  </si>
  <si>
    <t>Ratio  III:</t>
  </si>
  <si>
    <t>Ratio IV:</t>
  </si>
  <si>
    <t>Ratio V:</t>
  </si>
  <si>
    <t>4.11 (B)</t>
  </si>
  <si>
    <r>
      <rPr>
        <u/>
        <sz val="12"/>
        <rFont val="Bookman Old Style"/>
        <family val="1"/>
      </rPr>
      <t>For Relaying cores (5P20 class)</t>
    </r>
    <r>
      <rPr>
        <sz val="12"/>
        <rFont val="Bookman Old Style"/>
        <family val="1"/>
      </rPr>
      <t>:</t>
    </r>
  </si>
  <si>
    <t>(Data shall be furnished for all ratio taps. Bidder shall furnish data against sub-items as may be applicable for that particular core)</t>
  </si>
  <si>
    <r>
      <t>For metering cores</t>
    </r>
    <r>
      <rPr>
        <sz val="12"/>
        <rFont val="Bookman Old Style"/>
        <family val="1"/>
      </rPr>
      <t>:</t>
    </r>
  </si>
  <si>
    <t>(Data shall be furnished for all ratio taps)</t>
  </si>
  <si>
    <r>
      <t>b)</t>
    </r>
    <r>
      <rPr>
        <sz val="7"/>
        <rFont val="Times New Roman"/>
        <family val="1"/>
      </rPr>
      <t xml:space="preserve">     </t>
    </r>
    <r>
      <rPr>
        <sz val="12"/>
        <rFont val="Bookman Old Style"/>
        <family val="1"/>
      </rPr>
      <t xml:space="preserve">Rated burden </t>
    </r>
  </si>
  <si>
    <r>
      <t>c)</t>
    </r>
    <r>
      <rPr>
        <sz val="7"/>
        <rFont val="Times New Roman"/>
        <family val="1"/>
      </rPr>
      <t xml:space="preserve">      </t>
    </r>
    <r>
      <rPr>
        <sz val="12"/>
        <rFont val="Bookman Old Style"/>
        <family val="1"/>
      </rPr>
      <t>Rated power factor</t>
    </r>
  </si>
  <si>
    <r>
      <t>d)</t>
    </r>
    <r>
      <rPr>
        <sz val="7"/>
        <rFont val="Times New Roman"/>
        <family val="1"/>
      </rPr>
      <t xml:space="preserve">     </t>
    </r>
    <r>
      <rPr>
        <sz val="12"/>
        <rFont val="Bookman Old Style"/>
        <family val="1"/>
      </rPr>
      <t>Instrument security factor</t>
    </r>
  </si>
  <si>
    <t>Ratio III:</t>
  </si>
  <si>
    <t>Short time thermal current rating</t>
  </si>
  <si>
    <r>
      <t>a)</t>
    </r>
    <r>
      <rPr>
        <sz val="7"/>
        <rFont val="Times New Roman"/>
        <family val="1"/>
      </rPr>
      <t xml:space="preserve">     </t>
    </r>
    <r>
      <rPr>
        <sz val="12"/>
        <rFont val="Bookman Old Style"/>
        <family val="1"/>
      </rPr>
      <t>Current</t>
    </r>
  </si>
  <si>
    <t>Dynamic current rating</t>
  </si>
  <si>
    <t>Maximum temperature rise of windings at rated primary current and rated burden, when referred to specified ambient temperature</t>
  </si>
  <si>
    <r>
      <t>a)</t>
    </r>
    <r>
      <rPr>
        <sz val="7"/>
        <rFont val="Times New Roman"/>
        <family val="1"/>
      </rPr>
      <t xml:space="preserve">     </t>
    </r>
    <r>
      <rPr>
        <sz val="12"/>
        <rFont val="Bookman Old Style"/>
        <family val="1"/>
      </rPr>
      <t>Type of insulation (SF6 foil or cast resin)</t>
    </r>
  </si>
  <si>
    <t>Magnetization characteristics: Mfr’s dwg. No.</t>
  </si>
  <si>
    <t>Recommended setting of protective device (spark gap, etc)</t>
  </si>
  <si>
    <t>Gap setting flashover characteristics Manufacturers drawing No.</t>
  </si>
  <si>
    <t>Secondary impedance value</t>
  </si>
  <si>
    <t>In case of ring type CTs whether it is possible to remove the CT without affecting / dismantling the adjacent compartment</t>
  </si>
  <si>
    <t>Yes/No (Kg)</t>
  </si>
  <si>
    <r>
      <t>o)</t>
    </r>
    <r>
      <rPr>
        <sz val="7"/>
        <rFont val="Times New Roman"/>
        <family val="1"/>
      </rPr>
      <t xml:space="preserve">     </t>
    </r>
    <r>
      <rPr>
        <sz val="12"/>
        <rFont val="Bookman Old Style"/>
        <family val="1"/>
      </rPr>
      <t xml:space="preserve">Total weight of CT </t>
    </r>
  </si>
  <si>
    <t>Complete list of tests proposed by the Manufacturer at works and site enclosed</t>
  </si>
  <si>
    <t>Type test certificates for each type of CTs enclosed</t>
  </si>
  <si>
    <t>Current error</t>
  </si>
  <si>
    <t>Phase displacement error</t>
  </si>
  <si>
    <t>Material of primary &amp; secondary winding</t>
  </si>
  <si>
    <r>
      <t>LIGHTNING ARRESTERS</t>
    </r>
    <r>
      <rPr>
        <sz val="12"/>
        <rFont val="Bookman Old Style"/>
        <family val="1"/>
      </rPr>
      <t>:</t>
    </r>
  </si>
  <si>
    <r>
      <t xml:space="preserve">These details shall be furnished separately for LAs for </t>
    </r>
    <r>
      <rPr>
        <b/>
        <sz val="12"/>
        <color rgb="FFFF0000"/>
        <rFont val="Bookman Old Style"/>
        <family val="1"/>
      </rPr>
      <t>400kV &amp; 245kV</t>
    </r>
    <r>
      <rPr>
        <sz val="12"/>
        <color rgb="FFFF0000"/>
        <rFont val="Bookman Old Style"/>
        <family val="1"/>
      </rPr>
      <t xml:space="preserve"> </t>
    </r>
    <r>
      <rPr>
        <sz val="12"/>
        <rFont val="Bookman Old Style"/>
        <family val="1"/>
      </rPr>
      <t>GIS</t>
    </r>
  </si>
  <si>
    <t>Maker’s name</t>
  </si>
  <si>
    <t xml:space="preserve">Country of manufacture </t>
  </si>
  <si>
    <t xml:space="preserve">Manufacturers type designation </t>
  </si>
  <si>
    <t xml:space="preserve">Arrester class and type </t>
  </si>
  <si>
    <r>
      <t>a)</t>
    </r>
    <r>
      <rPr>
        <sz val="7"/>
        <rFont val="Times New Roman"/>
        <family val="1"/>
      </rPr>
      <t xml:space="preserve">      </t>
    </r>
    <r>
      <rPr>
        <sz val="12"/>
        <rFont val="Bookman Old Style"/>
        <family val="1"/>
      </rPr>
      <t>Nominal discharge current (8/20 micro second wave)</t>
    </r>
  </si>
  <si>
    <r>
      <t>b)</t>
    </r>
    <r>
      <rPr>
        <sz val="7"/>
        <rFont val="Times New Roman"/>
        <family val="1"/>
      </rPr>
      <t xml:space="preserve">      </t>
    </r>
    <r>
      <rPr>
        <sz val="12"/>
        <rFont val="Bookman Old Style"/>
        <family val="1"/>
      </rPr>
      <t xml:space="preserve">Minimum discharge capability </t>
    </r>
  </si>
  <si>
    <t>KJ/kV</t>
  </si>
  <si>
    <t>Power frequency over voltage withstand capability voltage for:</t>
  </si>
  <si>
    <r>
      <t>a)</t>
    </r>
    <r>
      <rPr>
        <sz val="7"/>
        <rFont val="Times New Roman"/>
        <family val="1"/>
      </rPr>
      <t xml:space="preserve">     </t>
    </r>
    <r>
      <rPr>
        <sz val="12"/>
        <rFont val="Bookman Old Style"/>
        <family val="1"/>
      </rPr>
      <t>30 Sec.</t>
    </r>
  </si>
  <si>
    <r>
      <t>b)</t>
    </r>
    <r>
      <rPr>
        <sz val="7"/>
        <rFont val="Times New Roman"/>
        <family val="1"/>
      </rPr>
      <t xml:space="preserve">     </t>
    </r>
    <r>
      <rPr>
        <sz val="12"/>
        <rFont val="Bookman Old Style"/>
        <family val="1"/>
      </rPr>
      <t>1 min.</t>
    </r>
  </si>
  <si>
    <r>
      <t>c)</t>
    </r>
    <r>
      <rPr>
        <sz val="7"/>
        <rFont val="Times New Roman"/>
        <family val="1"/>
      </rPr>
      <t xml:space="preserve">      </t>
    </r>
    <r>
      <rPr>
        <sz val="12"/>
        <rFont val="Bookman Old Style"/>
        <family val="1"/>
      </rPr>
      <t>Continuous</t>
    </r>
  </si>
  <si>
    <t>Maximum residual voltage at nominal discharge current</t>
  </si>
  <si>
    <t>Discharge voltage at 5 KA discharge current</t>
  </si>
  <si>
    <t>Discharge voltage at 10 KA discharge current</t>
  </si>
  <si>
    <t>Discharge voltage at 20 KA discharge current</t>
  </si>
  <si>
    <t>Minimum residual voltage of arrester</t>
  </si>
  <si>
    <r>
      <t>a)</t>
    </r>
    <r>
      <rPr>
        <sz val="7"/>
        <rFont val="Times New Roman"/>
        <family val="1"/>
      </rPr>
      <t xml:space="preserve">     </t>
    </r>
    <r>
      <rPr>
        <sz val="12"/>
        <rFont val="Bookman Old Style"/>
        <family val="1"/>
      </rPr>
      <t>High current short duration (4/10 Micro Second wave)</t>
    </r>
  </si>
  <si>
    <t>KA (peak)</t>
  </si>
  <si>
    <r>
      <t>b)</t>
    </r>
    <r>
      <rPr>
        <sz val="7"/>
        <rFont val="Times New Roman"/>
        <family val="1"/>
      </rPr>
      <t xml:space="preserve">     </t>
    </r>
    <r>
      <rPr>
        <sz val="12"/>
        <rFont val="Bookman Old Style"/>
        <family val="1"/>
      </rPr>
      <t>Low current long duration</t>
    </r>
  </si>
  <si>
    <t>A (peak)</t>
  </si>
  <si>
    <r>
      <t>c)</t>
    </r>
    <r>
      <rPr>
        <sz val="7"/>
        <rFont val="Times New Roman"/>
        <family val="1"/>
      </rPr>
      <t xml:space="preserve">      </t>
    </r>
    <r>
      <rPr>
        <sz val="12"/>
        <rFont val="Bookman Old Style"/>
        <family val="1"/>
      </rPr>
      <t>Virtual duration of rectangular wave</t>
    </r>
  </si>
  <si>
    <t>Micro-sec.</t>
  </si>
  <si>
    <t>Impulse withstand test voltage of arrester housing with 1.2/50 Micro Second wave</t>
  </si>
  <si>
    <t>Total height of the arrester</t>
  </si>
  <si>
    <t>Total weight of complete arrester including enclosure and gas</t>
  </si>
  <si>
    <t>Pressure relief class (as per IEC 99)</t>
  </si>
  <si>
    <r>
      <t>a)</t>
    </r>
    <r>
      <rPr>
        <sz val="7"/>
        <rFont val="Times New Roman"/>
        <family val="1"/>
      </rPr>
      <t xml:space="preserve">     </t>
    </r>
    <r>
      <rPr>
        <sz val="12"/>
        <rFont val="Bookman Old Style"/>
        <family val="1"/>
      </rPr>
      <t>Range of milli-ammeter provided for leakage current measurement</t>
    </r>
  </si>
  <si>
    <r>
      <t>b)</t>
    </r>
    <r>
      <rPr>
        <sz val="7"/>
        <rFont val="Times New Roman"/>
        <family val="1"/>
      </rPr>
      <t xml:space="preserve">     </t>
    </r>
    <r>
      <rPr>
        <sz val="12"/>
        <rFont val="Bookman Old Style"/>
        <family val="1"/>
      </rPr>
      <t>Type and make of above</t>
    </r>
  </si>
  <si>
    <t>Drawings/information submitted with the bid</t>
  </si>
  <si>
    <t>Explosion proof/non-explosion proof</t>
  </si>
  <si>
    <t>Surge monitor provided</t>
  </si>
  <si>
    <t>Grading shields provided</t>
  </si>
  <si>
    <t xml:space="preserve">Whether type test reports are enclosed </t>
  </si>
  <si>
    <t>Volt/time characteristic enclosed</t>
  </si>
  <si>
    <t>Complete list of routine acceptance tests which will be carried out on the arresters enclosed</t>
  </si>
  <si>
    <t>VENDOR agreeable to carry residual voltage test at the nominal discharge current</t>
  </si>
  <si>
    <r>
      <t>o)</t>
    </r>
    <r>
      <rPr>
        <sz val="7"/>
        <rFont val="Times New Roman"/>
        <family val="1"/>
      </rPr>
      <t xml:space="preserve">     </t>
    </r>
    <r>
      <rPr>
        <sz val="12"/>
        <rFont val="Bookman Old Style"/>
        <family val="1"/>
      </rPr>
      <t>Total weight of LA assembly</t>
    </r>
  </si>
  <si>
    <t>Material and minimum thickness of LA enclosure</t>
  </si>
  <si>
    <r>
      <t>SF6 BUS DUCTS</t>
    </r>
    <r>
      <rPr>
        <sz val="12"/>
        <rFont val="Bookman Old Style"/>
        <family val="1"/>
      </rPr>
      <t>:</t>
    </r>
  </si>
  <si>
    <r>
      <t>Following data shall be furnished separately for 
a) </t>
    </r>
    <r>
      <rPr>
        <sz val="12"/>
        <color rgb="FFFF0000"/>
        <rFont val="Bookman Old Style"/>
        <family val="1"/>
      </rPr>
      <t>400 kV GIS</t>
    </r>
    <r>
      <rPr>
        <sz val="12"/>
        <rFont val="Bookman Old Style"/>
        <family val="1"/>
      </rPr>
      <t>, 400 kV interconnection between transformer/UG cable/Over headline and 400 kV GIS.
b)  </t>
    </r>
    <r>
      <rPr>
        <sz val="12"/>
        <color rgb="FFFF0000"/>
        <rFont val="Bookman Old Style"/>
        <family val="1"/>
      </rPr>
      <t>245 KV GIS</t>
    </r>
    <r>
      <rPr>
        <sz val="12"/>
        <rFont val="Bookman Old Style"/>
        <family val="1"/>
      </rPr>
      <t>, 245 kV interconnection between transformer/UG cable/overhead line &amp; 245kV GIS.</t>
    </r>
  </si>
  <si>
    <t>(a) GIS</t>
  </si>
  <si>
    <t>Equipment Rating</t>
  </si>
  <si>
    <r>
      <t>a)</t>
    </r>
    <r>
      <rPr>
        <sz val="7"/>
        <rFont val="Times New Roman"/>
        <family val="1"/>
      </rPr>
      <t xml:space="preserve">     </t>
    </r>
    <r>
      <rPr>
        <sz val="12"/>
        <rFont val="Bookman Old Style"/>
        <family val="1"/>
      </rPr>
      <t>Nominal Operating Voltage</t>
    </r>
  </si>
  <si>
    <r>
      <t>b)</t>
    </r>
    <r>
      <rPr>
        <sz val="7"/>
        <rFont val="Times New Roman"/>
        <family val="1"/>
      </rPr>
      <t xml:space="preserve">     </t>
    </r>
    <r>
      <rPr>
        <sz val="12"/>
        <rFont val="Bookman Old Style"/>
        <family val="1"/>
      </rPr>
      <t>Highest Operating Voltage</t>
    </r>
  </si>
  <si>
    <r>
      <t>c)</t>
    </r>
    <r>
      <rPr>
        <sz val="7"/>
        <rFont val="Times New Roman"/>
        <family val="1"/>
      </rPr>
      <t xml:space="preserve">      </t>
    </r>
    <r>
      <rPr>
        <sz val="12"/>
        <rFont val="Bookman Old Style"/>
        <family val="1"/>
      </rPr>
      <t>Basic Impulse Insulation Level</t>
    </r>
  </si>
  <si>
    <r>
      <t>d)</t>
    </r>
    <r>
      <rPr>
        <sz val="7"/>
        <rFont val="Times New Roman"/>
        <family val="1"/>
      </rPr>
      <t xml:space="preserve">     </t>
    </r>
    <r>
      <rPr>
        <sz val="12"/>
        <rFont val="Bookman Old Style"/>
        <family val="1"/>
      </rPr>
      <t>Frequency</t>
    </r>
  </si>
  <si>
    <r>
      <t>e)</t>
    </r>
    <r>
      <rPr>
        <sz val="7"/>
        <rFont val="Times New Roman"/>
        <family val="1"/>
      </rPr>
      <t xml:space="preserve">     </t>
    </r>
    <r>
      <rPr>
        <sz val="12"/>
        <rFont val="Bookman Old Style"/>
        <family val="1"/>
      </rPr>
      <t>Bus rating (continuous) at 20</t>
    </r>
    <r>
      <rPr>
        <vertAlign val="superscript"/>
        <sz val="12"/>
        <rFont val="Bookman Old Style"/>
        <family val="1"/>
      </rPr>
      <t>0</t>
    </r>
    <r>
      <rPr>
        <sz val="12"/>
        <rFont val="Bookman Old Style"/>
        <family val="1"/>
      </rPr>
      <t>C ambient</t>
    </r>
  </si>
  <si>
    <r>
      <t>f)</t>
    </r>
    <r>
      <rPr>
        <sz val="7"/>
        <rFont val="Times New Roman"/>
        <family val="1"/>
      </rPr>
      <t xml:space="preserve">       </t>
    </r>
    <r>
      <rPr>
        <sz val="12"/>
        <rFont val="Bookman Old Style"/>
        <family val="1"/>
      </rPr>
      <t>Rated short time current (3 sec)</t>
    </r>
  </si>
  <si>
    <t>KA (rms)</t>
  </si>
  <si>
    <r>
      <t>g)</t>
    </r>
    <r>
      <rPr>
        <sz val="7"/>
        <rFont val="Times New Roman"/>
        <family val="1"/>
      </rPr>
      <t xml:space="preserve">     </t>
    </r>
    <r>
      <rPr>
        <sz val="12"/>
        <rFont val="Bookman Old Style"/>
        <family val="1"/>
      </rPr>
      <t>1 min. power frequency withstand voltage</t>
    </r>
  </si>
  <si>
    <r>
      <t>h)</t>
    </r>
    <r>
      <rPr>
        <sz val="7"/>
        <rFont val="Times New Roman"/>
        <family val="1"/>
      </rPr>
      <t xml:space="preserve">         </t>
    </r>
    <r>
      <rPr>
        <sz val="12"/>
        <rFont val="Bookman Old Style"/>
        <family val="1"/>
      </rPr>
      <t>Impulse withstand voltage 1.2/50</t>
    </r>
    <r>
      <rPr>
        <sz val="17"/>
        <rFont val="Bookman Old Style"/>
        <family val="1"/>
      </rPr>
      <t xml:space="preserve"> </t>
    </r>
    <r>
      <rPr>
        <sz val="11"/>
        <rFont val="Bookman Old Style"/>
        <family val="1"/>
      </rPr>
      <t>Micro Sec. wave</t>
    </r>
  </si>
  <si>
    <r>
      <t>i)</t>
    </r>
    <r>
      <rPr>
        <sz val="7"/>
        <rFont val="Times New Roman"/>
        <family val="1"/>
      </rPr>
      <t xml:space="preserve">       </t>
    </r>
    <r>
      <rPr>
        <sz val="12"/>
        <rFont val="Bookman Old Style"/>
        <family val="1"/>
      </rPr>
      <t>Switching surge withstand voltage</t>
    </r>
  </si>
  <si>
    <r>
      <t>j)</t>
    </r>
    <r>
      <rPr>
        <sz val="7"/>
        <rFont val="Times New Roman"/>
        <family val="1"/>
      </rPr>
      <t xml:space="preserve">       </t>
    </r>
    <r>
      <rPr>
        <sz val="12"/>
        <rFont val="Bookman Old Style"/>
        <family val="1"/>
      </rPr>
      <t>Maximum permissible operating temperature of current carrying parts (above ambient 45</t>
    </r>
    <r>
      <rPr>
        <vertAlign val="superscript"/>
        <sz val="12"/>
        <rFont val="Bookman Old Style"/>
        <family val="1"/>
      </rPr>
      <t>0</t>
    </r>
    <r>
      <rPr>
        <sz val="12"/>
        <rFont val="Bookman Old Style"/>
        <family val="1"/>
      </rPr>
      <t>C)</t>
    </r>
  </si>
  <si>
    <r>
      <t>k)</t>
    </r>
    <r>
      <rPr>
        <sz val="7"/>
        <rFont val="Times New Roman"/>
        <family val="1"/>
      </rPr>
      <t xml:space="preserve">     </t>
    </r>
    <r>
      <rPr>
        <sz val="12"/>
        <rFont val="Bookman Old Style"/>
        <family val="1"/>
      </rPr>
      <t>Temperature rise of enclosure at rated current (for site condition and above 45</t>
    </r>
    <r>
      <rPr>
        <vertAlign val="superscript"/>
        <sz val="12"/>
        <rFont val="Bookman Old Style"/>
        <family val="1"/>
      </rPr>
      <t>0</t>
    </r>
    <r>
      <rPr>
        <sz val="12"/>
        <rFont val="Bookman Old Style"/>
        <family val="1"/>
      </rPr>
      <t xml:space="preserve">C ambient) for </t>
    </r>
  </si>
  <si>
    <r>
      <t>i.</t>
    </r>
    <r>
      <rPr>
        <sz val="7"/>
        <rFont val="Times New Roman"/>
        <family val="1"/>
      </rPr>
      <t xml:space="preserve">                   </t>
    </r>
    <r>
      <rPr>
        <sz val="12"/>
        <rFont val="Bookman Old Style"/>
        <family val="1"/>
      </rPr>
      <t>Indoors</t>
    </r>
  </si>
  <si>
    <r>
      <t>ii.</t>
    </r>
    <r>
      <rPr>
        <sz val="7"/>
        <rFont val="Times New Roman"/>
        <family val="1"/>
      </rPr>
      <t xml:space="preserve">                 </t>
    </r>
    <r>
      <rPr>
        <sz val="12"/>
        <rFont val="Bookman Old Style"/>
        <family val="1"/>
      </rPr>
      <t>Outdoors</t>
    </r>
  </si>
  <si>
    <r>
      <t>iii.</t>
    </r>
    <r>
      <rPr>
        <sz val="7"/>
        <rFont val="Times New Roman"/>
        <family val="1"/>
      </rPr>
      <t xml:space="preserve">              </t>
    </r>
    <r>
      <rPr>
        <sz val="12"/>
        <rFont val="Bookman Old Style"/>
        <family val="1"/>
      </rPr>
      <t>State assumptions on which calculations are based</t>
    </r>
  </si>
  <si>
    <r>
      <t>l)</t>
    </r>
    <r>
      <rPr>
        <sz val="7"/>
        <rFont val="Times New Roman"/>
        <family val="1"/>
      </rPr>
      <t xml:space="preserve">       </t>
    </r>
    <r>
      <rPr>
        <sz val="12"/>
        <rFont val="Bookman Old Style"/>
        <family val="1"/>
      </rPr>
      <t>Maximum safe continuous current that can be carried at site condition at:</t>
    </r>
  </si>
  <si>
    <r>
      <t>i.</t>
    </r>
    <r>
      <rPr>
        <sz val="7"/>
        <rFont val="Times New Roman"/>
        <family val="1"/>
      </rPr>
      <t xml:space="preserve">                       </t>
    </r>
    <r>
      <rPr>
        <sz val="12"/>
        <rFont val="Bookman Old Style"/>
        <family val="1"/>
      </rPr>
      <t>20</t>
    </r>
    <r>
      <rPr>
        <vertAlign val="superscript"/>
        <sz val="12"/>
        <rFont val="Bookman Old Style"/>
        <family val="1"/>
      </rPr>
      <t>0</t>
    </r>
    <r>
      <rPr>
        <sz val="12"/>
        <rFont val="Bookman Old Style"/>
        <family val="1"/>
      </rPr>
      <t>C Ambient</t>
    </r>
  </si>
  <si>
    <r>
      <t>ii.</t>
    </r>
    <r>
      <rPr>
        <sz val="7"/>
        <rFont val="Times New Roman"/>
        <family val="1"/>
      </rPr>
      <t xml:space="preserve">                    </t>
    </r>
    <r>
      <rPr>
        <sz val="12"/>
        <rFont val="Bookman Old Style"/>
        <family val="1"/>
      </rPr>
      <t>30</t>
    </r>
    <r>
      <rPr>
        <vertAlign val="superscript"/>
        <sz val="12"/>
        <rFont val="Bookman Old Style"/>
        <family val="1"/>
      </rPr>
      <t>0</t>
    </r>
    <r>
      <rPr>
        <sz val="12"/>
        <rFont val="Bookman Old Style"/>
        <family val="1"/>
      </rPr>
      <t>C Ambient</t>
    </r>
  </si>
  <si>
    <r>
      <t>iii.</t>
    </r>
    <r>
      <rPr>
        <sz val="7"/>
        <rFont val="Times New Roman"/>
        <family val="1"/>
      </rPr>
      <t xml:space="preserve">                  </t>
    </r>
    <r>
      <rPr>
        <sz val="12"/>
        <rFont val="Bookman Old Style"/>
        <family val="1"/>
      </rPr>
      <t>40</t>
    </r>
    <r>
      <rPr>
        <vertAlign val="superscript"/>
        <sz val="12"/>
        <rFont val="Bookman Old Style"/>
        <family val="1"/>
      </rPr>
      <t>0</t>
    </r>
    <r>
      <rPr>
        <sz val="12"/>
        <rFont val="Bookman Old Style"/>
        <family val="1"/>
      </rPr>
      <t>C Ambient</t>
    </r>
  </si>
  <si>
    <r>
      <t>iv.</t>
    </r>
    <r>
      <rPr>
        <sz val="7"/>
        <rFont val="Times New Roman"/>
        <family val="1"/>
      </rPr>
      <t xml:space="preserve">                   </t>
    </r>
    <r>
      <rPr>
        <sz val="12"/>
        <rFont val="Bookman Old Style"/>
        <family val="1"/>
      </rPr>
      <t>45</t>
    </r>
    <r>
      <rPr>
        <vertAlign val="superscript"/>
        <sz val="12"/>
        <rFont val="Bookman Old Style"/>
        <family val="1"/>
      </rPr>
      <t>0</t>
    </r>
    <r>
      <rPr>
        <sz val="12"/>
        <rFont val="Bookman Old Style"/>
        <family val="1"/>
      </rPr>
      <t>C Ambient</t>
    </r>
  </si>
  <si>
    <r>
      <t>v.</t>
    </r>
    <r>
      <rPr>
        <sz val="7"/>
        <rFont val="Times New Roman"/>
        <family val="1"/>
      </rPr>
      <t xml:space="preserve">                      </t>
    </r>
    <r>
      <rPr>
        <sz val="12"/>
        <rFont val="Bookman Old Style"/>
        <family val="1"/>
      </rPr>
      <t>Limiting factors and the empirical relationship used to calculate these current ratings</t>
    </r>
  </si>
  <si>
    <r>
      <t>m)</t>
    </r>
    <r>
      <rPr>
        <sz val="7"/>
        <rFont val="Times New Roman"/>
        <family val="1"/>
      </rPr>
      <t xml:space="preserve">  </t>
    </r>
    <r>
      <rPr>
        <sz val="12"/>
        <rFont val="Bookman Old Style"/>
        <family val="1"/>
      </rPr>
      <t>Maximum temperature (Hot spot) of conductor while carrying rated current at maximum ambient temperature</t>
    </r>
  </si>
  <si>
    <r>
      <t>n)</t>
    </r>
    <r>
      <rPr>
        <sz val="7"/>
        <rFont val="Times New Roman"/>
        <family val="1"/>
      </rPr>
      <t xml:space="preserve">    </t>
    </r>
    <r>
      <rPr>
        <sz val="12"/>
        <rFont val="Bookman Old Style"/>
        <family val="1"/>
      </rPr>
      <t>Maximum temperature (Hot spot) of enclosure at rated current at maximum ambient temperature</t>
    </r>
  </si>
  <si>
    <r>
      <t>o)</t>
    </r>
    <r>
      <rPr>
        <sz val="7"/>
        <rFont val="Times New Roman"/>
        <family val="1"/>
      </rPr>
      <t xml:space="preserve">     </t>
    </r>
    <r>
      <rPr>
        <sz val="12"/>
        <rFont val="Bookman Old Style"/>
        <family val="1"/>
      </rPr>
      <t>Temperature of conductor when rated short circuit current is carried for three seconds when short circuit occurs at maximum operating temperature</t>
    </r>
  </si>
  <si>
    <t>NOTE: Calculations to be furnished for the above.</t>
  </si>
  <si>
    <r>
      <t>a)</t>
    </r>
    <r>
      <rPr>
        <sz val="7"/>
        <rFont val="Times New Roman"/>
        <family val="1"/>
      </rPr>
      <t xml:space="preserve">     </t>
    </r>
    <r>
      <rPr>
        <sz val="12"/>
        <rFont val="Bookman Old Style"/>
        <family val="1"/>
      </rPr>
      <t>Nominal SF6 pressure</t>
    </r>
  </si>
  <si>
    <r>
      <t>b)</t>
    </r>
    <r>
      <rPr>
        <sz val="7"/>
        <rFont val="Times New Roman"/>
        <family val="1"/>
      </rPr>
      <t xml:space="preserve">     </t>
    </r>
    <r>
      <rPr>
        <sz val="12"/>
        <rFont val="Bookman Old Style"/>
        <family val="1"/>
      </rPr>
      <t>Maximum SF6 pressure</t>
    </r>
  </si>
  <si>
    <r>
      <t>c)</t>
    </r>
    <r>
      <rPr>
        <sz val="7"/>
        <rFont val="Times New Roman"/>
        <family val="1"/>
      </rPr>
      <t xml:space="preserve">      </t>
    </r>
    <r>
      <rPr>
        <sz val="12"/>
        <rFont val="Bookman Old Style"/>
        <family val="1"/>
      </rPr>
      <t>“Gas Refill” level</t>
    </r>
  </si>
  <si>
    <r>
      <t>d)</t>
    </r>
    <r>
      <rPr>
        <sz val="7"/>
        <rFont val="Times New Roman"/>
        <family val="1"/>
      </rPr>
      <t xml:space="preserve">     </t>
    </r>
    <r>
      <rPr>
        <sz val="12"/>
        <rFont val="Bookman Old Style"/>
        <family val="1"/>
      </rPr>
      <t>“Breaker Block” level</t>
    </r>
  </si>
  <si>
    <r>
      <t>e)</t>
    </r>
    <r>
      <rPr>
        <sz val="7"/>
        <rFont val="Times New Roman"/>
        <family val="1"/>
      </rPr>
      <t xml:space="preserve">     </t>
    </r>
    <r>
      <rPr>
        <sz val="12"/>
        <rFont val="Bookman Old Style"/>
        <family val="1"/>
      </rPr>
      <t>“Zone Trip” level</t>
    </r>
  </si>
  <si>
    <r>
      <t>f)</t>
    </r>
    <r>
      <rPr>
        <sz val="7"/>
        <rFont val="Times New Roman"/>
        <family val="1"/>
      </rPr>
      <t xml:space="preserve">       </t>
    </r>
    <r>
      <rPr>
        <sz val="12"/>
        <rFont val="Bookman Old Style"/>
        <family val="1"/>
      </rPr>
      <t>“Over Pressure” alarm level</t>
    </r>
  </si>
  <si>
    <r>
      <t>g)</t>
    </r>
    <r>
      <rPr>
        <sz val="7"/>
        <rFont val="Times New Roman"/>
        <family val="1"/>
      </rPr>
      <t xml:space="preserve">     </t>
    </r>
    <r>
      <rPr>
        <sz val="12"/>
        <rFont val="Bookman Old Style"/>
        <family val="1"/>
      </rPr>
      <t xml:space="preserve">Maximum permissible moisture content of SF6 gas </t>
    </r>
  </si>
  <si>
    <t>ppm by wt.</t>
  </si>
  <si>
    <r>
      <t>h)</t>
    </r>
    <r>
      <rPr>
        <sz val="7"/>
        <rFont val="Times New Roman"/>
        <family val="1"/>
      </rPr>
      <t xml:space="preserve">    </t>
    </r>
    <r>
      <rPr>
        <sz val="12"/>
        <rFont val="Bookman Old Style"/>
        <family val="1"/>
      </rPr>
      <t>Maximum leakage rate per year at nominal pressure</t>
    </r>
  </si>
  <si>
    <r>
      <t>i.</t>
    </r>
    <r>
      <rPr>
        <sz val="7"/>
        <rFont val="Times New Roman"/>
        <family val="1"/>
      </rPr>
      <t xml:space="preserve">                   </t>
    </r>
    <r>
      <rPr>
        <sz val="12"/>
        <rFont val="Bookman Old Style"/>
        <family val="1"/>
      </rPr>
      <t>For complete station</t>
    </r>
  </si>
  <si>
    <r>
      <t>ii.</t>
    </r>
    <r>
      <rPr>
        <sz val="7"/>
        <rFont val="Times New Roman"/>
        <family val="1"/>
      </rPr>
      <t xml:space="preserve">                 </t>
    </r>
    <r>
      <rPr>
        <sz val="12"/>
        <rFont val="Bookman Old Style"/>
        <family val="1"/>
      </rPr>
      <t>For single gas compartment</t>
    </r>
  </si>
  <si>
    <r>
      <t>i)</t>
    </r>
    <r>
      <rPr>
        <sz val="7"/>
        <rFont val="Times New Roman"/>
        <family val="1"/>
      </rPr>
      <t xml:space="preserve">       </t>
    </r>
    <r>
      <rPr>
        <sz val="12"/>
        <rFont val="Bookman Old Style"/>
        <family val="1"/>
      </rPr>
      <t xml:space="preserve">Amount of SF6 gas required to completely charge the complete installation including any tank storage system (please indicate separately for both the packages) </t>
    </r>
  </si>
  <si>
    <t xml:space="preserve">kg </t>
  </si>
  <si>
    <r>
      <t>j)</t>
    </r>
    <r>
      <rPr>
        <sz val="7"/>
        <rFont val="Times New Roman"/>
        <family val="1"/>
      </rPr>
      <t xml:space="preserve">       </t>
    </r>
    <r>
      <rPr>
        <sz val="12"/>
        <rFont val="Bookman Old Style"/>
        <family val="1"/>
      </rPr>
      <t>Amount of SF6 gas required for largest gas compartment</t>
    </r>
  </si>
  <si>
    <r>
      <t>k)</t>
    </r>
    <r>
      <rPr>
        <sz val="7"/>
        <rFont val="Times New Roman"/>
        <family val="1"/>
      </rPr>
      <t xml:space="preserve">     </t>
    </r>
    <r>
      <rPr>
        <sz val="12"/>
        <rFont val="Bookman Old Style"/>
        <family val="1"/>
      </rPr>
      <t>Design pressure of the enclosure</t>
    </r>
  </si>
  <si>
    <r>
      <t>l)</t>
    </r>
    <r>
      <rPr>
        <sz val="7"/>
        <rFont val="Times New Roman"/>
        <family val="1"/>
      </rPr>
      <t xml:space="preserve">       </t>
    </r>
    <r>
      <rPr>
        <sz val="12"/>
        <rFont val="Bookman Old Style"/>
        <family val="1"/>
      </rPr>
      <t>Routine test pressure of the enclosure</t>
    </r>
  </si>
  <si>
    <r>
      <t>m)</t>
    </r>
    <r>
      <rPr>
        <sz val="7"/>
        <rFont val="Times New Roman"/>
        <family val="1"/>
      </rPr>
      <t xml:space="preserve">  </t>
    </r>
    <r>
      <rPr>
        <sz val="12"/>
        <rFont val="Bookman Old Style"/>
        <family val="1"/>
      </rPr>
      <t>Test pressure of the enclosure</t>
    </r>
  </si>
  <si>
    <t>Pressure Relief Device (s)</t>
  </si>
  <si>
    <r>
      <t>a)</t>
    </r>
    <r>
      <rPr>
        <sz val="7"/>
        <rFont val="Times New Roman"/>
        <family val="1"/>
      </rPr>
      <t xml:space="preserve">     </t>
    </r>
    <r>
      <rPr>
        <sz val="12"/>
        <rFont val="Bookman Old Style"/>
        <family val="1"/>
      </rPr>
      <t>Rupturing Pressure (gauge)</t>
    </r>
  </si>
  <si>
    <r>
      <t>b)</t>
    </r>
    <r>
      <rPr>
        <sz val="7"/>
        <rFont val="Times New Roman"/>
        <family val="1"/>
      </rPr>
      <t xml:space="preserve">     </t>
    </r>
    <r>
      <rPr>
        <sz val="12"/>
        <rFont val="Bookman Old Style"/>
        <family val="1"/>
      </rPr>
      <t>Time to rupture, smallest section</t>
    </r>
  </si>
  <si>
    <t xml:space="preserve">Seconds </t>
  </si>
  <si>
    <r>
      <t>c)</t>
    </r>
    <r>
      <rPr>
        <sz val="7"/>
        <rFont val="Times New Roman"/>
        <family val="1"/>
      </rPr>
      <t xml:space="preserve">      </t>
    </r>
    <r>
      <rPr>
        <sz val="12"/>
        <rFont val="Bookman Old Style"/>
        <family val="1"/>
      </rPr>
      <t>Quantity and location on each section</t>
    </r>
  </si>
  <si>
    <r>
      <t>d)</t>
    </r>
    <r>
      <rPr>
        <sz val="7"/>
        <rFont val="Times New Roman"/>
        <family val="1"/>
      </rPr>
      <t xml:space="preserve">     </t>
    </r>
    <r>
      <rPr>
        <sz val="12"/>
        <rFont val="Bookman Old Style"/>
        <family val="1"/>
      </rPr>
      <t>Construction material of diaphragm</t>
    </r>
  </si>
  <si>
    <r>
      <t>e)</t>
    </r>
    <r>
      <rPr>
        <sz val="7"/>
        <rFont val="Times New Roman"/>
        <family val="1"/>
      </rPr>
      <t xml:space="preserve">     </t>
    </r>
    <r>
      <rPr>
        <sz val="12"/>
        <rFont val="Bookman Old Style"/>
        <family val="1"/>
      </rPr>
      <t>Write-up on features adopted for preventing burn through in the various enclosures, enclosed</t>
    </r>
  </si>
  <si>
    <t>6.4 A</t>
  </si>
  <si>
    <t>Lengths &amp; accessories of exit bus ducts considered in the layout proposed by the BIDDER (please indicate separately for interconnections with Over headline/UG cable/ transformers)</t>
  </si>
  <si>
    <t xml:space="preserve">For 400kV/220kV                   
 Over           
  Head Tr. line/UG
cable </t>
  </si>
  <si>
    <r>
      <t>a)</t>
    </r>
    <r>
      <rPr>
        <sz val="7"/>
        <rFont val="Times New Roman"/>
        <family val="1"/>
      </rPr>
      <t xml:space="preserve">     </t>
    </r>
    <r>
      <rPr>
        <sz val="12"/>
        <rFont val="Bookman Old Style"/>
        <family val="1"/>
      </rPr>
      <t>Straight lengths</t>
    </r>
  </si>
  <si>
    <r>
      <t>b)</t>
    </r>
    <r>
      <rPr>
        <sz val="7"/>
        <rFont val="Times New Roman"/>
        <family val="1"/>
      </rPr>
      <t xml:space="preserve">     </t>
    </r>
    <r>
      <rPr>
        <sz val="12"/>
        <rFont val="Bookman Old Style"/>
        <family val="1"/>
      </rPr>
      <t>Bends</t>
    </r>
  </si>
  <si>
    <r>
      <t>c)</t>
    </r>
    <r>
      <rPr>
        <sz val="7"/>
        <rFont val="Times New Roman"/>
        <family val="1"/>
      </rPr>
      <t xml:space="preserve">      </t>
    </r>
    <r>
      <rPr>
        <sz val="12"/>
        <rFont val="Bookman Old Style"/>
        <family val="1"/>
      </rPr>
      <t>Bellows</t>
    </r>
  </si>
  <si>
    <r>
      <t>d)</t>
    </r>
    <r>
      <rPr>
        <sz val="7"/>
        <rFont val="Times New Roman"/>
        <family val="1"/>
      </rPr>
      <t xml:space="preserve">     </t>
    </r>
    <r>
      <rPr>
        <sz val="12"/>
        <rFont val="Bookman Old Style"/>
        <family val="1"/>
      </rPr>
      <t>Interface with transformer bay SF6 to air bushing</t>
    </r>
  </si>
  <si>
    <r>
      <t>e)</t>
    </r>
    <r>
      <rPr>
        <sz val="7"/>
        <rFont val="Times New Roman"/>
        <family val="1"/>
      </rPr>
      <t xml:space="preserve">     </t>
    </r>
    <r>
      <rPr>
        <sz val="12"/>
        <rFont val="Bookman Old Style"/>
        <family val="1"/>
      </rPr>
      <t>SF6 gas to air bushings for line bay</t>
    </r>
  </si>
  <si>
    <t>Design Data</t>
  </si>
  <si>
    <r>
      <t>a)</t>
    </r>
    <r>
      <rPr>
        <sz val="7"/>
        <rFont val="Times New Roman"/>
        <family val="1"/>
      </rPr>
      <t xml:space="preserve">     </t>
    </r>
    <r>
      <rPr>
        <sz val="12"/>
        <rFont val="Bookman Old Style"/>
        <family val="1"/>
      </rPr>
      <t>Capacitance per meter bus duct</t>
    </r>
  </si>
  <si>
    <r>
      <t>b)</t>
    </r>
    <r>
      <rPr>
        <sz val="7"/>
        <rFont val="Times New Roman"/>
        <family val="1"/>
      </rPr>
      <t xml:space="preserve">     </t>
    </r>
    <r>
      <rPr>
        <sz val="12"/>
        <rFont val="Bookman Old Style"/>
        <family val="1"/>
      </rPr>
      <t>Resistance/meter/phase at 20</t>
    </r>
    <r>
      <rPr>
        <vertAlign val="superscript"/>
        <sz val="12"/>
        <rFont val="Bookman Old Style"/>
        <family val="1"/>
      </rPr>
      <t>0</t>
    </r>
    <r>
      <rPr>
        <sz val="12"/>
        <rFont val="Bookman Old Style"/>
        <family val="1"/>
      </rPr>
      <t>C</t>
    </r>
  </si>
  <si>
    <r>
      <t>i.</t>
    </r>
    <r>
      <rPr>
        <sz val="7"/>
        <rFont val="Times New Roman"/>
        <family val="1"/>
      </rPr>
      <t xml:space="preserve">                   </t>
    </r>
    <r>
      <rPr>
        <sz val="12"/>
        <rFont val="Bookman Old Style"/>
        <family val="1"/>
      </rPr>
      <t>Conductor</t>
    </r>
  </si>
  <si>
    <r>
      <t>ii.</t>
    </r>
    <r>
      <rPr>
        <sz val="7"/>
        <rFont val="Times New Roman"/>
        <family val="1"/>
      </rPr>
      <t xml:space="preserve">                 </t>
    </r>
    <r>
      <rPr>
        <sz val="12"/>
        <rFont val="Bookman Old Style"/>
        <family val="1"/>
      </rPr>
      <t>Enclosure</t>
    </r>
  </si>
  <si>
    <r>
      <t>c)</t>
    </r>
    <r>
      <rPr>
        <sz val="7"/>
        <rFont val="Times New Roman"/>
        <family val="1"/>
      </rPr>
      <t xml:space="preserve">      </t>
    </r>
    <r>
      <rPr>
        <sz val="12"/>
        <rFont val="Bookman Old Style"/>
        <family val="1"/>
      </rPr>
      <t>Inductance reactance / meter / phase at 20</t>
    </r>
    <r>
      <rPr>
        <vertAlign val="superscript"/>
        <sz val="12"/>
        <rFont val="Bookman Old Style"/>
        <family val="1"/>
      </rPr>
      <t>0</t>
    </r>
    <r>
      <rPr>
        <sz val="12"/>
        <rFont val="Bookman Old Style"/>
        <family val="1"/>
      </rPr>
      <t>C</t>
    </r>
  </si>
  <si>
    <r>
      <t>d)</t>
    </r>
    <r>
      <rPr>
        <sz val="7"/>
        <rFont val="Times New Roman"/>
        <family val="1"/>
      </rPr>
      <t xml:space="preserve">     </t>
    </r>
    <r>
      <rPr>
        <sz val="12"/>
        <rFont val="Bookman Old Style"/>
        <family val="1"/>
      </rPr>
      <t>i. Surge impedance of the enclosed bus</t>
    </r>
  </si>
  <si>
    <t>ii. Description of methods and calculations used to determine surge impedance and capacitance enclosed</t>
  </si>
  <si>
    <r>
      <t>e)</t>
    </r>
    <r>
      <rPr>
        <sz val="7"/>
        <rFont val="Times New Roman"/>
        <family val="1"/>
      </rPr>
      <t xml:space="preserve">     </t>
    </r>
    <r>
      <rPr>
        <sz val="12"/>
        <rFont val="Bookman Old Style"/>
        <family val="1"/>
      </rPr>
      <t>Electrical Resistance at 20</t>
    </r>
    <r>
      <rPr>
        <vertAlign val="superscript"/>
        <sz val="12"/>
        <rFont val="Bookman Old Style"/>
        <family val="1"/>
      </rPr>
      <t>0</t>
    </r>
    <r>
      <rPr>
        <sz val="12"/>
        <rFont val="Bookman Old Style"/>
        <family val="1"/>
      </rPr>
      <t>C of</t>
    </r>
  </si>
  <si>
    <r>
      <t>i.</t>
    </r>
    <r>
      <rPr>
        <sz val="7"/>
        <rFont val="Times New Roman"/>
        <family val="1"/>
      </rPr>
      <t xml:space="preserve">                   </t>
    </r>
    <r>
      <rPr>
        <sz val="12"/>
        <rFont val="Bookman Old Style"/>
        <family val="1"/>
      </rPr>
      <t>Bus enclosure</t>
    </r>
  </si>
  <si>
    <t>Ohms/mtr</t>
  </si>
  <si>
    <r>
      <t>ii.</t>
    </r>
    <r>
      <rPr>
        <sz val="7"/>
        <rFont val="Times New Roman"/>
        <family val="1"/>
      </rPr>
      <t xml:space="preserve">                 </t>
    </r>
    <r>
      <rPr>
        <sz val="12"/>
        <rFont val="Bookman Old Style"/>
        <family val="1"/>
      </rPr>
      <t xml:space="preserve">Conductor </t>
    </r>
  </si>
  <si>
    <r>
      <t>f)</t>
    </r>
    <r>
      <rPr>
        <sz val="7"/>
        <rFont val="Times New Roman"/>
        <family val="1"/>
      </rPr>
      <t xml:space="preserve">       </t>
    </r>
    <r>
      <rPr>
        <sz val="12"/>
        <rFont val="Bookman Old Style"/>
        <family val="1"/>
      </rPr>
      <t>Maximum potential rise of enclosure at short circuit current</t>
    </r>
  </si>
  <si>
    <r>
      <t>g)</t>
    </r>
    <r>
      <rPr>
        <sz val="7"/>
        <rFont val="Times New Roman"/>
        <family val="1"/>
      </rPr>
      <t xml:space="preserve">     </t>
    </r>
    <r>
      <rPr>
        <sz val="12"/>
        <rFont val="Bookman Old Style"/>
        <family val="1"/>
      </rPr>
      <t>Maximum power loss per single phase meter at 20</t>
    </r>
    <r>
      <rPr>
        <vertAlign val="superscript"/>
        <sz val="12"/>
        <rFont val="Bookman Old Style"/>
        <family val="1"/>
      </rPr>
      <t>0</t>
    </r>
    <r>
      <rPr>
        <sz val="12"/>
        <rFont val="Bookman Old Style"/>
        <family val="1"/>
      </rPr>
      <t>C</t>
    </r>
  </si>
  <si>
    <r>
      <t>i.</t>
    </r>
    <r>
      <rPr>
        <sz val="7"/>
        <rFont val="Times New Roman"/>
        <family val="1"/>
      </rPr>
      <t xml:space="preserve">                   </t>
    </r>
    <r>
      <rPr>
        <sz val="12"/>
        <rFont val="Bookman Old Style"/>
        <family val="1"/>
      </rPr>
      <t>Enclosure</t>
    </r>
  </si>
  <si>
    <t>W</t>
  </si>
  <si>
    <r>
      <t>ii.</t>
    </r>
    <r>
      <rPr>
        <sz val="7"/>
        <rFont val="Times New Roman"/>
        <family val="1"/>
      </rPr>
      <t xml:space="preserve">                 </t>
    </r>
    <r>
      <rPr>
        <sz val="12"/>
        <rFont val="Bookman Old Style"/>
        <family val="1"/>
      </rPr>
      <t>Conductor</t>
    </r>
  </si>
  <si>
    <r>
      <t>iii.</t>
    </r>
    <r>
      <rPr>
        <sz val="7"/>
        <rFont val="Times New Roman"/>
        <family val="1"/>
      </rPr>
      <t xml:space="preserve">              </t>
    </r>
    <r>
      <rPr>
        <sz val="12"/>
        <rFont val="Bookman Old Style"/>
        <family val="1"/>
      </rPr>
      <t xml:space="preserve">Total </t>
    </r>
  </si>
  <si>
    <r>
      <t>h)</t>
    </r>
    <r>
      <rPr>
        <sz val="7"/>
        <rFont val="Times New Roman"/>
        <family val="1"/>
      </rPr>
      <t xml:space="preserve">    </t>
    </r>
    <r>
      <rPr>
        <sz val="12"/>
        <rFont val="Bookman Old Style"/>
        <family val="1"/>
      </rPr>
      <t>Total maximum power loss at 20</t>
    </r>
    <r>
      <rPr>
        <vertAlign val="superscript"/>
        <sz val="12"/>
        <rFont val="Bookman Old Style"/>
        <family val="1"/>
      </rPr>
      <t>0</t>
    </r>
    <r>
      <rPr>
        <sz val="12"/>
        <rFont val="Bookman Old Style"/>
        <family val="1"/>
      </rPr>
      <t>C (please give basis and detailed calculation with method for verifying losses)</t>
    </r>
  </si>
  <si>
    <r>
      <t>i.</t>
    </r>
    <r>
      <rPr>
        <sz val="7"/>
        <rFont val="Times New Roman"/>
        <family val="1"/>
      </rPr>
      <t>       </t>
    </r>
    <r>
      <rPr>
        <sz val="12"/>
        <rFont val="Bookman Old Style"/>
        <family val="1"/>
      </rPr>
      <t>Complete 400 kV &amp; 245 KV GIS</t>
    </r>
  </si>
  <si>
    <t xml:space="preserve">ii. 400 KV &amp; 245 KV Interconnection </t>
  </si>
  <si>
    <r>
      <t>iii.</t>
    </r>
    <r>
      <rPr>
        <sz val="7"/>
        <rFont val="Times New Roman"/>
        <family val="1"/>
      </rPr>
      <t xml:space="preserve">              </t>
    </r>
    <r>
      <rPr>
        <sz val="12"/>
        <rFont val="Bookman Old Style"/>
        <family val="1"/>
      </rPr>
      <t>Total 400kV &amp; 245KV GIS including Transformer/over headline/UG cable  exit bus duct</t>
    </r>
  </si>
  <si>
    <r>
      <t>i)</t>
    </r>
    <r>
      <rPr>
        <sz val="7"/>
        <rFont val="Times New Roman"/>
        <family val="1"/>
      </rPr>
      <t xml:space="preserve">       </t>
    </r>
    <r>
      <rPr>
        <sz val="12"/>
        <rFont val="Bookman Old Style"/>
        <family val="1"/>
      </rPr>
      <t>Weight per single phase meter of bus duct (Exit bus duct)</t>
    </r>
  </si>
  <si>
    <r>
      <t>j)</t>
    </r>
    <r>
      <rPr>
        <sz val="7"/>
        <rFont val="Times New Roman"/>
        <family val="1"/>
      </rPr>
      <t xml:space="preserve">       </t>
    </r>
    <r>
      <rPr>
        <sz val="12"/>
        <rFont val="Bookman Old Style"/>
        <family val="1"/>
      </rPr>
      <t>Weight per three phase meter of bus duct (main bus duct)</t>
    </r>
  </si>
  <si>
    <r>
      <t>k)</t>
    </r>
    <r>
      <rPr>
        <sz val="7"/>
        <rFont val="Times New Roman"/>
        <family val="1"/>
      </rPr>
      <t xml:space="preserve">     </t>
    </r>
    <r>
      <rPr>
        <sz val="12"/>
        <rFont val="Bookman Old Style"/>
        <family val="1"/>
      </rPr>
      <t>Maximum unsupported span between supports (for main &amp; exit bus ducts respectively)</t>
    </r>
  </si>
  <si>
    <t>m</t>
  </si>
  <si>
    <r>
      <t>l)</t>
    </r>
    <r>
      <rPr>
        <sz val="7"/>
        <rFont val="Times New Roman"/>
        <family val="1"/>
      </rPr>
      <t xml:space="preserve">       </t>
    </r>
    <r>
      <rPr>
        <sz val="12"/>
        <rFont val="Bookman Old Style"/>
        <family val="1"/>
      </rPr>
      <t>Allowable tolerance in height of support platform</t>
    </r>
  </si>
  <si>
    <r>
      <t>m)</t>
    </r>
    <r>
      <rPr>
        <sz val="7"/>
        <rFont val="Times New Roman"/>
        <family val="1"/>
      </rPr>
      <t xml:space="preserve">  </t>
    </r>
    <r>
      <rPr>
        <sz val="12"/>
        <rFont val="Bookman Old Style"/>
        <family val="1"/>
      </rPr>
      <t>Insulator material</t>
    </r>
  </si>
  <si>
    <r>
      <t>n)</t>
    </r>
    <r>
      <rPr>
        <sz val="7"/>
        <rFont val="Times New Roman"/>
        <family val="1"/>
      </rPr>
      <t xml:space="preserve">    </t>
    </r>
    <r>
      <rPr>
        <sz val="12"/>
        <rFont val="Bookman Old Style"/>
        <family val="1"/>
      </rPr>
      <t xml:space="preserve">Conductor </t>
    </r>
  </si>
  <si>
    <r>
      <t>i.</t>
    </r>
    <r>
      <rPr>
        <sz val="7"/>
        <rFont val="Times New Roman"/>
        <family val="1"/>
      </rPr>
      <t xml:space="preserve">                   </t>
    </r>
    <r>
      <rPr>
        <sz val="12"/>
        <rFont val="Bookman Old Style"/>
        <family val="1"/>
      </rPr>
      <t>Material (state alloy)</t>
    </r>
  </si>
  <si>
    <r>
      <t>ii.</t>
    </r>
    <r>
      <rPr>
        <sz val="7"/>
        <rFont val="Times New Roman"/>
        <family val="1"/>
      </rPr>
      <t xml:space="preserve">                 </t>
    </r>
    <r>
      <rPr>
        <sz val="12"/>
        <rFont val="Bookman Old Style"/>
        <family val="1"/>
      </rPr>
      <t>Cross sectional area</t>
    </r>
  </si>
  <si>
    <t>Sq.mm</t>
  </si>
  <si>
    <r>
      <t>iii.</t>
    </r>
    <r>
      <rPr>
        <sz val="7"/>
        <rFont val="Times New Roman"/>
        <family val="1"/>
      </rPr>
      <t xml:space="preserve">              </t>
    </r>
    <r>
      <rPr>
        <sz val="12"/>
        <rFont val="Bookman Old Style"/>
        <family val="1"/>
      </rPr>
      <t>Minimum unsupported span</t>
    </r>
  </si>
  <si>
    <r>
      <t>iv.</t>
    </r>
    <r>
      <rPr>
        <sz val="7"/>
        <rFont val="Times New Roman"/>
        <family val="1"/>
      </rPr>
      <t xml:space="preserve">                </t>
    </r>
    <r>
      <rPr>
        <sz val="12"/>
        <rFont val="Bookman Old Style"/>
        <family val="1"/>
      </rPr>
      <t xml:space="preserve">Shape </t>
    </r>
  </si>
  <si>
    <r>
      <t>o)</t>
    </r>
    <r>
      <rPr>
        <sz val="7"/>
        <rFont val="Times New Roman"/>
        <family val="1"/>
      </rPr>
      <t xml:space="preserve">     </t>
    </r>
    <r>
      <rPr>
        <sz val="12"/>
        <rFont val="Bookman Old Style"/>
        <family val="1"/>
      </rPr>
      <t>Enclosure</t>
    </r>
  </si>
  <si>
    <r>
      <t>ii.</t>
    </r>
    <r>
      <rPr>
        <sz val="7"/>
        <rFont val="Times New Roman"/>
        <family val="1"/>
      </rPr>
      <t xml:space="preserve">                 </t>
    </r>
    <r>
      <rPr>
        <sz val="12"/>
        <rFont val="Bookman Old Style"/>
        <family val="1"/>
      </rPr>
      <t>Outer diameter (OD)</t>
    </r>
  </si>
  <si>
    <r>
      <t>iii.</t>
    </r>
    <r>
      <rPr>
        <sz val="7"/>
        <rFont val="Times New Roman"/>
        <family val="1"/>
      </rPr>
      <t xml:space="preserve">              </t>
    </r>
    <r>
      <rPr>
        <sz val="12"/>
        <rFont val="Bookman Old Style"/>
        <family val="1"/>
      </rPr>
      <t>Thickness</t>
    </r>
  </si>
  <si>
    <r>
      <t>iv.</t>
    </r>
    <r>
      <rPr>
        <sz val="7"/>
        <rFont val="Times New Roman"/>
        <family val="1"/>
      </rPr>
      <t xml:space="preserve">                </t>
    </r>
    <r>
      <rPr>
        <sz val="12"/>
        <rFont val="Bookman Old Style"/>
        <family val="1"/>
      </rPr>
      <t>Finish of interior of pressurized bus duct enclosure</t>
    </r>
  </si>
  <si>
    <r>
      <t>v.</t>
    </r>
    <r>
      <rPr>
        <sz val="7"/>
        <rFont val="Times New Roman"/>
        <family val="1"/>
      </rPr>
      <t xml:space="preserve">                  </t>
    </r>
    <r>
      <rPr>
        <sz val="12"/>
        <rFont val="Bookman Old Style"/>
        <family val="1"/>
      </rPr>
      <t>Vacuum withstand capacity of various types of enclosures</t>
    </r>
  </si>
  <si>
    <t>m bar</t>
  </si>
  <si>
    <t>f) Paint shade of exterior surface</t>
  </si>
  <si>
    <r>
      <t>p)</t>
    </r>
    <r>
      <rPr>
        <sz val="7"/>
        <rFont val="Times New Roman"/>
        <family val="1"/>
      </rPr>
      <t xml:space="preserve">     </t>
    </r>
    <r>
      <rPr>
        <sz val="12"/>
        <rFont val="Bookman Old Style"/>
        <family val="1"/>
      </rPr>
      <t>Elbow</t>
    </r>
  </si>
  <si>
    <r>
      <t>i.</t>
    </r>
    <r>
      <rPr>
        <sz val="7"/>
        <rFont val="Times New Roman"/>
        <family val="1"/>
      </rPr>
      <t xml:space="preserve">                   </t>
    </r>
    <r>
      <rPr>
        <sz val="12"/>
        <rFont val="Bookman Old Style"/>
        <family val="1"/>
      </rPr>
      <t>Outer diameter (if spherical)</t>
    </r>
  </si>
  <si>
    <r>
      <t>ii.</t>
    </r>
    <r>
      <rPr>
        <sz val="7"/>
        <rFont val="Times New Roman"/>
        <family val="1"/>
      </rPr>
      <t xml:space="preserve">                 </t>
    </r>
    <r>
      <rPr>
        <sz val="12"/>
        <rFont val="Bookman Old Style"/>
        <family val="1"/>
      </rPr>
      <t>Thickness</t>
    </r>
  </si>
  <si>
    <r>
      <t>iii.</t>
    </r>
    <r>
      <rPr>
        <sz val="7"/>
        <rFont val="Times New Roman"/>
        <family val="1"/>
      </rPr>
      <t xml:space="preserve">              </t>
    </r>
    <r>
      <rPr>
        <sz val="12"/>
        <rFont val="Bookman Old Style"/>
        <family val="1"/>
      </rPr>
      <t>No. of standard angles employed</t>
    </r>
  </si>
  <si>
    <r>
      <t>q)</t>
    </r>
    <r>
      <rPr>
        <sz val="7"/>
        <rFont val="Times New Roman"/>
        <family val="1"/>
      </rPr>
      <t xml:space="preserve">     </t>
    </r>
    <r>
      <rPr>
        <sz val="12"/>
        <rFont val="Bookman Old Style"/>
        <family val="1"/>
      </rPr>
      <t>Weight of each assembled bay, separately</t>
    </r>
  </si>
  <si>
    <r>
      <t>r)</t>
    </r>
    <r>
      <rPr>
        <sz val="7"/>
        <rFont val="Times New Roman"/>
        <family val="1"/>
      </rPr>
      <t xml:space="preserve">      </t>
    </r>
    <r>
      <rPr>
        <sz val="12"/>
        <rFont val="Bookman Old Style"/>
        <family val="1"/>
      </rPr>
      <t>Distance between phase centre lines</t>
    </r>
  </si>
  <si>
    <r>
      <t>s)</t>
    </r>
    <r>
      <rPr>
        <sz val="7"/>
        <rFont val="Times New Roman"/>
        <family val="1"/>
      </rPr>
      <t xml:space="preserve">      </t>
    </r>
    <r>
      <rPr>
        <sz val="12"/>
        <rFont val="Bookman Old Style"/>
        <family val="1"/>
      </rPr>
      <t>Maximum electrical stress</t>
    </r>
  </si>
  <si>
    <r>
      <t>i.</t>
    </r>
    <r>
      <rPr>
        <sz val="7"/>
        <rFont val="Times New Roman"/>
        <family val="1"/>
      </rPr>
      <t xml:space="preserve">                   </t>
    </r>
    <r>
      <rPr>
        <sz val="12"/>
        <rFont val="Bookman Old Style"/>
        <family val="1"/>
      </rPr>
      <t>SF6 gas</t>
    </r>
  </si>
  <si>
    <t>kV/mm</t>
  </si>
  <si>
    <r>
      <t>ii.</t>
    </r>
    <r>
      <rPr>
        <sz val="7"/>
        <rFont val="Times New Roman"/>
        <family val="1"/>
      </rPr>
      <t xml:space="preserve">                 </t>
    </r>
    <r>
      <rPr>
        <sz val="12"/>
        <rFont val="Bookman Old Style"/>
        <family val="1"/>
      </rPr>
      <t xml:space="preserve">Insulator </t>
    </r>
  </si>
  <si>
    <r>
      <t>t)</t>
    </r>
    <r>
      <rPr>
        <sz val="7"/>
        <rFont val="Times New Roman"/>
        <family val="1"/>
      </rPr>
      <t xml:space="preserve">       </t>
    </r>
    <r>
      <rPr>
        <sz val="12"/>
        <rFont val="Bookman Old Style"/>
        <family val="1"/>
      </rPr>
      <t>Material used in fabricating the following:</t>
    </r>
  </si>
  <si>
    <r>
      <t>i.</t>
    </r>
    <r>
      <rPr>
        <sz val="7"/>
        <rFont val="Times New Roman"/>
        <family val="1"/>
      </rPr>
      <t xml:space="preserve">                   </t>
    </r>
    <r>
      <rPr>
        <sz val="12"/>
        <rFont val="Bookman Old Style"/>
        <family val="1"/>
      </rPr>
      <t>Breaker contacts</t>
    </r>
  </si>
  <si>
    <r>
      <t>ii.</t>
    </r>
    <r>
      <rPr>
        <sz val="7"/>
        <rFont val="Times New Roman"/>
        <family val="1"/>
      </rPr>
      <t xml:space="preserve">                 </t>
    </r>
    <r>
      <rPr>
        <sz val="12"/>
        <rFont val="Bookman Old Style"/>
        <family val="1"/>
      </rPr>
      <t>Disconnecting switch surfaces</t>
    </r>
  </si>
  <si>
    <r>
      <t>iii.</t>
    </r>
    <r>
      <rPr>
        <sz val="7"/>
        <rFont val="Times New Roman"/>
        <family val="1"/>
      </rPr>
      <t xml:space="preserve">              </t>
    </r>
    <r>
      <rPr>
        <sz val="12"/>
        <rFont val="Bookman Old Style"/>
        <family val="1"/>
      </rPr>
      <t>Grounding switch surfaces</t>
    </r>
  </si>
  <si>
    <r>
      <t>iv.</t>
    </r>
    <r>
      <rPr>
        <sz val="7"/>
        <rFont val="Times New Roman"/>
        <family val="1"/>
      </rPr>
      <t xml:space="preserve">                </t>
    </r>
    <r>
      <rPr>
        <sz val="12"/>
        <rFont val="Bookman Old Style"/>
        <family val="1"/>
      </rPr>
      <t xml:space="preserve">Internal bus </t>
    </r>
  </si>
  <si>
    <r>
      <t>v.</t>
    </r>
    <r>
      <rPr>
        <sz val="7"/>
        <rFont val="Times New Roman"/>
        <family val="1"/>
      </rPr>
      <t xml:space="preserve">                  </t>
    </r>
    <r>
      <rPr>
        <sz val="12"/>
        <rFont val="Bookman Old Style"/>
        <family val="1"/>
      </rPr>
      <t>Internal bus contact surfaces</t>
    </r>
  </si>
  <si>
    <r>
      <t>vi.</t>
    </r>
    <r>
      <rPr>
        <sz val="7"/>
        <rFont val="Times New Roman"/>
        <family val="1"/>
      </rPr>
      <t xml:space="preserve">                </t>
    </r>
    <r>
      <rPr>
        <sz val="12"/>
        <rFont val="Bookman Old Style"/>
        <family val="1"/>
      </rPr>
      <t>Bus enclosure</t>
    </r>
  </si>
  <si>
    <r>
      <t>u)</t>
    </r>
    <r>
      <rPr>
        <sz val="7"/>
        <rFont val="Times New Roman"/>
        <family val="1"/>
      </rPr>
      <t xml:space="preserve">    </t>
    </r>
    <r>
      <rPr>
        <sz val="12"/>
        <rFont val="Bookman Old Style"/>
        <family val="1"/>
      </rPr>
      <t>Description of technique used to control thermal expansion in:</t>
    </r>
  </si>
  <si>
    <r>
      <t>i.</t>
    </r>
    <r>
      <rPr>
        <sz val="7"/>
        <rFont val="Times New Roman"/>
        <family val="1"/>
      </rPr>
      <t xml:space="preserve">                   </t>
    </r>
    <r>
      <rPr>
        <sz val="12"/>
        <rFont val="Bookman Old Style"/>
        <family val="1"/>
      </rPr>
      <t xml:space="preserve">Conductor </t>
    </r>
  </si>
  <si>
    <r>
      <t>v)</t>
    </r>
    <r>
      <rPr>
        <sz val="7"/>
        <rFont val="Times New Roman"/>
        <family val="1"/>
      </rPr>
      <t xml:space="preserve">      </t>
    </r>
    <r>
      <rPr>
        <sz val="12"/>
        <rFont val="Bookman Old Style"/>
        <family val="1"/>
      </rPr>
      <t>Maximum length of single phase exit bus duct gas compartment (for 400 kV GIS &amp; 245 KV GIS)</t>
    </r>
  </si>
  <si>
    <r>
      <t>w)</t>
    </r>
    <r>
      <rPr>
        <sz val="7"/>
        <rFont val="Times New Roman"/>
        <family val="1"/>
      </rPr>
      <t xml:space="preserve">    </t>
    </r>
    <r>
      <rPr>
        <sz val="12"/>
        <rFont val="Bookman Old Style"/>
        <family val="1"/>
      </rPr>
      <t>Total weight of gas in this compartment</t>
    </r>
  </si>
  <si>
    <r>
      <t>x)</t>
    </r>
    <r>
      <rPr>
        <sz val="7"/>
        <rFont val="Times New Roman"/>
        <family val="1"/>
      </rPr>
      <t xml:space="preserve">     </t>
    </r>
    <r>
      <rPr>
        <sz val="12"/>
        <rFont val="Bookman Old Style"/>
        <family val="1"/>
      </rPr>
      <t>Total weight of largest sized compartment</t>
    </r>
  </si>
  <si>
    <r>
      <t>y)</t>
    </r>
    <r>
      <rPr>
        <sz val="7"/>
        <rFont val="Times New Roman"/>
        <family val="1"/>
      </rPr>
      <t xml:space="preserve">     </t>
    </r>
    <r>
      <rPr>
        <sz val="12"/>
        <rFont val="Bookman Old Style"/>
        <family val="1"/>
      </rPr>
      <t>Maximum length of single/three phase gas compartment (for main bus bar of 400 kV GIS &amp; 220 KV GIS)</t>
    </r>
  </si>
  <si>
    <r>
      <t>z)</t>
    </r>
    <r>
      <rPr>
        <sz val="7"/>
        <rFont val="Times New Roman"/>
        <family val="1"/>
      </rPr>
      <t xml:space="preserve">      </t>
    </r>
    <r>
      <rPr>
        <sz val="12"/>
        <rFont val="Bookman Old Style"/>
        <family val="1"/>
      </rPr>
      <t>Total weight of gas in this compartment</t>
    </r>
  </si>
  <si>
    <r>
      <t>aa)</t>
    </r>
    <r>
      <rPr>
        <sz val="7"/>
        <rFont val="Times New Roman"/>
        <family val="1"/>
      </rPr>
      <t xml:space="preserve">    </t>
    </r>
    <r>
      <rPr>
        <sz val="12"/>
        <rFont val="Bookman Old Style"/>
        <family val="1"/>
      </rPr>
      <t>Total weight of largest sized compartment</t>
    </r>
  </si>
  <si>
    <t>ab) Whether field connection of enclosure sections are made by means of bolting or welding (in case of welding specify the extent of field welding and the procedure which VENDOR proposes to adopt at site)</t>
  </si>
  <si>
    <t>ac) Extra paint for retouching up at field included in the supply</t>
  </si>
  <si>
    <t>ad) Describe method of particle control employed</t>
  </si>
  <si>
    <t>ae) Are shipping sections completely assembled lengths of bus duct Drawings, supporting this data and clearly illustrating the construction of the bus duct compartments, shall be submitted with the bid.</t>
  </si>
  <si>
    <r>
      <t>SF6 GAS TO AIR BUSHING (To be connected to</t>
    </r>
    <r>
      <rPr>
        <b/>
        <sz val="12"/>
        <color rgb="FFFF0000"/>
        <rFont val="Bookman Old Style"/>
        <family val="1"/>
      </rPr>
      <t xml:space="preserve"> transformer / 400kV Overhead Lines</t>
    </r>
    <r>
      <rPr>
        <b/>
        <sz val="12"/>
        <rFont val="Bookman Old Style"/>
        <family val="1"/>
      </rPr>
      <t>)</t>
    </r>
  </si>
  <si>
    <t>Following data shall be furnished separately for 400/220 kV and 220/66 KV Transformer (as applicable).</t>
  </si>
  <si>
    <t>7A</t>
  </si>
  <si>
    <t>For 400/220/33 KV Transformer</t>
  </si>
  <si>
    <t>Type (OIP/RIP etc)</t>
  </si>
  <si>
    <t>Transport dimensions</t>
  </si>
  <si>
    <t>Height above ground level required to remove bushings</t>
  </si>
  <si>
    <t>Insulation class</t>
  </si>
  <si>
    <t>Current rating</t>
  </si>
  <si>
    <r>
      <t>a)</t>
    </r>
    <r>
      <rPr>
        <sz val="7"/>
        <rFont val="Times New Roman"/>
        <family val="1"/>
      </rPr>
      <t xml:space="preserve">     </t>
    </r>
    <r>
      <rPr>
        <sz val="12"/>
        <rFont val="Bookman Old Style"/>
        <family val="1"/>
      </rPr>
      <t>Continuous at an ambient of 45</t>
    </r>
    <r>
      <rPr>
        <vertAlign val="superscript"/>
        <sz val="12"/>
        <rFont val="Bookman Old Style"/>
        <family val="1"/>
      </rPr>
      <t>0</t>
    </r>
    <r>
      <rPr>
        <sz val="12"/>
        <rFont val="Bookman Old Style"/>
        <family val="1"/>
      </rPr>
      <t>C</t>
    </r>
  </si>
  <si>
    <r>
      <t>b)</t>
    </r>
    <r>
      <rPr>
        <sz val="7"/>
        <rFont val="Times New Roman"/>
        <family val="1"/>
      </rPr>
      <t xml:space="preserve">     </t>
    </r>
    <r>
      <rPr>
        <sz val="12"/>
        <rFont val="Bookman Old Style"/>
        <family val="1"/>
      </rPr>
      <t>Short time (3 Sec)</t>
    </r>
  </si>
  <si>
    <t>SF6 gas service pressure (gauge)</t>
  </si>
  <si>
    <t>Bars</t>
  </si>
  <si>
    <t>Design pressure (gauge)</t>
  </si>
  <si>
    <t>Test pressure (gauge)</t>
  </si>
  <si>
    <t>Bursting pressure (gauge)</t>
  </si>
  <si>
    <t>Permissible leakage rate at rated differential pressure, per year</t>
  </si>
  <si>
    <r>
      <t>a)</t>
    </r>
    <r>
      <rPr>
        <sz val="7"/>
        <rFont val="Times New Roman"/>
        <family val="1"/>
      </rPr>
      <t xml:space="preserve">     </t>
    </r>
    <r>
      <rPr>
        <sz val="12"/>
        <rFont val="Bookman Old Style"/>
        <family val="1"/>
      </rPr>
      <t>1 bar</t>
    </r>
  </si>
  <si>
    <t>Mltr/Year</t>
  </si>
  <si>
    <r>
      <t>b)</t>
    </r>
    <r>
      <rPr>
        <sz val="7"/>
        <rFont val="Times New Roman"/>
        <family val="1"/>
      </rPr>
      <t xml:space="preserve">     </t>
    </r>
    <r>
      <rPr>
        <sz val="12"/>
        <rFont val="Bookman Old Style"/>
        <family val="1"/>
      </rPr>
      <t>Rated pressure</t>
    </r>
  </si>
  <si>
    <t>One minute dry &amp; wet power frequency withstand voltage</t>
  </si>
  <si>
    <t>Flashover voltage</t>
  </si>
  <si>
    <t>Full wave impulse withstand voltage</t>
  </si>
  <si>
    <t>Switching surge withstand voltage</t>
  </si>
  <si>
    <t>Very Fast Transient Over voltage (Peak &amp; Duration)</t>
  </si>
  <si>
    <t>kV/n sec.</t>
  </si>
  <si>
    <t>Corona discharge voltage</t>
  </si>
  <si>
    <t>Partial discharge extinction voltage (p.d. level less than 10 p.c)</t>
  </si>
  <si>
    <t>Creepage distance</t>
  </si>
  <si>
    <r>
      <t>-</t>
    </r>
    <r>
      <rPr>
        <sz val="7"/>
        <rFont val="Times New Roman"/>
        <family val="1"/>
      </rPr>
      <t xml:space="preserve">         </t>
    </r>
    <r>
      <rPr>
        <sz val="12"/>
        <rFont val="Bookman Old Style"/>
        <family val="1"/>
      </rPr>
      <t xml:space="preserve">Total </t>
    </r>
  </si>
  <si>
    <r>
      <t>-</t>
    </r>
    <r>
      <rPr>
        <sz val="7"/>
        <rFont val="Times New Roman"/>
        <family val="1"/>
      </rPr>
      <t xml:space="preserve">         </t>
    </r>
    <r>
      <rPr>
        <sz val="12"/>
        <rFont val="Bookman Old Style"/>
        <family val="1"/>
      </rPr>
      <t>Protected at 90</t>
    </r>
    <r>
      <rPr>
        <vertAlign val="superscript"/>
        <sz val="12"/>
        <rFont val="Bookman Old Style"/>
        <family val="1"/>
      </rPr>
      <t>0</t>
    </r>
    <r>
      <rPr>
        <sz val="12"/>
        <rFont val="Bookman Old Style"/>
        <family val="1"/>
      </rPr>
      <t xml:space="preserve"> </t>
    </r>
  </si>
  <si>
    <t>Permissible safe cantilever loading on installed bushing</t>
  </si>
  <si>
    <t>Nature of dielectric medium employed in the bushing</t>
  </si>
  <si>
    <t>Volume of insulating medium per bushing</t>
  </si>
  <si>
    <t>Material of bushing terminal clamp</t>
  </si>
  <si>
    <t>Temperature range</t>
  </si>
  <si>
    <r>
      <t>a)</t>
    </r>
    <r>
      <rPr>
        <sz val="7"/>
        <rFont val="Times New Roman"/>
        <family val="1"/>
      </rPr>
      <t xml:space="preserve">     </t>
    </r>
    <r>
      <rPr>
        <sz val="12"/>
        <rFont val="Bookman Old Style"/>
        <family val="1"/>
      </rPr>
      <t>SF6 gas side</t>
    </r>
  </si>
  <si>
    <r>
      <t>b)</t>
    </r>
    <r>
      <rPr>
        <sz val="7"/>
        <rFont val="Times New Roman"/>
        <family val="1"/>
      </rPr>
      <t xml:space="preserve">     </t>
    </r>
    <r>
      <rPr>
        <sz val="12"/>
        <rFont val="Bookman Old Style"/>
        <family val="1"/>
      </rPr>
      <t>Transformer side</t>
    </r>
  </si>
  <si>
    <t xml:space="preserve">Maximum oil pressure in bushing gauge </t>
  </si>
  <si>
    <t>Mounting position</t>
  </si>
  <si>
    <t>Deg from vertical position</t>
  </si>
  <si>
    <t>Distance of bushing axis to grounded transformer wall under oil</t>
  </si>
  <si>
    <r>
      <t>Cantilever test load, 90</t>
    </r>
    <r>
      <rPr>
        <vertAlign val="superscript"/>
        <sz val="12"/>
        <rFont val="Bookman Old Style"/>
        <family val="1"/>
      </rPr>
      <t>0</t>
    </r>
    <r>
      <rPr>
        <sz val="12"/>
        <rFont val="Bookman Old Style"/>
        <family val="1"/>
      </rPr>
      <t xml:space="preserve"> to bushing axis on both ends one after another at room temp and at inside pressure of</t>
    </r>
  </si>
  <si>
    <r>
      <t>a)</t>
    </r>
    <r>
      <rPr>
        <sz val="7"/>
        <rFont val="Times New Roman"/>
        <family val="1"/>
      </rPr>
      <t xml:space="preserve">     </t>
    </r>
    <r>
      <rPr>
        <sz val="12"/>
        <rFont val="Bookman Old Style"/>
        <family val="1"/>
      </rPr>
      <t>2 bars (for 1 min)</t>
    </r>
  </si>
  <si>
    <t>N</t>
  </si>
  <si>
    <r>
      <t>b)</t>
    </r>
    <r>
      <rPr>
        <sz val="7"/>
        <rFont val="Times New Roman"/>
        <family val="1"/>
      </rPr>
      <t xml:space="preserve">     </t>
    </r>
    <r>
      <rPr>
        <sz val="12"/>
        <rFont val="Bookman Old Style"/>
        <family val="1"/>
      </rPr>
      <t>Rated pressure (for 1 min)</t>
    </r>
  </si>
  <si>
    <t xml:space="preserve">Permissible cantilever moment at bushing flange </t>
  </si>
  <si>
    <t>Static</t>
  </si>
  <si>
    <t>Nm</t>
  </si>
  <si>
    <t>Dynamic</t>
  </si>
  <si>
    <t>GENERAL DATA</t>
  </si>
  <si>
    <r>
      <t xml:space="preserve">The following data shall be furnished separately for </t>
    </r>
    <r>
      <rPr>
        <b/>
        <sz val="12"/>
        <color rgb="FFFF0000"/>
        <rFont val="Bookman Old Style"/>
        <family val="1"/>
      </rPr>
      <t>400 KV &amp; 245 KV</t>
    </r>
  </si>
  <si>
    <r>
      <t>a)</t>
    </r>
    <r>
      <rPr>
        <sz val="7"/>
        <rFont val="Times New Roman"/>
        <family val="1"/>
      </rPr>
      <t xml:space="preserve">     </t>
    </r>
    <r>
      <rPr>
        <sz val="12"/>
        <rFont val="Bookman Old Style"/>
        <family val="1"/>
      </rPr>
      <t>Gas section diagram enclosed</t>
    </r>
  </si>
  <si>
    <t>b) No. of gas compartments per cable/overhead line incomer bay</t>
  </si>
  <si>
    <r>
      <t>c)</t>
    </r>
    <r>
      <rPr>
        <sz val="7"/>
        <rFont val="Times New Roman"/>
        <family val="1"/>
      </rPr>
      <t xml:space="preserve">      </t>
    </r>
    <r>
      <rPr>
        <sz val="12"/>
        <rFont val="Bookman Old Style"/>
        <family val="1"/>
      </rPr>
      <t>No. of gas compartments per transformer bay</t>
    </r>
  </si>
  <si>
    <r>
      <t>d)</t>
    </r>
    <r>
      <rPr>
        <sz val="7"/>
        <rFont val="Times New Roman"/>
        <family val="1"/>
      </rPr>
      <t xml:space="preserve">     </t>
    </r>
    <r>
      <rPr>
        <sz val="12"/>
        <rFont val="Bookman Old Style"/>
        <family val="1"/>
      </rPr>
      <t>No. of gas compartments in main buses 1 &amp; 2 respectively</t>
    </r>
  </si>
  <si>
    <r>
      <t>e)</t>
    </r>
    <r>
      <rPr>
        <sz val="7"/>
        <rFont val="Times New Roman"/>
        <family val="1"/>
      </rPr>
      <t xml:space="preserve">     </t>
    </r>
    <r>
      <rPr>
        <sz val="12"/>
        <rFont val="Bookman Old Style"/>
        <family val="1"/>
      </rPr>
      <t>No. of gas compartments in bus coupler bay</t>
    </r>
  </si>
  <si>
    <t>Enclosure</t>
  </si>
  <si>
    <t>a) Material (state alloy)</t>
  </si>
  <si>
    <t>b) Outer diameter (OD)</t>
  </si>
  <si>
    <t>c) Thickness</t>
  </si>
  <si>
    <t>d) Finish of interior of pressurized GIS enclosure</t>
  </si>
  <si>
    <t>e) Vacuum withstand capacity of various types of enclosures</t>
  </si>
  <si>
    <t>Mechanical strength of enclosures:</t>
  </si>
  <si>
    <r>
      <t>a)</t>
    </r>
    <r>
      <rPr>
        <sz val="7"/>
        <rFont val="Times New Roman"/>
        <family val="1"/>
      </rPr>
      <t xml:space="preserve">     </t>
    </r>
    <r>
      <rPr>
        <sz val="12"/>
        <rFont val="Bookman Old Style"/>
        <family val="1"/>
      </rPr>
      <t>Design pressure</t>
    </r>
  </si>
  <si>
    <t>Gauge bars</t>
  </si>
  <si>
    <r>
      <t>b)</t>
    </r>
    <r>
      <rPr>
        <sz val="7"/>
        <rFont val="Times New Roman"/>
        <family val="1"/>
      </rPr>
      <t xml:space="preserve">     </t>
    </r>
    <r>
      <rPr>
        <sz val="12"/>
        <rFont val="Bookman Old Style"/>
        <family val="1"/>
      </rPr>
      <t>Operating pressure</t>
    </r>
  </si>
  <si>
    <r>
      <t>c)</t>
    </r>
    <r>
      <rPr>
        <sz val="7"/>
        <rFont val="Times New Roman"/>
        <family val="1"/>
      </rPr>
      <t xml:space="preserve">      </t>
    </r>
    <r>
      <rPr>
        <sz val="12"/>
        <rFont val="Bookman Old Style"/>
        <family val="1"/>
      </rPr>
      <t>Type test pressure</t>
    </r>
  </si>
  <si>
    <r>
      <t>d)</t>
    </r>
    <r>
      <rPr>
        <sz val="7"/>
        <rFont val="Times New Roman"/>
        <family val="1"/>
      </rPr>
      <t xml:space="preserve">     </t>
    </r>
    <r>
      <rPr>
        <sz val="12"/>
        <rFont val="Bookman Old Style"/>
        <family val="1"/>
      </rPr>
      <t>Routine test pressure</t>
    </r>
  </si>
  <si>
    <r>
      <t>e)</t>
    </r>
    <r>
      <rPr>
        <sz val="7"/>
        <rFont val="Times New Roman"/>
        <family val="1"/>
      </rPr>
      <t xml:space="preserve">     </t>
    </r>
    <r>
      <rPr>
        <sz val="12"/>
        <rFont val="Bookman Old Style"/>
        <family val="1"/>
      </rPr>
      <t>Leakage test pressure 30 min</t>
    </r>
  </si>
  <si>
    <r>
      <t>f)</t>
    </r>
    <r>
      <rPr>
        <sz val="7"/>
        <rFont val="Times New Roman"/>
        <family val="1"/>
      </rPr>
      <t xml:space="preserve">       </t>
    </r>
    <r>
      <rPr>
        <sz val="12"/>
        <rFont val="Bookman Old Style"/>
        <family val="1"/>
      </rPr>
      <t>Safety factor (type test/operating pressure)</t>
    </r>
  </si>
  <si>
    <t>Internal Arcing</t>
  </si>
  <si>
    <r>
      <t>a)</t>
    </r>
    <r>
      <rPr>
        <sz val="7"/>
        <rFont val="Times New Roman"/>
        <family val="1"/>
      </rPr>
      <t xml:space="preserve">      </t>
    </r>
    <r>
      <rPr>
        <sz val="12"/>
        <rFont val="Bookman Old Style"/>
        <family val="1"/>
      </rPr>
      <t>Enclosure burn-through time at various currents</t>
    </r>
  </si>
  <si>
    <r>
      <t>b)</t>
    </r>
    <r>
      <rPr>
        <sz val="7"/>
        <rFont val="Times New Roman"/>
        <family val="1"/>
      </rPr>
      <t xml:space="preserve">     </t>
    </r>
    <r>
      <rPr>
        <sz val="12"/>
        <rFont val="Bookman Old Style"/>
        <family val="1"/>
      </rPr>
      <t>Enclosure rupturing pressure</t>
    </r>
  </si>
  <si>
    <r>
      <t>c)</t>
    </r>
    <r>
      <rPr>
        <sz val="7"/>
        <rFont val="Times New Roman"/>
        <family val="1"/>
      </rPr>
      <t xml:space="preserve">      </t>
    </r>
    <r>
      <rPr>
        <sz val="12"/>
        <rFont val="Bookman Old Style"/>
        <family val="1"/>
      </rPr>
      <t xml:space="preserve">Barrier insulator rupturing pressure </t>
    </r>
  </si>
  <si>
    <r>
      <t>d)</t>
    </r>
    <r>
      <rPr>
        <sz val="7"/>
        <rFont val="Times New Roman"/>
        <family val="1"/>
      </rPr>
      <t xml:space="preserve">     </t>
    </r>
    <r>
      <rPr>
        <sz val="12"/>
        <rFont val="Bookman Old Style"/>
        <family val="1"/>
      </rPr>
      <t>Max. pressure rise at 40 kA (smallest section)</t>
    </r>
  </si>
  <si>
    <r>
      <t>e)</t>
    </r>
    <r>
      <rPr>
        <sz val="7"/>
        <rFont val="Times New Roman"/>
        <family val="1"/>
      </rPr>
      <t xml:space="preserve">      </t>
    </r>
    <r>
      <rPr>
        <sz val="12"/>
        <rFont val="Bookman Old Style"/>
        <family val="1"/>
      </rPr>
      <t>Data on burn-through preventive measures enclosed</t>
    </r>
  </si>
  <si>
    <r>
      <t>f)</t>
    </r>
    <r>
      <rPr>
        <sz val="7"/>
        <rFont val="Times New Roman"/>
        <family val="1"/>
      </rPr>
      <t xml:space="preserve">        </t>
    </r>
    <r>
      <rPr>
        <sz val="12"/>
        <rFont val="Bookman Old Style"/>
        <family val="1"/>
      </rPr>
      <t>Test data submitted</t>
    </r>
  </si>
  <si>
    <t xml:space="preserve">Description of the proposed methods to limit switching surges for breaker and disconnects enclosed </t>
  </si>
  <si>
    <t>Values of maximum switching surges guaranteed</t>
  </si>
  <si>
    <t>Total losses when complete switchgear is operated at its rated capacity</t>
  </si>
  <si>
    <t>KW</t>
  </si>
  <si>
    <t>Break-up of losses at rated current</t>
  </si>
  <si>
    <r>
      <t>a)</t>
    </r>
    <r>
      <rPr>
        <sz val="7"/>
        <rFont val="Times New Roman"/>
        <family val="1"/>
      </rPr>
      <t xml:space="preserve">     </t>
    </r>
    <r>
      <rPr>
        <sz val="12"/>
        <rFont val="Bookman Old Style"/>
        <family val="1"/>
      </rPr>
      <t>400 kV GIS</t>
    </r>
  </si>
  <si>
    <r>
      <t>b)</t>
    </r>
    <r>
      <rPr>
        <sz val="7"/>
        <rFont val="Times New Roman"/>
        <family val="1"/>
      </rPr>
      <t xml:space="preserve">     </t>
    </r>
    <r>
      <rPr>
        <sz val="12"/>
        <rFont val="Bookman Old Style"/>
        <family val="1"/>
      </rPr>
      <t>Bus duct between 245 kV GIS and transformer</t>
    </r>
  </si>
  <si>
    <t>c)     245 KV GIS</t>
  </si>
  <si>
    <r>
      <t>d)</t>
    </r>
    <r>
      <rPr>
        <sz val="7"/>
        <rFont val="Times New Roman"/>
        <family val="1"/>
      </rPr>
      <t xml:space="preserve">     </t>
    </r>
    <r>
      <rPr>
        <sz val="12"/>
        <rFont val="Bookman Old Style"/>
        <family val="1"/>
      </rPr>
      <t>Bus duct between 245 KV GIS &amp; Transformer.</t>
    </r>
  </si>
  <si>
    <t>Interfaces:</t>
  </si>
  <si>
    <r>
      <t>a)</t>
    </r>
    <r>
      <rPr>
        <sz val="7"/>
        <rFont val="Times New Roman"/>
        <family val="1"/>
      </rPr>
      <t xml:space="preserve">            </t>
    </r>
    <r>
      <rPr>
        <sz val="12"/>
        <rFont val="Bookman Old Style"/>
        <family val="1"/>
      </rPr>
      <t>Maximum lateral and longitudinal movement at interface due to expansion and contraction.</t>
    </r>
  </si>
  <si>
    <r>
      <t>b)</t>
    </r>
    <r>
      <rPr>
        <sz val="7"/>
        <rFont val="Times New Roman"/>
        <family val="1"/>
      </rPr>
      <t xml:space="preserve">            </t>
    </r>
    <r>
      <rPr>
        <sz val="12"/>
        <rFont val="Bookman Old Style"/>
        <family val="1"/>
      </rPr>
      <t>Maximum tensile and compressive forces at interface</t>
    </r>
  </si>
  <si>
    <r>
      <t>c)</t>
    </r>
    <r>
      <rPr>
        <sz val="7"/>
        <rFont val="Times New Roman"/>
        <family val="1"/>
      </rPr>
      <t xml:space="preserve">             </t>
    </r>
    <r>
      <rPr>
        <sz val="12"/>
        <rFont val="Bookman Old Style"/>
        <family val="1"/>
      </rPr>
      <t>Tolerance on positioning of flanges</t>
    </r>
  </si>
  <si>
    <r>
      <t>d)</t>
    </r>
    <r>
      <rPr>
        <sz val="7"/>
        <rFont val="Times New Roman"/>
        <family val="1"/>
      </rPr>
      <t xml:space="preserve">            </t>
    </r>
    <r>
      <rPr>
        <sz val="12"/>
        <rFont val="Bookman Old Style"/>
        <family val="1"/>
      </rPr>
      <t>SF6 gas pressure at interface</t>
    </r>
  </si>
  <si>
    <r>
      <t>i.</t>
    </r>
    <r>
      <rPr>
        <sz val="7"/>
        <rFont val="Times New Roman"/>
        <family val="1"/>
      </rPr>
      <t xml:space="preserve">                   </t>
    </r>
    <r>
      <rPr>
        <sz val="12"/>
        <rFont val="Bookman Old Style"/>
        <family val="1"/>
      </rPr>
      <t>Maximum</t>
    </r>
  </si>
  <si>
    <r>
      <t>ii.</t>
    </r>
    <r>
      <rPr>
        <sz val="7"/>
        <rFont val="Times New Roman"/>
        <family val="1"/>
      </rPr>
      <t xml:space="preserve">                 </t>
    </r>
    <r>
      <rPr>
        <sz val="12"/>
        <rFont val="Bookman Old Style"/>
        <family val="1"/>
      </rPr>
      <t xml:space="preserve">Nominal permissible </t>
    </r>
  </si>
  <si>
    <r>
      <t>e)</t>
    </r>
    <r>
      <rPr>
        <sz val="7"/>
        <rFont val="Times New Roman"/>
        <family val="1"/>
      </rPr>
      <t xml:space="preserve">            </t>
    </r>
    <r>
      <rPr>
        <sz val="12"/>
        <rFont val="Bookman Old Style"/>
        <family val="1"/>
      </rPr>
      <t>Permissible tolerance on phase spacing of transformer terminals</t>
    </r>
  </si>
  <si>
    <t>±mm</t>
  </si>
  <si>
    <r>
      <t>f)</t>
    </r>
    <r>
      <rPr>
        <sz val="7"/>
        <rFont val="Times New Roman"/>
        <family val="1"/>
      </rPr>
      <t xml:space="preserve">              </t>
    </r>
    <r>
      <rPr>
        <sz val="12"/>
        <rFont val="Bookman Old Style"/>
        <family val="1"/>
      </rPr>
      <t xml:space="preserve">Permissible tolerance on height of transformer terminals </t>
    </r>
  </si>
  <si>
    <r>
      <t>g)</t>
    </r>
    <r>
      <rPr>
        <sz val="7"/>
        <rFont val="Times New Roman"/>
        <family val="1"/>
      </rPr>
      <t xml:space="preserve">            </t>
    </r>
    <r>
      <rPr>
        <sz val="12"/>
        <rFont val="Bookman Old Style"/>
        <family val="1"/>
      </rPr>
      <t>Maximum allowable tolerance on phase spacing of transformer terminals that can be achieved by the compensator (bellow)</t>
    </r>
  </si>
  <si>
    <r>
      <t>h)</t>
    </r>
    <r>
      <rPr>
        <sz val="7"/>
        <rFont val="Times New Roman"/>
        <family val="1"/>
      </rPr>
      <t xml:space="preserve">           </t>
    </r>
    <r>
      <rPr>
        <sz val="12"/>
        <rFont val="Bookman Old Style"/>
        <family val="1"/>
      </rPr>
      <t>Maximum allowable tolerance on height of transformer terminals that can be achieved by the compensator (bellow)</t>
    </r>
  </si>
  <si>
    <r>
      <t>i)</t>
    </r>
    <r>
      <rPr>
        <sz val="7"/>
        <rFont val="Times New Roman"/>
        <family val="1"/>
      </rPr>
      <t xml:space="preserve">              </t>
    </r>
    <r>
      <rPr>
        <sz val="12"/>
        <rFont val="Bookman Old Style"/>
        <family val="1"/>
      </rPr>
      <t>Write-up on special grounding requirements enclosed</t>
    </r>
  </si>
  <si>
    <t>Insulation System Monitoring Devices</t>
  </si>
  <si>
    <r>
      <t>a)</t>
    </r>
    <r>
      <rPr>
        <sz val="7"/>
        <rFont val="Times New Roman"/>
        <family val="1"/>
      </rPr>
      <t xml:space="preserve">     </t>
    </r>
    <r>
      <rPr>
        <sz val="12"/>
        <rFont val="Bookman Old Style"/>
        <family val="1"/>
      </rPr>
      <t>Gas density detector</t>
    </r>
  </si>
  <si>
    <r>
      <t>i.</t>
    </r>
    <r>
      <rPr>
        <sz val="7"/>
        <rFont val="Times New Roman"/>
        <family val="1"/>
      </rPr>
      <t xml:space="preserve">                   </t>
    </r>
    <r>
      <rPr>
        <sz val="12"/>
        <rFont val="Bookman Old Style"/>
        <family val="1"/>
      </rPr>
      <t>Type</t>
    </r>
  </si>
  <si>
    <r>
      <t>ii.</t>
    </r>
    <r>
      <rPr>
        <sz val="7"/>
        <rFont val="Times New Roman"/>
        <family val="1"/>
      </rPr>
      <t xml:space="preserve">                 </t>
    </r>
    <r>
      <rPr>
        <sz val="12"/>
        <rFont val="Bookman Old Style"/>
        <family val="1"/>
      </rPr>
      <t xml:space="preserve">Location </t>
    </r>
  </si>
  <si>
    <r>
      <t>b)</t>
    </r>
    <r>
      <rPr>
        <sz val="7"/>
        <rFont val="Times New Roman"/>
        <family val="1"/>
      </rPr>
      <t xml:space="preserve">     </t>
    </r>
    <r>
      <rPr>
        <sz val="12"/>
        <rFont val="Bookman Old Style"/>
        <family val="1"/>
      </rPr>
      <t>Gas pressure detector</t>
    </r>
  </si>
  <si>
    <r>
      <t>c)</t>
    </r>
    <r>
      <rPr>
        <sz val="7"/>
        <rFont val="Times New Roman"/>
        <family val="1"/>
      </rPr>
      <t xml:space="preserve">      </t>
    </r>
    <r>
      <rPr>
        <sz val="12"/>
        <rFont val="Bookman Old Style"/>
        <family val="1"/>
      </rPr>
      <t>Gas moisture content detector</t>
    </r>
  </si>
  <si>
    <r>
      <t>ii.</t>
    </r>
    <r>
      <rPr>
        <sz val="7"/>
        <rFont val="Times New Roman"/>
        <family val="1"/>
      </rPr>
      <t xml:space="preserve">                 </t>
    </r>
    <r>
      <rPr>
        <sz val="12"/>
        <rFont val="Bookman Old Style"/>
        <family val="1"/>
      </rPr>
      <t>Location</t>
    </r>
  </si>
  <si>
    <r>
      <t>d)</t>
    </r>
    <r>
      <rPr>
        <sz val="7"/>
        <rFont val="Times New Roman"/>
        <family val="1"/>
      </rPr>
      <t xml:space="preserve">     </t>
    </r>
    <r>
      <rPr>
        <sz val="12"/>
        <rFont val="Bookman Old Style"/>
        <family val="1"/>
      </rPr>
      <t>Fault detector device</t>
    </r>
  </si>
  <si>
    <r>
      <t>e)</t>
    </r>
    <r>
      <rPr>
        <sz val="7"/>
        <rFont val="Times New Roman"/>
        <family val="1"/>
      </rPr>
      <t xml:space="preserve">     </t>
    </r>
    <r>
      <rPr>
        <sz val="12"/>
        <rFont val="Bookman Old Style"/>
        <family val="1"/>
      </rPr>
      <t xml:space="preserve">Optional equipment available </t>
    </r>
  </si>
  <si>
    <t>Generic Origin of Components</t>
  </si>
  <si>
    <t xml:space="preserve">The Bidder is requested to list all material, metallic and non-metallic within switchgear interior, which are in contact with or might come into contact with the sulphur hexafluoride. </t>
  </si>
  <si>
    <t>Material Trade Name / Material Generic Origin / Material Location</t>
  </si>
  <si>
    <r>
      <t>Clearances</t>
    </r>
    <r>
      <rPr>
        <sz val="12"/>
        <rFont val="Bookman Old Style"/>
        <family val="1"/>
      </rPr>
      <t>:</t>
    </r>
  </si>
  <si>
    <t>The Bidder shall complete the following questionnaire in detail and provide any additional information not specifically requested but which may be of assistance to the PURCHASER in evaluating the integrity of the switchgear.</t>
  </si>
  <si>
    <r>
      <t>a)</t>
    </r>
    <r>
      <rPr>
        <sz val="7"/>
        <rFont val="Times New Roman"/>
        <family val="1"/>
      </rPr>
      <t xml:space="preserve">     </t>
    </r>
    <r>
      <rPr>
        <sz val="12"/>
        <rFont val="Bookman Old Style"/>
        <family val="1"/>
      </rPr>
      <t>Minimum Insulating Clearance:</t>
    </r>
  </si>
  <si>
    <r>
      <t>Location</t>
    </r>
    <r>
      <rPr>
        <sz val="12"/>
        <rFont val="Bookman Old Style"/>
        <family val="1"/>
      </rPr>
      <t>:</t>
    </r>
  </si>
  <si>
    <r>
      <t>i.</t>
    </r>
    <r>
      <rPr>
        <sz val="7"/>
        <rFont val="Times New Roman"/>
        <family val="1"/>
      </rPr>
      <t xml:space="preserve">                               </t>
    </r>
    <r>
      <rPr>
        <sz val="12"/>
        <rFont val="Bookman Old Style"/>
        <family val="1"/>
      </rPr>
      <t>Main bus</t>
    </r>
  </si>
  <si>
    <t>Creepage / Strike / Profile</t>
  </si>
  <si>
    <r>
      <t>ii.</t>
    </r>
    <r>
      <rPr>
        <sz val="7"/>
        <rFont val="Times New Roman"/>
        <family val="1"/>
      </rPr>
      <t xml:space="preserve">                             </t>
    </r>
    <r>
      <rPr>
        <sz val="12"/>
        <rFont val="Bookman Old Style"/>
        <family val="1"/>
      </rPr>
      <t>Line bus</t>
    </r>
  </si>
  <si>
    <r>
      <t>iii.</t>
    </r>
    <r>
      <rPr>
        <sz val="7"/>
        <rFont val="Times New Roman"/>
        <family val="1"/>
      </rPr>
      <t xml:space="preserve">                          </t>
    </r>
    <r>
      <rPr>
        <sz val="12"/>
        <rFont val="Bookman Old Style"/>
        <family val="1"/>
      </rPr>
      <t>Circuit breaker to earth across contacts</t>
    </r>
  </si>
  <si>
    <r>
      <t>iv.</t>
    </r>
    <r>
      <rPr>
        <sz val="7"/>
        <rFont val="Times New Roman"/>
        <family val="1"/>
      </rPr>
      <t xml:space="preserve">                            </t>
    </r>
    <r>
      <rPr>
        <sz val="12"/>
        <rFont val="Bookman Old Style"/>
        <family val="1"/>
      </rPr>
      <t>Disconnecting switch to earth across contacts</t>
    </r>
  </si>
  <si>
    <r>
      <t>v.</t>
    </r>
    <r>
      <rPr>
        <sz val="7"/>
        <rFont val="Times New Roman"/>
        <family val="1"/>
      </rPr>
      <t xml:space="preserve">                              </t>
    </r>
    <r>
      <rPr>
        <sz val="12"/>
        <rFont val="Bookman Old Style"/>
        <family val="1"/>
      </rPr>
      <t>Earth switch to earth (enclosure) &amp; across contacts</t>
    </r>
  </si>
  <si>
    <r>
      <t>vi.</t>
    </r>
    <r>
      <rPr>
        <sz val="7"/>
        <rFont val="Times New Roman"/>
        <family val="1"/>
      </rPr>
      <t xml:space="preserve">                            </t>
    </r>
    <r>
      <rPr>
        <sz val="12"/>
        <rFont val="Bookman Old Style"/>
        <family val="1"/>
      </rPr>
      <t>SF6/XLPE insulated cable termination chamber</t>
    </r>
  </si>
  <si>
    <r>
      <t>SF6 Gas</t>
    </r>
    <r>
      <rPr>
        <sz val="12"/>
        <rFont val="Bookman Old Style"/>
        <family val="1"/>
      </rPr>
      <t>:</t>
    </r>
  </si>
  <si>
    <r>
      <t>a)</t>
    </r>
    <r>
      <rPr>
        <sz val="7"/>
        <rFont val="Times New Roman"/>
        <family val="1"/>
      </rPr>
      <t xml:space="preserve">     </t>
    </r>
    <r>
      <rPr>
        <sz val="12"/>
        <rFont val="Bookman Old Style"/>
        <family val="1"/>
      </rPr>
      <t>Name of manufacturer</t>
    </r>
  </si>
  <si>
    <r>
      <t>b)</t>
    </r>
    <r>
      <rPr>
        <sz val="7"/>
        <rFont val="Times New Roman"/>
        <family val="1"/>
      </rPr>
      <t xml:space="preserve">     </t>
    </r>
    <r>
      <rPr>
        <sz val="12"/>
        <rFont val="Bookman Old Style"/>
        <family val="1"/>
      </rPr>
      <t>Electrical Properties</t>
    </r>
  </si>
  <si>
    <r>
      <t>c)</t>
    </r>
    <r>
      <rPr>
        <sz val="7"/>
        <rFont val="Times New Roman"/>
        <family val="1"/>
      </rPr>
      <t xml:space="preserve">      </t>
    </r>
    <r>
      <rPr>
        <sz val="12"/>
        <rFont val="Bookman Old Style"/>
        <family val="1"/>
      </rPr>
      <t>Compatibility with material used in GIS</t>
    </r>
  </si>
  <si>
    <r>
      <t>d)</t>
    </r>
    <r>
      <rPr>
        <sz val="7"/>
        <rFont val="Times New Roman"/>
        <family val="1"/>
      </rPr>
      <t xml:space="preserve">     </t>
    </r>
    <r>
      <rPr>
        <sz val="12"/>
        <rFont val="Bookman Old Style"/>
        <family val="1"/>
      </rPr>
      <t>Impurities in percentage</t>
    </r>
  </si>
  <si>
    <r>
      <t>e)</t>
    </r>
    <r>
      <rPr>
        <sz val="7"/>
        <rFont val="Times New Roman"/>
        <family val="1"/>
      </rPr>
      <t xml:space="preserve">     </t>
    </r>
    <r>
      <rPr>
        <sz val="12"/>
        <rFont val="Bookman Old Style"/>
        <family val="1"/>
      </rPr>
      <t>Size of cylinder in which gas is proposed to be supplied</t>
    </r>
  </si>
  <si>
    <r>
      <t>f)</t>
    </r>
    <r>
      <rPr>
        <sz val="7"/>
        <rFont val="Times New Roman"/>
        <family val="1"/>
      </rPr>
      <t xml:space="preserve">       </t>
    </r>
    <r>
      <rPr>
        <sz val="12"/>
        <rFont val="Bookman Old Style"/>
        <family val="1"/>
      </rPr>
      <t>Condensation temperature</t>
    </r>
  </si>
  <si>
    <r>
      <t>g)</t>
    </r>
    <r>
      <rPr>
        <sz val="7"/>
        <rFont val="Times New Roman"/>
        <family val="1"/>
      </rPr>
      <t xml:space="preserve">     </t>
    </r>
    <r>
      <rPr>
        <sz val="12"/>
        <rFont val="Bookman Old Style"/>
        <family val="1"/>
      </rPr>
      <t>Physical properties</t>
    </r>
  </si>
  <si>
    <r>
      <t>h)</t>
    </r>
    <r>
      <rPr>
        <sz val="7"/>
        <rFont val="Times New Roman"/>
        <family val="1"/>
      </rPr>
      <t xml:space="preserve">    </t>
    </r>
    <r>
      <rPr>
        <sz val="12"/>
        <rFont val="Bookman Old Style"/>
        <family val="1"/>
      </rPr>
      <t>Tests to be conducted by the manufacturer at works.</t>
    </r>
  </si>
  <si>
    <r>
      <t>i)</t>
    </r>
    <r>
      <rPr>
        <sz val="7"/>
        <rFont val="Times New Roman"/>
        <family val="1"/>
      </rPr>
      <t xml:space="preserve">       </t>
    </r>
    <r>
      <rPr>
        <sz val="12"/>
        <rFont val="Bookman Old Style"/>
        <family val="1"/>
      </rPr>
      <t>Tests proposed to be conducted at site to detect and limit the moisture content in gas compartments</t>
    </r>
  </si>
  <si>
    <r>
      <t>SF6 Gas Handling Equipment</t>
    </r>
    <r>
      <rPr>
        <sz val="12"/>
        <rFont val="Bookman Old Style"/>
        <family val="1"/>
      </rPr>
      <t>:</t>
    </r>
  </si>
  <si>
    <r>
      <t>a)</t>
    </r>
    <r>
      <rPr>
        <sz val="7"/>
        <rFont val="Times New Roman"/>
        <family val="1"/>
      </rPr>
      <t xml:space="preserve">     </t>
    </r>
    <r>
      <rPr>
        <sz val="12"/>
        <rFont val="Bookman Old Style"/>
        <family val="1"/>
      </rPr>
      <t>Make and Type of the Plant</t>
    </r>
  </si>
  <si>
    <r>
      <t>b)</t>
    </r>
    <r>
      <rPr>
        <sz val="7"/>
        <rFont val="Times New Roman"/>
        <family val="1"/>
      </rPr>
      <t xml:space="preserve">     </t>
    </r>
    <r>
      <rPr>
        <sz val="12"/>
        <rFont val="Bookman Old Style"/>
        <family val="1"/>
      </rPr>
      <t>Description of gas handling equipment</t>
    </r>
  </si>
  <si>
    <r>
      <t>i.</t>
    </r>
    <r>
      <rPr>
        <sz val="7"/>
        <rFont val="Times New Roman"/>
        <family val="1"/>
      </rPr>
      <t xml:space="preserve">                   </t>
    </r>
    <r>
      <rPr>
        <sz val="12"/>
        <rFont val="Bookman Old Style"/>
        <family val="1"/>
      </rPr>
      <t>Compressor type</t>
    </r>
  </si>
  <si>
    <r>
      <t>ii.</t>
    </r>
    <r>
      <rPr>
        <sz val="7"/>
        <rFont val="Times New Roman"/>
        <family val="1"/>
      </rPr>
      <t xml:space="preserve">                 </t>
    </r>
    <r>
      <rPr>
        <sz val="12"/>
        <rFont val="Bookman Old Style"/>
        <family val="1"/>
      </rPr>
      <t>Vacuum pump type</t>
    </r>
  </si>
  <si>
    <r>
      <t>iii.</t>
    </r>
    <r>
      <rPr>
        <sz val="7"/>
        <rFont val="Times New Roman"/>
        <family val="1"/>
      </rPr>
      <t xml:space="preserve">              </t>
    </r>
    <r>
      <rPr>
        <sz val="12"/>
        <rFont val="Bookman Old Style"/>
        <family val="1"/>
      </rPr>
      <t>Filtering equipment type</t>
    </r>
  </si>
  <si>
    <r>
      <t>iv.</t>
    </r>
    <r>
      <rPr>
        <sz val="7"/>
        <rFont val="Times New Roman"/>
        <family val="1"/>
      </rPr>
      <t xml:space="preserve">                </t>
    </r>
    <r>
      <rPr>
        <sz val="12"/>
        <rFont val="Bookman Old Style"/>
        <family val="1"/>
      </rPr>
      <t>Moisture removal equipment type</t>
    </r>
  </si>
  <si>
    <r>
      <t>c)</t>
    </r>
    <r>
      <rPr>
        <sz val="7"/>
        <rFont val="Times New Roman"/>
        <family val="1"/>
      </rPr>
      <t xml:space="preserve">      </t>
    </r>
    <r>
      <rPr>
        <sz val="12"/>
        <rFont val="Bookman Old Style"/>
        <family val="1"/>
      </rPr>
      <t>Time for evacuation of largest 3 Phase section of switchgear</t>
    </r>
  </si>
  <si>
    <t>minutes</t>
  </si>
  <si>
    <r>
      <t>d)</t>
    </r>
    <r>
      <rPr>
        <sz val="7"/>
        <rFont val="Times New Roman"/>
        <family val="1"/>
      </rPr>
      <t xml:space="preserve">     </t>
    </r>
    <r>
      <rPr>
        <sz val="12"/>
        <rFont val="Bookman Old Style"/>
        <family val="1"/>
      </rPr>
      <t>Time for refilling of largest 3 phase section of switchgear</t>
    </r>
  </si>
  <si>
    <r>
      <t>e)</t>
    </r>
    <r>
      <rPr>
        <sz val="7"/>
        <rFont val="Times New Roman"/>
        <family val="1"/>
      </rPr>
      <t xml:space="preserve">     </t>
    </r>
    <r>
      <rPr>
        <sz val="12"/>
        <rFont val="Bookman Old Style"/>
        <family val="1"/>
      </rPr>
      <t>Nominal section capacity of vacuum pump</t>
    </r>
  </si>
  <si>
    <r>
      <t>m</t>
    </r>
    <r>
      <rPr>
        <vertAlign val="superscript"/>
        <sz val="12"/>
        <rFont val="Bookman Old Style"/>
        <family val="1"/>
      </rPr>
      <t>3</t>
    </r>
    <r>
      <rPr>
        <sz val="12"/>
        <rFont val="Bookman Old Style"/>
        <family val="1"/>
      </rPr>
      <t>/hr</t>
    </r>
  </si>
  <si>
    <r>
      <t>f)</t>
    </r>
    <r>
      <rPr>
        <sz val="7"/>
        <rFont val="Times New Roman"/>
        <family val="1"/>
      </rPr>
      <t xml:space="preserve">       </t>
    </r>
    <r>
      <rPr>
        <sz val="12"/>
        <rFont val="Bookman Old Style"/>
        <family val="1"/>
      </rPr>
      <t xml:space="preserve">Maximum vacuum obtainable by vacuum pump </t>
    </r>
  </si>
  <si>
    <r>
      <t>g)</t>
    </r>
    <r>
      <rPr>
        <sz val="7"/>
        <rFont val="Times New Roman"/>
        <family val="1"/>
      </rPr>
      <t xml:space="preserve">     </t>
    </r>
    <r>
      <rPr>
        <sz val="12"/>
        <rFont val="Bookman Old Style"/>
        <family val="1"/>
      </rPr>
      <t>Motor rating of vacuum pump</t>
    </r>
  </si>
  <si>
    <t>kw</t>
  </si>
  <si>
    <r>
      <t>h)</t>
    </r>
    <r>
      <rPr>
        <sz val="7"/>
        <rFont val="Times New Roman"/>
        <family val="1"/>
      </rPr>
      <t xml:space="preserve">    </t>
    </r>
    <r>
      <rPr>
        <sz val="12"/>
        <rFont val="Bookman Old Style"/>
        <family val="1"/>
      </rPr>
      <t>Storage capacity service tank</t>
    </r>
  </si>
  <si>
    <r>
      <t>i)</t>
    </r>
    <r>
      <rPr>
        <sz val="7"/>
        <rFont val="Times New Roman"/>
        <family val="1"/>
      </rPr>
      <t xml:space="preserve">       </t>
    </r>
    <r>
      <rPr>
        <sz val="12"/>
        <rFont val="Bookman Old Style"/>
        <family val="1"/>
      </rPr>
      <t>Gas filling capacity of compressor</t>
    </r>
  </si>
  <si>
    <t>kg/hr</t>
  </si>
  <si>
    <r>
      <t>j)</t>
    </r>
    <r>
      <rPr>
        <sz val="7"/>
        <rFont val="Times New Roman"/>
        <family val="1"/>
      </rPr>
      <t xml:space="preserve">       </t>
    </r>
    <r>
      <rPr>
        <sz val="12"/>
        <rFont val="Bookman Old Style"/>
        <family val="1"/>
      </rPr>
      <t>Maximum pressure of compressor</t>
    </r>
  </si>
  <si>
    <r>
      <t>k)</t>
    </r>
    <r>
      <rPr>
        <sz val="7"/>
        <rFont val="Times New Roman"/>
        <family val="1"/>
      </rPr>
      <t xml:space="preserve">     </t>
    </r>
    <r>
      <rPr>
        <sz val="12"/>
        <rFont val="Bookman Old Style"/>
        <family val="1"/>
      </rPr>
      <t>Rating of compressor motor</t>
    </r>
  </si>
  <si>
    <r>
      <t>l)</t>
    </r>
    <r>
      <rPr>
        <sz val="7"/>
        <rFont val="Times New Roman"/>
        <family val="1"/>
      </rPr>
      <t xml:space="preserve">       </t>
    </r>
    <r>
      <rPr>
        <sz val="12"/>
        <rFont val="Bookman Old Style"/>
        <family val="1"/>
      </rPr>
      <t>Operating voltage</t>
    </r>
  </si>
  <si>
    <r>
      <t>m)</t>
    </r>
    <r>
      <rPr>
        <sz val="7"/>
        <rFont val="Times New Roman"/>
        <family val="1"/>
      </rPr>
      <t xml:space="preserve">  </t>
    </r>
    <r>
      <rPr>
        <sz val="12"/>
        <rFont val="Bookman Old Style"/>
        <family val="1"/>
      </rPr>
      <t>Control voltage</t>
    </r>
  </si>
  <si>
    <r>
      <t>n)</t>
    </r>
    <r>
      <rPr>
        <sz val="7"/>
        <rFont val="Times New Roman"/>
        <family val="1"/>
      </rPr>
      <t xml:space="preserve">    </t>
    </r>
    <r>
      <rPr>
        <sz val="12"/>
        <rFont val="Bookman Old Style"/>
        <family val="1"/>
      </rPr>
      <t>Drying (moisture removal) capability of gas plant</t>
    </r>
  </si>
  <si>
    <r>
      <t>o)</t>
    </r>
    <r>
      <rPr>
        <sz val="7"/>
        <rFont val="Times New Roman"/>
        <family val="1"/>
      </rPr>
      <t xml:space="preserve">     </t>
    </r>
    <r>
      <rPr>
        <sz val="12"/>
        <rFont val="Bookman Old Style"/>
        <family val="1"/>
      </rPr>
      <t>Filtration/particle removal capability of the gas plant</t>
    </r>
  </si>
  <si>
    <r>
      <t>p)</t>
    </r>
    <r>
      <rPr>
        <sz val="7"/>
        <rFont val="Times New Roman"/>
        <family val="1"/>
      </rPr>
      <t xml:space="preserve">     </t>
    </r>
    <r>
      <rPr>
        <sz val="12"/>
        <rFont val="Bookman Old Style"/>
        <family val="1"/>
      </rPr>
      <t>Size of the molecular sieve</t>
    </r>
  </si>
  <si>
    <r>
      <t>q)</t>
    </r>
    <r>
      <rPr>
        <sz val="7"/>
        <rFont val="Times New Roman"/>
        <family val="1"/>
      </rPr>
      <t xml:space="preserve">     </t>
    </r>
    <r>
      <rPr>
        <sz val="12"/>
        <rFont val="Bookman Old Style"/>
        <family val="1"/>
      </rPr>
      <t>Length, width and height of the plant</t>
    </r>
  </si>
  <si>
    <r>
      <t>r)</t>
    </r>
    <r>
      <rPr>
        <sz val="7"/>
        <rFont val="Times New Roman"/>
        <family val="1"/>
      </rPr>
      <t xml:space="preserve">      </t>
    </r>
    <r>
      <rPr>
        <sz val="12"/>
        <rFont val="Bookman Old Style"/>
        <family val="1"/>
      </rPr>
      <t>Total weight of the plant</t>
    </r>
  </si>
  <si>
    <r>
      <t>s)</t>
    </r>
    <r>
      <rPr>
        <sz val="7"/>
        <rFont val="Times New Roman"/>
        <family val="1"/>
      </rPr>
      <t xml:space="preserve">      </t>
    </r>
    <r>
      <rPr>
        <sz val="12"/>
        <rFont val="Bookman Old Style"/>
        <family val="1"/>
      </rPr>
      <t>Electrical output</t>
    </r>
  </si>
  <si>
    <r>
      <t>i.</t>
    </r>
    <r>
      <rPr>
        <sz val="7"/>
        <rFont val="Times New Roman"/>
        <family val="1"/>
      </rPr>
      <t xml:space="preserve">                   </t>
    </r>
    <r>
      <rPr>
        <sz val="12"/>
        <rFont val="Bookman Old Style"/>
        <family val="1"/>
      </rPr>
      <t>Compressor</t>
    </r>
  </si>
  <si>
    <r>
      <t>ii.</t>
    </r>
    <r>
      <rPr>
        <sz val="7"/>
        <rFont val="Times New Roman"/>
        <family val="1"/>
      </rPr>
      <t xml:space="preserve">                 </t>
    </r>
    <r>
      <rPr>
        <sz val="12"/>
        <rFont val="Bookman Old Style"/>
        <family val="1"/>
      </rPr>
      <t>Vacuum pump</t>
    </r>
  </si>
  <si>
    <r>
      <t>iii.</t>
    </r>
    <r>
      <rPr>
        <sz val="7"/>
        <rFont val="Times New Roman"/>
        <family val="1"/>
      </rPr>
      <t xml:space="preserve">              </t>
    </r>
    <r>
      <rPr>
        <sz val="12"/>
        <rFont val="Bookman Old Style"/>
        <family val="1"/>
      </rPr>
      <t>Control system</t>
    </r>
  </si>
  <si>
    <t xml:space="preserve">    Total</t>
  </si>
  <si>
    <r>
      <t>a)</t>
    </r>
    <r>
      <rPr>
        <sz val="7"/>
        <rFont val="Times New Roman"/>
        <family val="1"/>
      </rPr>
      <t xml:space="preserve">     </t>
    </r>
    <r>
      <rPr>
        <sz val="12"/>
        <rFont val="Bookman Old Style"/>
        <family val="1"/>
      </rPr>
      <t>Type and quantity of gas required at site for purging of GIS during erection</t>
    </r>
  </si>
  <si>
    <r>
      <t>b)</t>
    </r>
    <r>
      <rPr>
        <sz val="7"/>
        <rFont val="Times New Roman"/>
        <family val="1"/>
      </rPr>
      <t xml:space="preserve">     </t>
    </r>
    <r>
      <rPr>
        <sz val="12"/>
        <rFont val="Bookman Old Style"/>
        <family val="1"/>
      </rPr>
      <t>Above gas will be supplied by the Vendor as part of this contract</t>
    </r>
  </si>
  <si>
    <r>
      <t>a)</t>
    </r>
    <r>
      <rPr>
        <sz val="7"/>
        <rFont val="Times New Roman"/>
        <family val="1"/>
      </rPr>
      <t xml:space="preserve">     </t>
    </r>
    <r>
      <rPr>
        <sz val="12"/>
        <rFont val="Bookman Old Style"/>
        <family val="1"/>
      </rPr>
      <t>Details of Portable SF6 gas detector to be supplied, provided</t>
    </r>
  </si>
  <si>
    <r>
      <t>b)</t>
    </r>
    <r>
      <rPr>
        <sz val="7"/>
        <rFont val="Times New Roman"/>
        <family val="1"/>
      </rPr>
      <t xml:space="preserve">     </t>
    </r>
    <r>
      <rPr>
        <sz val="12"/>
        <rFont val="Bookman Old Style"/>
        <family val="1"/>
      </rPr>
      <t>Sensitivity of SF6 detector in atmosphere</t>
    </r>
  </si>
  <si>
    <t>ppm</t>
  </si>
  <si>
    <t>Earthing:</t>
  </si>
  <si>
    <r>
      <t>a)</t>
    </r>
    <r>
      <rPr>
        <sz val="7"/>
        <rFont val="Times New Roman"/>
        <family val="1"/>
      </rPr>
      <t xml:space="preserve">     </t>
    </r>
    <r>
      <rPr>
        <sz val="12"/>
        <rFont val="Bookman Old Style"/>
        <family val="1"/>
      </rPr>
      <t>Rating of main ground bus</t>
    </r>
  </si>
  <si>
    <r>
      <t>b)</t>
    </r>
    <r>
      <rPr>
        <sz val="7"/>
        <rFont val="Times New Roman"/>
        <family val="1"/>
      </rPr>
      <t xml:space="preserve">     </t>
    </r>
    <r>
      <rPr>
        <sz val="12"/>
        <rFont val="Bookman Old Style"/>
        <family val="1"/>
      </rPr>
      <t>Touch potential</t>
    </r>
  </si>
  <si>
    <r>
      <t>i.</t>
    </r>
    <r>
      <rPr>
        <sz val="7"/>
        <rFont val="Times New Roman"/>
        <family val="1"/>
      </rPr>
      <t xml:space="preserve">                   </t>
    </r>
    <r>
      <rPr>
        <sz val="12"/>
        <rFont val="Bookman Old Style"/>
        <family val="1"/>
      </rPr>
      <t>Value</t>
    </r>
  </si>
  <si>
    <r>
      <t>ii.</t>
    </r>
    <r>
      <rPr>
        <sz val="7"/>
        <rFont val="Times New Roman"/>
        <family val="1"/>
      </rPr>
      <t xml:space="preserve">                 </t>
    </r>
    <r>
      <rPr>
        <sz val="12"/>
        <rFont val="Bookman Old Style"/>
        <family val="1"/>
      </rPr>
      <t>Calculations enclosed</t>
    </r>
  </si>
  <si>
    <r>
      <t>c)</t>
    </r>
    <r>
      <rPr>
        <sz val="7"/>
        <rFont val="Times New Roman"/>
        <family val="1"/>
      </rPr>
      <t xml:space="preserve">      </t>
    </r>
    <r>
      <rPr>
        <sz val="12"/>
        <rFont val="Bookman Old Style"/>
        <family val="1"/>
      </rPr>
      <t>Maximum expected circulating current in earth mat during normal operation</t>
    </r>
  </si>
  <si>
    <t>Whether support framework included in the supply</t>
  </si>
  <si>
    <r>
      <t>a)</t>
    </r>
    <r>
      <rPr>
        <sz val="7"/>
        <rFont val="Times New Roman"/>
        <family val="1"/>
      </rPr>
      <t xml:space="preserve">     </t>
    </r>
    <r>
      <rPr>
        <sz val="12"/>
        <rFont val="Bookman Old Style"/>
        <family val="1"/>
      </rPr>
      <t>Material</t>
    </r>
  </si>
  <si>
    <r>
      <t>b)</t>
    </r>
    <r>
      <rPr>
        <sz val="7"/>
        <rFont val="Times New Roman"/>
        <family val="1"/>
      </rPr>
      <t xml:space="preserve">     </t>
    </r>
    <r>
      <rPr>
        <sz val="12"/>
        <rFont val="Bookman Old Style"/>
        <family val="1"/>
      </rPr>
      <t>Whether hot dip galvanized</t>
    </r>
  </si>
  <si>
    <r>
      <t>a)</t>
    </r>
    <r>
      <rPr>
        <sz val="7"/>
        <rFont val="Times New Roman"/>
        <family val="1"/>
      </rPr>
      <t xml:space="preserve">     </t>
    </r>
    <r>
      <rPr>
        <sz val="12"/>
        <rFont val="Bookman Old Style"/>
        <family val="1"/>
      </rPr>
      <t>Required tolerance in surface level of the civil works to be carried out by the PURCHASER</t>
    </r>
  </si>
  <si>
    <t xml:space="preserve">± mm per meter </t>
  </si>
  <si>
    <r>
      <t>b)</t>
    </r>
    <r>
      <rPr>
        <sz val="7"/>
        <rFont val="Times New Roman"/>
        <family val="1"/>
      </rPr>
      <t xml:space="preserve">     </t>
    </r>
    <r>
      <rPr>
        <sz val="12"/>
        <rFont val="Bookman Old Style"/>
        <family val="1"/>
      </rPr>
      <t>Foundation channels included in the supply</t>
    </r>
  </si>
  <si>
    <r>
      <t>Insulators/Section barriers for GIS (For each type)</t>
    </r>
    <r>
      <rPr>
        <sz val="12"/>
        <rFont val="Bookman Old Style"/>
        <family val="1"/>
      </rPr>
      <t>:</t>
    </r>
  </si>
  <si>
    <r>
      <t>a)</t>
    </r>
    <r>
      <rPr>
        <sz val="7"/>
        <rFont val="Times New Roman"/>
        <family val="1"/>
      </rPr>
      <t xml:space="preserve">     </t>
    </r>
    <r>
      <rPr>
        <sz val="12"/>
        <rFont val="Bookman Old Style"/>
        <family val="1"/>
      </rPr>
      <t>Type of insulators used</t>
    </r>
  </si>
  <si>
    <r>
      <t>b)</t>
    </r>
    <r>
      <rPr>
        <sz val="7"/>
        <rFont val="Times New Roman"/>
        <family val="1"/>
      </rPr>
      <t xml:space="preserve">     </t>
    </r>
    <r>
      <rPr>
        <sz val="12"/>
        <rFont val="Bookman Old Style"/>
        <family val="1"/>
      </rPr>
      <t>Material</t>
    </r>
  </si>
  <si>
    <r>
      <t>c)</t>
    </r>
    <r>
      <rPr>
        <sz val="7"/>
        <rFont val="Times New Roman"/>
        <family val="1"/>
      </rPr>
      <t xml:space="preserve">      </t>
    </r>
    <r>
      <rPr>
        <sz val="12"/>
        <rFont val="Bookman Old Style"/>
        <family val="1"/>
      </rPr>
      <t>1-minute power frequency dry withstand test voltage</t>
    </r>
  </si>
  <si>
    <r>
      <t>d)</t>
    </r>
    <r>
      <rPr>
        <sz val="7"/>
        <rFont val="Times New Roman"/>
        <family val="1"/>
      </rPr>
      <t xml:space="preserve">     </t>
    </r>
    <r>
      <rPr>
        <sz val="12"/>
        <rFont val="Bookman Old Style"/>
        <family val="1"/>
      </rPr>
      <t>Dry flashover value</t>
    </r>
  </si>
  <si>
    <r>
      <t>e)</t>
    </r>
    <r>
      <rPr>
        <sz val="12"/>
        <rFont val="Bookman Old Style"/>
        <family val="1"/>
      </rPr>
      <t>1.2/50 microsec impulse withstand test voltage</t>
    </r>
  </si>
  <si>
    <r>
      <t>f)</t>
    </r>
    <r>
      <rPr>
        <sz val="7"/>
        <rFont val="Times New Roman"/>
        <family val="1"/>
      </rPr>
      <t xml:space="preserve">       </t>
    </r>
    <r>
      <rPr>
        <sz val="12"/>
        <rFont val="Bookman Old Style"/>
        <family val="1"/>
      </rPr>
      <t>Puncture value of insulator in SF6 gas</t>
    </r>
  </si>
  <si>
    <r>
      <t>g)</t>
    </r>
    <r>
      <rPr>
        <sz val="7"/>
        <rFont val="Times New Roman"/>
        <family val="1"/>
      </rPr>
      <t xml:space="preserve">     </t>
    </r>
    <r>
      <rPr>
        <sz val="12"/>
        <rFont val="Bookman Old Style"/>
        <family val="1"/>
      </rPr>
      <t>Maximum electrical field strength at rated voltage phase to earth</t>
    </r>
  </si>
  <si>
    <r>
      <t>h)</t>
    </r>
    <r>
      <rPr>
        <sz val="7"/>
        <rFont val="Times New Roman"/>
        <family val="1"/>
      </rPr>
      <t xml:space="preserve">    </t>
    </r>
    <r>
      <rPr>
        <sz val="12"/>
        <rFont val="Bookman Old Style"/>
        <family val="1"/>
      </rPr>
      <t>Gas barrier routine test pressure</t>
    </r>
  </si>
  <si>
    <r>
      <t>i)</t>
    </r>
    <r>
      <rPr>
        <sz val="7"/>
        <rFont val="Times New Roman"/>
        <family val="1"/>
      </rPr>
      <t xml:space="preserve">       </t>
    </r>
    <r>
      <rPr>
        <sz val="12"/>
        <rFont val="Bookman Old Style"/>
        <family val="1"/>
      </rPr>
      <t>Gas barrier routine test pressure</t>
    </r>
  </si>
  <si>
    <r>
      <t>j)</t>
    </r>
    <r>
      <rPr>
        <sz val="7"/>
        <rFont val="Times New Roman"/>
        <family val="1"/>
      </rPr>
      <t xml:space="preserve">       </t>
    </r>
    <r>
      <rPr>
        <sz val="12"/>
        <rFont val="Bookman Old Style"/>
        <family val="1"/>
      </rPr>
      <t>Arcing test</t>
    </r>
  </si>
  <si>
    <t>3 sec kA</t>
  </si>
  <si>
    <r>
      <t>k)</t>
    </r>
    <r>
      <rPr>
        <sz val="7"/>
        <rFont val="Times New Roman"/>
        <family val="1"/>
      </rPr>
      <t xml:space="preserve">     </t>
    </r>
    <r>
      <rPr>
        <sz val="12"/>
        <rFont val="Bookman Old Style"/>
        <family val="1"/>
      </rPr>
      <t>Weight of insulator</t>
    </r>
  </si>
  <si>
    <r>
      <t>l)</t>
    </r>
    <r>
      <rPr>
        <sz val="7"/>
        <rFont val="Times New Roman"/>
        <family val="1"/>
      </rPr>
      <t xml:space="preserve">       </t>
    </r>
    <r>
      <rPr>
        <sz val="12"/>
        <rFont val="Bookman Old Style"/>
        <family val="1"/>
      </rPr>
      <t>Partial discharge levels at 120% working voltage</t>
    </r>
  </si>
  <si>
    <r>
      <t>i.</t>
    </r>
    <r>
      <rPr>
        <sz val="12"/>
        <rFont val="Bookman Old Style"/>
        <family val="1"/>
      </rPr>
      <t>For one bay (sensitivity 5 pico columbs)</t>
    </r>
  </si>
  <si>
    <r>
      <t>ii.</t>
    </r>
    <r>
      <rPr>
        <sz val="7"/>
        <rFont val="Times New Roman"/>
        <family val="1"/>
      </rPr>
      <t> </t>
    </r>
    <r>
      <rPr>
        <sz val="12"/>
        <rFont val="Bookman Old Style"/>
        <family val="1"/>
      </rPr>
      <t>For individual insulator (sensitivity 5 pico columbs)</t>
    </r>
  </si>
  <si>
    <t>Whether the GIS complies to Cl. No. 4.1.7 of section–B of GIS specification regarding subsequent repairs/testing, in the event of a fault</t>
  </si>
  <si>
    <t>9.0</t>
  </si>
  <si>
    <r>
      <t>TESTING</t>
    </r>
    <r>
      <rPr>
        <b/>
        <sz val="12"/>
        <rFont val="Bookman Old Style"/>
        <family val="1"/>
      </rPr>
      <t>:</t>
    </r>
  </si>
  <si>
    <t>9.1</t>
  </si>
  <si>
    <t>BIDDER’s program for full type/routine testing of the GIS in accordance with IEC-62271-203</t>
  </si>
  <si>
    <t>9.2</t>
  </si>
  <si>
    <t>Tests to be carried out at site after erection (furnish complete details of the tests including details of the testing equipment, special adaptors and other accessories to be supplied by Bidder)</t>
  </si>
  <si>
    <t>9.3</t>
  </si>
  <si>
    <t>Detailed procedure for power cable HVDC testing including details of cable testing and isolating facilities and necessary adaptor interface to be supplied by Bidder.</t>
  </si>
  <si>
    <t>9.4</t>
  </si>
  <si>
    <t>What provisions are made for testing of circuit breakers, etc., at site and detailed procedure</t>
  </si>
  <si>
    <t>9.5</t>
  </si>
  <si>
    <t>What provisions are made for high voltage test connections</t>
  </si>
  <si>
    <t>9.6</t>
  </si>
  <si>
    <t>Procedure for leakage tests for acceptance</t>
  </si>
  <si>
    <t>9.7</t>
  </si>
  <si>
    <t>Detail the features in equipment to carry out partial discharge measurements at works/site</t>
  </si>
  <si>
    <t>9.8</t>
  </si>
  <si>
    <t>BIDDER’s programme for full production testing of each complete breaker as per IEC standard</t>
  </si>
  <si>
    <t>9.9</t>
  </si>
  <si>
    <t>Information regarding the insulation testing of following to earth and across open contacts:</t>
  </si>
  <si>
    <r>
      <t>i.</t>
    </r>
    <r>
      <rPr>
        <sz val="7"/>
        <rFont val="Times New Roman"/>
        <family val="1"/>
      </rPr>
      <t xml:space="preserve">                   </t>
    </r>
    <r>
      <rPr>
        <sz val="12"/>
        <rFont val="Bookman Old Style"/>
        <family val="1"/>
      </rPr>
      <t>Each complete breaker</t>
    </r>
  </si>
  <si>
    <r>
      <t>ii.</t>
    </r>
    <r>
      <rPr>
        <sz val="7"/>
        <rFont val="Times New Roman"/>
        <family val="1"/>
      </rPr>
      <t xml:space="preserve">                 </t>
    </r>
    <r>
      <rPr>
        <sz val="12"/>
        <rFont val="Bookman Old Style"/>
        <family val="1"/>
      </rPr>
      <t>Disconnect switch</t>
    </r>
  </si>
  <si>
    <r>
      <t>iii.</t>
    </r>
    <r>
      <rPr>
        <sz val="7"/>
        <rFont val="Times New Roman"/>
        <family val="1"/>
      </rPr>
      <t xml:space="preserve">              </t>
    </r>
    <r>
      <rPr>
        <sz val="12"/>
        <rFont val="Bookman Old Style"/>
        <family val="1"/>
      </rPr>
      <t>Earth switch</t>
    </r>
  </si>
  <si>
    <t>9.10</t>
  </si>
  <si>
    <t>The short circuit test reports should tabulate current, voltage and TRV on a unit test basis and on an equivalent breaker basis.  The basis for assigning the rated interrupting time, proof of operating duty and pressures of dielectric and driving mechanism shall be clearly stated.</t>
  </si>
  <si>
    <t>9.11</t>
  </si>
  <si>
    <t>Procedure for obtaining voltage withstand vs time and its validity for the total equipment</t>
  </si>
  <si>
    <t>9.12</t>
  </si>
  <si>
    <t>Details of V F T O test on SF6 gas to oil bushing for transformer</t>
  </si>
  <si>
    <t>10.0</t>
  </si>
  <si>
    <t xml:space="preserve">Estimate of erection &amp; testing/commissioning: </t>
  </si>
  <si>
    <t>Downtime required to errect extension equipment by the side of equipment in service</t>
  </si>
  <si>
    <t>Days</t>
  </si>
  <si>
    <t>10.2</t>
  </si>
  <si>
    <t>Whether outage of the complete GIS will be required for erection, testing &amp; commissioning for the extension</t>
  </si>
  <si>
    <t>10.3</t>
  </si>
  <si>
    <t>Power supply required during erection, testing and commissioning</t>
  </si>
  <si>
    <t>10.4</t>
  </si>
  <si>
    <t>Detailed schedule of erection, testing and commissioning enclosed</t>
  </si>
  <si>
    <t>11.0</t>
  </si>
  <si>
    <t>Reliability and Maintainability Programme:</t>
  </si>
  <si>
    <t>11.1</t>
  </si>
  <si>
    <t>Target for proposed equipment</t>
  </si>
  <si>
    <t>11.2</t>
  </si>
  <si>
    <t>Equipment life</t>
  </si>
  <si>
    <t>Years</t>
  </si>
  <si>
    <t>11.3</t>
  </si>
  <si>
    <t xml:space="preserve">Forced outage rate </t>
  </si>
  <si>
    <t>11.4</t>
  </si>
  <si>
    <t>Forced outage duration</t>
  </si>
  <si>
    <t>Hours</t>
  </si>
  <si>
    <t>11.5</t>
  </si>
  <si>
    <t>Fixed outage of occurrences</t>
  </si>
  <si>
    <t>No. per year</t>
  </si>
  <si>
    <t>11.6</t>
  </si>
  <si>
    <t>Availability</t>
  </si>
  <si>
    <t>11.7</t>
  </si>
  <si>
    <t>Mean time between failure (MTBF)</t>
  </si>
  <si>
    <t>Months</t>
  </si>
  <si>
    <t>11.8</t>
  </si>
  <si>
    <t>Mean time to repair (MTTR)</t>
  </si>
  <si>
    <t>11.9</t>
  </si>
  <si>
    <t>Planned maintenance outage rate</t>
  </si>
  <si>
    <t>11.10</t>
  </si>
  <si>
    <t>Planned maintenance outage duration</t>
  </si>
  <si>
    <t xml:space="preserve">Hours </t>
  </si>
  <si>
    <t>11.11</t>
  </si>
  <si>
    <t>Number of planned maintenance outages</t>
  </si>
  <si>
    <t>11.12</t>
  </si>
  <si>
    <t>Guaranteed number of loaded/unloaded operation of various equipment of GIS e.g. circuit breaker, disconnects, earthing switches, etc (Please mention itemwise).</t>
  </si>
  <si>
    <t>Circuit breaker</t>
  </si>
  <si>
    <t xml:space="preserve">Disconnects </t>
  </si>
  <si>
    <t xml:space="preserve">Earthing switches </t>
  </si>
  <si>
    <t>12.0</t>
  </si>
  <si>
    <t>Previous Operational Experience</t>
  </si>
  <si>
    <t>12.1</t>
  </si>
  <si>
    <t xml:space="preserve">The ratings, classification and number of units are </t>
  </si>
  <si>
    <t>12.2</t>
  </si>
  <si>
    <t>Previously supplied to delivery in</t>
  </si>
  <si>
    <t>12.3</t>
  </si>
  <si>
    <t>Function Performed</t>
  </si>
  <si>
    <t>12.4</t>
  </si>
  <si>
    <t>Total equipment years</t>
  </si>
  <si>
    <t>12.5</t>
  </si>
  <si>
    <t>Total service life or number of operations</t>
  </si>
  <si>
    <t>12.6</t>
  </si>
  <si>
    <t>MTTF (Major Failures) – Failure modes &amp; rates</t>
  </si>
  <si>
    <t>12.7</t>
  </si>
  <si>
    <t>MTTF (Minor Failures) – Failure modes &amp; rates</t>
  </si>
  <si>
    <t>12.8</t>
  </si>
  <si>
    <t>List of in-service flash over in previously supplied equipment (date, owner, description of event, repair procedure and time)</t>
  </si>
  <si>
    <t>12.9</t>
  </si>
  <si>
    <t>MTTR</t>
  </si>
  <si>
    <t>12.10</t>
  </si>
  <si>
    <t>Reliability forecasts</t>
  </si>
  <si>
    <t>12.11</t>
  </si>
  <si>
    <t>Repair / maintenance of one bay / any component of the bay will require outage of any other bay in same station</t>
  </si>
  <si>
    <t>12.12</t>
  </si>
  <si>
    <t>Repair / maintenance of one bus bar will require outage of other bus bar in same station</t>
  </si>
  <si>
    <t>12.13</t>
  </si>
  <si>
    <t>During later extensions, outage of parts already in service will be required for erection/testing</t>
  </si>
  <si>
    <t>13.0</t>
  </si>
  <si>
    <t>13.1</t>
  </si>
  <si>
    <t>Ventilation requirements enclosed</t>
  </si>
  <si>
    <t>13.2</t>
  </si>
  <si>
    <t>Special light fitting requirements if any, enclosed</t>
  </si>
  <si>
    <t>13.3</t>
  </si>
  <si>
    <t>Suggested lighting level</t>
  </si>
  <si>
    <t xml:space="preserve">Lux </t>
  </si>
  <si>
    <t>13.4</t>
  </si>
  <si>
    <t>Details of recommended system for fire fighting enclosed</t>
  </si>
  <si>
    <t>13.5</t>
  </si>
  <si>
    <t>Data for design of switchgear building enclosed</t>
  </si>
  <si>
    <t>13.6</t>
  </si>
  <si>
    <t>Floor loading beneath breaker poles</t>
  </si>
  <si>
    <t>Kg/sq.m</t>
  </si>
  <si>
    <t>13.7</t>
  </si>
  <si>
    <t xml:space="preserve">Floor loading beneath bus ducts </t>
  </si>
  <si>
    <t>13.8</t>
  </si>
  <si>
    <t>Allowable max. tolerance for GIS floor</t>
  </si>
  <si>
    <t>± mm/meters</t>
  </si>
  <si>
    <t>13.9</t>
  </si>
  <si>
    <t>Maximum floor loading</t>
  </si>
  <si>
    <r>
      <t>a)</t>
    </r>
    <r>
      <rPr>
        <sz val="7"/>
        <rFont val="Times New Roman"/>
        <family val="1"/>
      </rPr>
      <t xml:space="preserve">     </t>
    </r>
    <r>
      <rPr>
        <sz val="12"/>
        <rFont val="Bookman Old Style"/>
        <family val="1"/>
      </rPr>
      <t>Static</t>
    </r>
  </si>
  <si>
    <r>
      <t>b)</t>
    </r>
    <r>
      <rPr>
        <sz val="7"/>
        <rFont val="Times New Roman"/>
        <family val="1"/>
      </rPr>
      <t xml:space="preserve">     </t>
    </r>
    <r>
      <rPr>
        <sz val="12"/>
        <rFont val="Bookman Old Style"/>
        <family val="1"/>
      </rPr>
      <t xml:space="preserve">Dynamic </t>
    </r>
    <r>
      <rPr>
        <sz val="12"/>
        <rFont val="Symbol"/>
        <family val="1"/>
        <charset val="2"/>
      </rPr>
      <t>­</t>
    </r>
  </si>
  <si>
    <r>
      <t>c)</t>
    </r>
    <r>
      <rPr>
        <sz val="7"/>
        <rFont val="Times New Roman"/>
        <family val="1"/>
      </rPr>
      <t xml:space="preserve">      </t>
    </r>
    <r>
      <rPr>
        <sz val="12"/>
        <rFont val="Bookman Old Style"/>
        <family val="1"/>
      </rPr>
      <t xml:space="preserve">Dynamic </t>
    </r>
    <r>
      <rPr>
        <sz val="12"/>
        <rFont val="Symbol"/>
        <family val="1"/>
        <charset val="2"/>
      </rPr>
      <t>¯</t>
    </r>
  </si>
  <si>
    <t>13.10</t>
  </si>
  <si>
    <t>Recommended crane capacity &amp; speed</t>
  </si>
  <si>
    <t>Tonnes &amp; m/min.</t>
  </si>
  <si>
    <t>13.11</t>
  </si>
  <si>
    <t>Heaviest item weight</t>
  </si>
  <si>
    <t>Tonnes</t>
  </si>
  <si>
    <t>13.12</t>
  </si>
  <si>
    <t>Total auxiliary DC supply requirement</t>
  </si>
  <si>
    <r>
      <t>a)</t>
    </r>
    <r>
      <rPr>
        <sz val="7"/>
        <rFont val="Times New Roman"/>
        <family val="1"/>
      </rPr>
      <t xml:space="preserve">     </t>
    </r>
    <r>
      <rPr>
        <sz val="12"/>
        <rFont val="Bookman Old Style"/>
        <family val="1"/>
      </rPr>
      <t>Voltage</t>
    </r>
  </si>
  <si>
    <r>
      <t>b)</t>
    </r>
    <r>
      <rPr>
        <sz val="7"/>
        <rFont val="Times New Roman"/>
        <family val="1"/>
      </rPr>
      <t xml:space="preserve">     </t>
    </r>
    <r>
      <rPr>
        <sz val="12"/>
        <rFont val="Bookman Old Style"/>
        <family val="1"/>
      </rPr>
      <t>Current</t>
    </r>
  </si>
  <si>
    <r>
      <t>i.</t>
    </r>
    <r>
      <rPr>
        <sz val="7"/>
        <rFont val="Times New Roman"/>
        <family val="1"/>
      </rPr>
      <t xml:space="preserve">                   </t>
    </r>
    <r>
      <rPr>
        <sz val="12"/>
        <rFont val="Bookman Old Style"/>
        <family val="1"/>
      </rPr>
      <t>Continuous</t>
    </r>
  </si>
  <si>
    <r>
      <t>ii.</t>
    </r>
    <r>
      <rPr>
        <sz val="7"/>
        <rFont val="Times New Roman"/>
        <family val="1"/>
      </rPr>
      <t xml:space="preserve">                 </t>
    </r>
    <r>
      <rPr>
        <sz val="12"/>
        <rFont val="Bookman Old Style"/>
        <family val="1"/>
      </rPr>
      <t>Short time</t>
    </r>
  </si>
  <si>
    <t>13.13</t>
  </si>
  <si>
    <t>Total auxiliary AC supply requirement</t>
  </si>
  <si>
    <t>14.0</t>
  </si>
  <si>
    <t>INDUCTION MOTORS</t>
  </si>
  <si>
    <t>14.1</t>
  </si>
  <si>
    <t>Application/Designation</t>
  </si>
  <si>
    <t>14.2</t>
  </si>
  <si>
    <t>14.3</t>
  </si>
  <si>
    <t>14.4</t>
  </si>
  <si>
    <t>Rated</t>
  </si>
  <si>
    <r>
      <t>a)</t>
    </r>
    <r>
      <rPr>
        <sz val="7"/>
        <rFont val="Times New Roman"/>
        <family val="1"/>
      </rPr>
      <t xml:space="preserve">     </t>
    </r>
    <r>
      <rPr>
        <sz val="12"/>
        <rFont val="Bookman Old Style"/>
        <family val="1"/>
      </rPr>
      <t>Output</t>
    </r>
  </si>
  <si>
    <r>
      <t>b)</t>
    </r>
    <r>
      <rPr>
        <sz val="7"/>
        <rFont val="Times New Roman"/>
        <family val="1"/>
      </rPr>
      <t xml:space="preserve">     </t>
    </r>
    <r>
      <rPr>
        <sz val="12"/>
        <rFont val="Bookman Old Style"/>
        <family val="1"/>
      </rPr>
      <t>Speed</t>
    </r>
  </si>
  <si>
    <t>14.5</t>
  </si>
  <si>
    <t>Type of Duty</t>
  </si>
  <si>
    <t>14.6</t>
  </si>
  <si>
    <t>Duty Designation</t>
  </si>
  <si>
    <t>14.7</t>
  </si>
  <si>
    <t>Supply conditions:</t>
  </si>
  <si>
    <r>
      <t>a)</t>
    </r>
    <r>
      <rPr>
        <sz val="7"/>
        <rFont val="Times New Roman"/>
        <family val="1"/>
      </rPr>
      <t xml:space="preserve">     </t>
    </r>
    <r>
      <rPr>
        <sz val="12"/>
        <rFont val="Bookman Old Style"/>
        <family val="1"/>
      </rPr>
      <t>- Rated Voltage</t>
    </r>
  </si>
  <si>
    <t xml:space="preserve">     - No. of phases</t>
  </si>
  <si>
    <r>
      <t xml:space="preserve">      -</t>
    </r>
    <r>
      <rPr>
        <sz val="7"/>
        <rFont val="Times New Roman"/>
        <family val="1"/>
      </rPr>
      <t>   </t>
    </r>
    <r>
      <rPr>
        <sz val="12"/>
        <rFont val="Bookman Old Style"/>
        <family val="1"/>
      </rPr>
      <t>Frequency</t>
    </r>
  </si>
  <si>
    <r>
      <t>b)</t>
    </r>
    <r>
      <rPr>
        <sz val="7"/>
        <rFont val="Times New Roman"/>
        <family val="1"/>
      </rPr>
      <t xml:space="preserve">     </t>
    </r>
    <r>
      <rPr>
        <sz val="12"/>
        <rFont val="Bookman Old Style"/>
        <family val="1"/>
      </rPr>
      <t>Allowable variations in</t>
    </r>
  </si>
  <si>
    <r>
      <t>-</t>
    </r>
    <r>
      <rPr>
        <sz val="7"/>
        <rFont val="Times New Roman"/>
        <family val="1"/>
      </rPr>
      <t xml:space="preserve">         </t>
    </r>
    <r>
      <rPr>
        <sz val="12"/>
        <rFont val="Bookman Old Style"/>
        <family val="1"/>
      </rPr>
      <t>Voltage</t>
    </r>
  </si>
  <si>
    <r>
      <t>-</t>
    </r>
    <r>
      <rPr>
        <sz val="7"/>
        <rFont val="Times New Roman"/>
        <family val="1"/>
      </rPr>
      <t xml:space="preserve">         </t>
    </r>
    <r>
      <rPr>
        <sz val="12"/>
        <rFont val="Bookman Old Style"/>
        <family val="1"/>
      </rPr>
      <t>Frequency</t>
    </r>
  </si>
  <si>
    <r>
      <t>-</t>
    </r>
    <r>
      <rPr>
        <sz val="7"/>
        <rFont val="Times New Roman"/>
        <family val="1"/>
      </rPr>
      <t xml:space="preserve">         </t>
    </r>
    <r>
      <rPr>
        <sz val="12"/>
        <rFont val="Bookman Old Style"/>
        <family val="1"/>
      </rPr>
      <t>Combined</t>
    </r>
  </si>
  <si>
    <r>
      <t>c)</t>
    </r>
    <r>
      <rPr>
        <sz val="7"/>
        <rFont val="Times New Roman"/>
        <family val="1"/>
      </rPr>
      <t xml:space="preserve">      </t>
    </r>
    <r>
      <rPr>
        <sz val="12"/>
        <rFont val="Bookman Old Style"/>
        <family val="1"/>
      </rPr>
      <t>Permissible unbalance in supply voltage</t>
    </r>
  </si>
  <si>
    <t>Current</t>
  </si>
  <si>
    <r>
      <t>a)</t>
    </r>
    <r>
      <rPr>
        <sz val="7"/>
        <rFont val="Times New Roman"/>
        <family val="1"/>
      </rPr>
      <t xml:space="preserve">     </t>
    </r>
    <r>
      <rPr>
        <sz val="12"/>
        <rFont val="Bookman Old Style"/>
        <family val="1"/>
      </rPr>
      <t>Full load</t>
    </r>
  </si>
  <si>
    <r>
      <t>b)</t>
    </r>
    <r>
      <rPr>
        <sz val="7"/>
        <rFont val="Times New Roman"/>
        <family val="1"/>
      </rPr>
      <t xml:space="preserve">     </t>
    </r>
    <r>
      <rPr>
        <sz val="12"/>
        <rFont val="Bookman Old Style"/>
        <family val="1"/>
      </rPr>
      <t>Starting</t>
    </r>
  </si>
  <si>
    <t>% FL</t>
  </si>
  <si>
    <t>Full load efficiency</t>
  </si>
  <si>
    <t>Full load power factor</t>
  </si>
  <si>
    <t>Method of starting</t>
  </si>
  <si>
    <t>Torque</t>
  </si>
  <si>
    <r>
      <t>a)</t>
    </r>
    <r>
      <rPr>
        <sz val="7"/>
        <rFont val="Times New Roman"/>
        <family val="1"/>
      </rPr>
      <t xml:space="preserve">     </t>
    </r>
    <r>
      <rPr>
        <sz val="12"/>
        <rFont val="Bookman Old Style"/>
        <family val="1"/>
      </rPr>
      <t>Starting</t>
    </r>
  </si>
  <si>
    <t>% FLT</t>
  </si>
  <si>
    <r>
      <t>b)</t>
    </r>
    <r>
      <rPr>
        <sz val="7"/>
        <rFont val="Times New Roman"/>
        <family val="1"/>
      </rPr>
      <t xml:space="preserve">     </t>
    </r>
    <r>
      <rPr>
        <sz val="12"/>
        <rFont val="Bookman Old Style"/>
        <family val="1"/>
      </rPr>
      <t>Maximum</t>
    </r>
  </si>
  <si>
    <t>Class of Insulation</t>
  </si>
  <si>
    <r>
      <t>a)</t>
    </r>
    <r>
      <rPr>
        <sz val="7"/>
        <rFont val="Times New Roman"/>
        <family val="1"/>
      </rPr>
      <t xml:space="preserve">     </t>
    </r>
    <r>
      <rPr>
        <sz val="12"/>
        <rFont val="Bookman Old Style"/>
        <family val="1"/>
      </rPr>
      <t xml:space="preserve">Ref. Ambient Temperature </t>
    </r>
  </si>
  <si>
    <r>
      <t>b)</t>
    </r>
    <r>
      <rPr>
        <sz val="7"/>
        <rFont val="Times New Roman"/>
        <family val="1"/>
      </rPr>
      <t xml:space="preserve">     </t>
    </r>
    <r>
      <rPr>
        <sz val="12"/>
        <rFont val="Bookman Old Style"/>
        <family val="1"/>
      </rPr>
      <t>Temperature rise by Res-Method</t>
    </r>
  </si>
  <si>
    <t>Type of Enclosure</t>
  </si>
  <si>
    <t>Degree of Protection</t>
  </si>
  <si>
    <t>Suitable for Outdoor operation</t>
  </si>
  <si>
    <t>Normal winding connection</t>
  </si>
  <si>
    <t>Star/Delta</t>
  </si>
  <si>
    <t>Type &amp; No. of Terminals brought out</t>
  </si>
  <si>
    <t>Winding suitable for 24 V space heating</t>
  </si>
  <si>
    <t>Shaft Orientation</t>
  </si>
  <si>
    <t xml:space="preserve">Dimensional drawing enclosed </t>
  </si>
  <si>
    <t>LOCAL CONTROL PANELS</t>
  </si>
  <si>
    <t>Make and country of manufacture</t>
  </si>
  <si>
    <r>
      <t>a)</t>
    </r>
    <r>
      <rPr>
        <sz val="7"/>
        <rFont val="Times New Roman"/>
        <family val="1"/>
      </rPr>
      <t xml:space="preserve">     </t>
    </r>
    <r>
      <rPr>
        <sz val="12"/>
        <rFont val="Bookman Old Style"/>
        <family val="1"/>
      </rPr>
      <t>Type of construction</t>
    </r>
  </si>
  <si>
    <r>
      <t>b)</t>
    </r>
    <r>
      <rPr>
        <sz val="7"/>
        <rFont val="Times New Roman"/>
        <family val="1"/>
      </rPr>
      <t xml:space="preserve">     </t>
    </r>
    <r>
      <rPr>
        <sz val="12"/>
        <rFont val="Bookman Old Style"/>
        <family val="1"/>
      </rPr>
      <t>Degree of protection</t>
    </r>
  </si>
  <si>
    <t>Type of sheet steel (hot rolled/cold rolled)</t>
  </si>
  <si>
    <t>Thickness of sheet steel</t>
  </si>
  <si>
    <r>
      <t>a)</t>
    </r>
    <r>
      <rPr>
        <sz val="7"/>
        <rFont val="Times New Roman"/>
        <family val="1"/>
      </rPr>
      <t xml:space="preserve">     </t>
    </r>
    <r>
      <rPr>
        <sz val="12"/>
        <rFont val="Bookman Old Style"/>
        <family val="1"/>
      </rPr>
      <t>Front</t>
    </r>
  </si>
  <si>
    <r>
      <t>b)</t>
    </r>
    <r>
      <rPr>
        <sz val="7"/>
        <rFont val="Times New Roman"/>
        <family val="1"/>
      </rPr>
      <t xml:space="preserve">     </t>
    </r>
    <r>
      <rPr>
        <sz val="12"/>
        <rFont val="Bookman Old Style"/>
        <family val="1"/>
      </rPr>
      <t>Back</t>
    </r>
  </si>
  <si>
    <r>
      <t>c)</t>
    </r>
    <r>
      <rPr>
        <sz val="7"/>
        <rFont val="Times New Roman"/>
        <family val="1"/>
      </rPr>
      <t xml:space="preserve">      </t>
    </r>
    <r>
      <rPr>
        <sz val="12"/>
        <rFont val="Bookman Old Style"/>
        <family val="1"/>
      </rPr>
      <t>Sides</t>
    </r>
  </si>
  <si>
    <t>Paint treatment and colour shades</t>
  </si>
  <si>
    <r>
      <t>a)</t>
    </r>
    <r>
      <rPr>
        <sz val="7"/>
        <rFont val="Times New Roman"/>
        <family val="1"/>
      </rPr>
      <t xml:space="preserve">     </t>
    </r>
    <r>
      <rPr>
        <sz val="12"/>
        <rFont val="Bookman Old Style"/>
        <family val="1"/>
      </rPr>
      <t>Exterior</t>
    </r>
  </si>
  <si>
    <r>
      <t>b)</t>
    </r>
    <r>
      <rPr>
        <sz val="7"/>
        <rFont val="Times New Roman"/>
        <family val="1"/>
      </rPr>
      <t xml:space="preserve">     </t>
    </r>
    <r>
      <rPr>
        <sz val="12"/>
        <rFont val="Bookman Old Style"/>
        <family val="1"/>
      </rPr>
      <t xml:space="preserve">Interior </t>
    </r>
  </si>
  <si>
    <t>Weight of each panel</t>
  </si>
  <si>
    <t>Dimensions (width x depth x height)</t>
  </si>
  <si>
    <t>Mimic bus, material colours</t>
  </si>
  <si>
    <t>Space required for installation</t>
  </si>
  <si>
    <r>
      <t>m</t>
    </r>
    <r>
      <rPr>
        <vertAlign val="superscript"/>
        <sz val="12"/>
        <rFont val="Bookman Old Style"/>
        <family val="1"/>
      </rPr>
      <t>2</t>
    </r>
    <r>
      <rPr>
        <sz val="12"/>
        <rFont val="Bookman Old Style"/>
        <family val="1"/>
      </rPr>
      <t xml:space="preserve"> </t>
    </r>
  </si>
  <si>
    <t>General arrangement drawing attached</t>
  </si>
  <si>
    <t>Largest package for transport</t>
  </si>
  <si>
    <r>
      <t>a)</t>
    </r>
    <r>
      <rPr>
        <sz val="7"/>
        <rFont val="Times New Roman"/>
        <family val="1"/>
      </rPr>
      <t xml:space="preserve">     </t>
    </r>
    <r>
      <rPr>
        <sz val="12"/>
        <rFont val="Bookman Old Style"/>
        <family val="1"/>
      </rPr>
      <t>Weight</t>
    </r>
  </si>
  <si>
    <r>
      <t>b)</t>
    </r>
    <r>
      <rPr>
        <sz val="7"/>
        <rFont val="Times New Roman"/>
        <family val="1"/>
      </rPr>
      <t xml:space="preserve">     </t>
    </r>
    <r>
      <rPr>
        <sz val="12"/>
        <rFont val="Bookman Old Style"/>
        <family val="1"/>
      </rPr>
      <t>Dimension</t>
    </r>
  </si>
  <si>
    <t>Instruments, components etc., transported, mounted on panels or separately packed</t>
  </si>
  <si>
    <t>Cable glands included</t>
  </si>
  <si>
    <t xml:space="preserve">Fire retardant Instrument/control cables for interconnection as per Section-D included </t>
  </si>
  <si>
    <r>
      <t>a)</t>
    </r>
    <r>
      <rPr>
        <sz val="7"/>
        <rFont val="Times New Roman"/>
        <family val="1"/>
      </rPr>
      <t xml:space="preserve">     </t>
    </r>
    <r>
      <rPr>
        <sz val="12"/>
        <rFont val="Bookman Old Style"/>
        <family val="1"/>
      </rPr>
      <t>Cable installation hardware included</t>
    </r>
  </si>
  <si>
    <r>
      <t>b)</t>
    </r>
    <r>
      <rPr>
        <sz val="7"/>
        <rFont val="Times New Roman"/>
        <family val="1"/>
      </rPr>
      <t xml:space="preserve">     </t>
    </r>
    <r>
      <rPr>
        <sz val="12"/>
        <rFont val="Bookman Old Style"/>
        <family val="1"/>
      </rPr>
      <t>Cable entry</t>
    </r>
  </si>
  <si>
    <t>Top/bottom</t>
  </si>
  <si>
    <t>Special cables (if required) included</t>
  </si>
  <si>
    <t>Special tools &amp; devices for maintenance included (list attached)</t>
  </si>
  <si>
    <t>List of recommended spares for normal maintenance for a period of 5 years furnished (list attached)</t>
  </si>
  <si>
    <t>Components list of each panel enclosed</t>
  </si>
  <si>
    <t>Technical and descriptive literature of all components attached</t>
  </si>
  <si>
    <t>Auxiliary/Interposing relays</t>
  </si>
  <si>
    <r>
      <t>b)</t>
    </r>
    <r>
      <rPr>
        <sz val="7"/>
        <rFont val="Times New Roman"/>
        <family val="1"/>
      </rPr>
      <t xml:space="preserve">     </t>
    </r>
    <r>
      <rPr>
        <sz val="12"/>
        <rFont val="Bookman Old Style"/>
        <family val="1"/>
      </rPr>
      <t>Type designation</t>
    </r>
  </si>
  <si>
    <r>
      <t>c)</t>
    </r>
    <r>
      <rPr>
        <sz val="7"/>
        <rFont val="Times New Roman"/>
        <family val="1"/>
      </rPr>
      <t xml:space="preserve">      </t>
    </r>
    <r>
      <rPr>
        <sz val="12"/>
        <rFont val="Bookman Old Style"/>
        <family val="1"/>
      </rPr>
      <t>Nominal voltage &amp; variation</t>
    </r>
  </si>
  <si>
    <r>
      <t>d)</t>
    </r>
    <r>
      <rPr>
        <sz val="7"/>
        <rFont val="Times New Roman"/>
        <family val="1"/>
      </rPr>
      <t xml:space="preserve">     </t>
    </r>
    <r>
      <rPr>
        <sz val="12"/>
        <rFont val="Bookman Old Style"/>
        <family val="1"/>
      </rPr>
      <t>Contacts hand reset/self reset</t>
    </r>
  </si>
  <si>
    <r>
      <t>e)</t>
    </r>
    <r>
      <rPr>
        <sz val="7"/>
        <rFont val="Times New Roman"/>
        <family val="1"/>
      </rPr>
      <t xml:space="preserve">     </t>
    </r>
    <r>
      <rPr>
        <sz val="12"/>
        <rFont val="Bookman Old Style"/>
        <family val="1"/>
      </rPr>
      <t>No. of pairs of contacts</t>
    </r>
  </si>
  <si>
    <r>
      <t>i.</t>
    </r>
    <r>
      <rPr>
        <sz val="7"/>
        <rFont val="Times New Roman"/>
        <family val="1"/>
      </rPr>
      <t xml:space="preserve">                   </t>
    </r>
    <r>
      <rPr>
        <sz val="12"/>
        <rFont val="Bookman Old Style"/>
        <family val="1"/>
      </rPr>
      <t>Make contacts</t>
    </r>
  </si>
  <si>
    <r>
      <t>ii.</t>
    </r>
    <r>
      <rPr>
        <sz val="7"/>
        <rFont val="Times New Roman"/>
        <family val="1"/>
      </rPr>
      <t xml:space="preserve">                 </t>
    </r>
    <r>
      <rPr>
        <sz val="12"/>
        <rFont val="Bookman Old Style"/>
        <family val="1"/>
      </rPr>
      <t>Break contacts</t>
    </r>
  </si>
  <si>
    <r>
      <t>f)</t>
    </r>
    <r>
      <rPr>
        <sz val="7"/>
        <rFont val="Times New Roman"/>
        <family val="1"/>
      </rPr>
      <t xml:space="preserve">       </t>
    </r>
    <r>
      <rPr>
        <sz val="12"/>
        <rFont val="Bookman Old Style"/>
        <family val="1"/>
      </rPr>
      <t>Speed of operation of relay</t>
    </r>
  </si>
  <si>
    <r>
      <t>g)</t>
    </r>
    <r>
      <rPr>
        <sz val="7"/>
        <rFont val="Times New Roman"/>
        <family val="1"/>
      </rPr>
      <t xml:space="preserve">     </t>
    </r>
    <r>
      <rPr>
        <sz val="12"/>
        <rFont val="Bookman Old Style"/>
        <family val="1"/>
      </rPr>
      <t>Pick-up/drop off ratio</t>
    </r>
  </si>
  <si>
    <r>
      <t>h)</t>
    </r>
    <r>
      <rPr>
        <sz val="7"/>
        <rFont val="Times New Roman"/>
        <family val="1"/>
      </rPr>
      <t xml:space="preserve">    </t>
    </r>
    <r>
      <rPr>
        <sz val="12"/>
        <rFont val="Bookman Old Style"/>
        <family val="1"/>
      </rPr>
      <t>Burden of the relay</t>
    </r>
  </si>
  <si>
    <r>
      <t>i)</t>
    </r>
    <r>
      <rPr>
        <sz val="7"/>
        <rFont val="Times New Roman"/>
        <family val="1"/>
      </rPr>
      <t xml:space="preserve">       </t>
    </r>
    <r>
      <rPr>
        <sz val="12"/>
        <rFont val="Bookman Old Style"/>
        <family val="1"/>
      </rPr>
      <t>Contact rating</t>
    </r>
  </si>
  <si>
    <r>
      <t>ii.</t>
    </r>
    <r>
      <rPr>
        <sz val="7"/>
        <rFont val="Times New Roman"/>
        <family val="1"/>
      </rPr>
      <t xml:space="preserve">                 </t>
    </r>
    <r>
      <rPr>
        <sz val="12"/>
        <rFont val="Bookman Old Style"/>
        <family val="1"/>
      </rPr>
      <t>Voltage</t>
    </r>
  </si>
  <si>
    <r>
      <t>j)</t>
    </r>
    <r>
      <rPr>
        <sz val="7"/>
        <rFont val="Times New Roman"/>
        <family val="1"/>
      </rPr>
      <t xml:space="preserve">       </t>
    </r>
    <r>
      <rPr>
        <sz val="12"/>
        <rFont val="Bookman Old Style"/>
        <family val="1"/>
      </rPr>
      <t>No. of pairs of contacts</t>
    </r>
  </si>
  <si>
    <r>
      <t>ii.</t>
    </r>
    <r>
      <rPr>
        <sz val="7"/>
        <rFont val="Times New Roman"/>
        <family val="1"/>
      </rPr>
      <t xml:space="preserve">                 </t>
    </r>
    <r>
      <rPr>
        <sz val="12"/>
        <rFont val="Bookman Old Style"/>
        <family val="1"/>
      </rPr>
      <t xml:space="preserve">Break contacts </t>
    </r>
  </si>
  <si>
    <r>
      <t>k)</t>
    </r>
    <r>
      <rPr>
        <sz val="7"/>
        <rFont val="Times New Roman"/>
        <family val="1"/>
      </rPr>
      <t xml:space="preserve">     </t>
    </r>
    <r>
      <rPr>
        <sz val="12"/>
        <rFont val="Bookman Old Style"/>
        <family val="1"/>
      </rPr>
      <t>Speed of operation of relay</t>
    </r>
  </si>
  <si>
    <r>
      <t>l)</t>
    </r>
    <r>
      <rPr>
        <sz val="7"/>
        <rFont val="Times New Roman"/>
        <family val="1"/>
      </rPr>
      <t xml:space="preserve">       </t>
    </r>
    <r>
      <rPr>
        <sz val="12"/>
        <rFont val="Bookman Old Style"/>
        <family val="1"/>
      </rPr>
      <t>Pick-up/drop off ratio</t>
    </r>
  </si>
  <si>
    <r>
      <t>m)</t>
    </r>
    <r>
      <rPr>
        <sz val="7"/>
        <rFont val="Times New Roman"/>
        <family val="1"/>
      </rPr>
      <t xml:space="preserve">  </t>
    </r>
    <r>
      <rPr>
        <sz val="12"/>
        <rFont val="Bookman Old Style"/>
        <family val="1"/>
      </rPr>
      <t>Burden of the relay</t>
    </r>
  </si>
  <si>
    <r>
      <t>n)</t>
    </r>
    <r>
      <rPr>
        <sz val="7"/>
        <rFont val="Times New Roman"/>
        <family val="1"/>
      </rPr>
      <t xml:space="preserve">    </t>
    </r>
    <r>
      <rPr>
        <sz val="12"/>
        <rFont val="Bookman Old Style"/>
        <family val="1"/>
      </rPr>
      <t>Contact rating</t>
    </r>
  </si>
  <si>
    <r>
      <t>iii.</t>
    </r>
    <r>
      <rPr>
        <sz val="7"/>
        <rFont val="Times New Roman"/>
        <family val="1"/>
      </rPr>
      <t xml:space="preserve">              </t>
    </r>
    <r>
      <rPr>
        <sz val="12"/>
        <rFont val="Bookman Old Style"/>
        <family val="1"/>
      </rPr>
      <t>Making current and duration</t>
    </r>
  </si>
  <si>
    <t>A, AC/DC</t>
  </si>
  <si>
    <r>
      <t>iv.</t>
    </r>
    <r>
      <rPr>
        <sz val="7"/>
        <rFont val="Times New Roman"/>
        <family val="1"/>
      </rPr>
      <t xml:space="preserve">                </t>
    </r>
    <r>
      <rPr>
        <sz val="12"/>
        <rFont val="Bookman Old Style"/>
        <family val="1"/>
      </rPr>
      <t>Resistive breaking</t>
    </r>
  </si>
  <si>
    <r>
      <t>v.</t>
    </r>
    <r>
      <rPr>
        <sz val="7"/>
        <rFont val="Times New Roman"/>
        <family val="1"/>
      </rPr>
      <t xml:space="preserve">                  </t>
    </r>
    <r>
      <rPr>
        <sz val="12"/>
        <rFont val="Bookman Old Style"/>
        <family val="1"/>
      </rPr>
      <t xml:space="preserve">Inductive </t>
    </r>
  </si>
  <si>
    <t>A/DC</t>
  </si>
  <si>
    <r>
      <t>o)</t>
    </r>
    <r>
      <rPr>
        <sz val="7"/>
        <rFont val="Times New Roman"/>
        <family val="1"/>
      </rPr>
      <t xml:space="preserve">     </t>
    </r>
    <r>
      <rPr>
        <sz val="12"/>
        <rFont val="Bookman Old Style"/>
        <family val="1"/>
      </rPr>
      <t>Detailed literature furnished</t>
    </r>
  </si>
  <si>
    <t>Control switches</t>
  </si>
  <si>
    <r>
      <t>b)</t>
    </r>
    <r>
      <rPr>
        <sz val="7"/>
        <rFont val="Times New Roman"/>
        <family val="1"/>
      </rPr>
      <t xml:space="preserve">     </t>
    </r>
    <r>
      <rPr>
        <sz val="12"/>
        <rFont val="Bookman Old Style"/>
        <family val="1"/>
      </rPr>
      <t>Front dimensions</t>
    </r>
  </si>
  <si>
    <r>
      <t>c)</t>
    </r>
    <r>
      <rPr>
        <sz val="7"/>
        <rFont val="Times New Roman"/>
        <family val="1"/>
      </rPr>
      <t xml:space="preserve">      </t>
    </r>
    <r>
      <rPr>
        <sz val="12"/>
        <rFont val="Bookman Old Style"/>
        <family val="1"/>
      </rPr>
      <t>Type of switch (stayput spring return/ discrepancy)</t>
    </r>
  </si>
  <si>
    <r>
      <t>d)</t>
    </r>
    <r>
      <rPr>
        <sz val="7"/>
        <rFont val="Times New Roman"/>
        <family val="1"/>
      </rPr>
      <t xml:space="preserve">     </t>
    </r>
    <r>
      <rPr>
        <sz val="12"/>
        <rFont val="Bookman Old Style"/>
        <family val="1"/>
      </rPr>
      <t>Type of handle</t>
    </r>
  </si>
  <si>
    <r>
      <t>e)</t>
    </r>
    <r>
      <rPr>
        <sz val="7"/>
        <rFont val="Times New Roman"/>
        <family val="1"/>
      </rPr>
      <t xml:space="preserve">     </t>
    </r>
    <r>
      <rPr>
        <sz val="12"/>
        <rFont val="Bookman Old Style"/>
        <family val="1"/>
      </rPr>
      <t>Contact development</t>
    </r>
  </si>
  <si>
    <r>
      <t>f)</t>
    </r>
    <r>
      <rPr>
        <sz val="7"/>
        <rFont val="Times New Roman"/>
        <family val="1"/>
      </rPr>
      <t xml:space="preserve">       </t>
    </r>
    <r>
      <rPr>
        <sz val="12"/>
        <rFont val="Bookman Old Style"/>
        <family val="1"/>
      </rPr>
      <t xml:space="preserve">Integral escutcheon plate or circuit label provided </t>
    </r>
  </si>
  <si>
    <r>
      <t>g)</t>
    </r>
    <r>
      <rPr>
        <sz val="7"/>
        <rFont val="Times New Roman"/>
        <family val="1"/>
      </rPr>
      <t xml:space="preserve">     </t>
    </r>
    <r>
      <rPr>
        <sz val="12"/>
        <rFont val="Bookman Old Style"/>
        <family val="1"/>
      </rPr>
      <t>Contact rating</t>
    </r>
  </si>
  <si>
    <r>
      <t>i.</t>
    </r>
    <r>
      <rPr>
        <sz val="7"/>
        <rFont val="Times New Roman"/>
        <family val="1"/>
      </rPr>
      <t xml:space="preserve">                   </t>
    </r>
    <r>
      <rPr>
        <sz val="12"/>
        <rFont val="Bookman Old Style"/>
        <family val="1"/>
      </rPr>
      <t>Continuous current</t>
    </r>
  </si>
  <si>
    <r>
      <t>iii.</t>
    </r>
    <r>
      <rPr>
        <sz val="7"/>
        <rFont val="Times New Roman"/>
        <family val="1"/>
      </rPr>
      <t xml:space="preserve">              </t>
    </r>
    <r>
      <rPr>
        <sz val="12"/>
        <rFont val="Bookman Old Style"/>
        <family val="1"/>
      </rPr>
      <t>Breaking current</t>
    </r>
  </si>
  <si>
    <r>
      <t>-</t>
    </r>
    <r>
      <rPr>
        <sz val="7"/>
        <rFont val="Times New Roman"/>
        <family val="1"/>
      </rPr>
      <t xml:space="preserve">         </t>
    </r>
    <r>
      <rPr>
        <sz val="12"/>
        <rFont val="Bookman Old Style"/>
        <family val="1"/>
      </rPr>
      <t>Resistive</t>
    </r>
  </si>
  <si>
    <r>
      <t>-</t>
    </r>
    <r>
      <rPr>
        <sz val="7"/>
        <rFont val="Times New Roman"/>
        <family val="1"/>
      </rPr>
      <t xml:space="preserve">         </t>
    </r>
    <r>
      <rPr>
        <sz val="12"/>
        <rFont val="Bookman Old Style"/>
        <family val="1"/>
      </rPr>
      <t xml:space="preserve">Inductive </t>
    </r>
  </si>
  <si>
    <t>A, DC</t>
  </si>
  <si>
    <r>
      <t>h)</t>
    </r>
    <r>
      <rPr>
        <sz val="7"/>
        <rFont val="Times New Roman"/>
        <family val="1"/>
      </rPr>
      <t xml:space="preserve">    </t>
    </r>
    <r>
      <rPr>
        <sz val="12"/>
        <rFont val="Bookman Old Style"/>
        <family val="1"/>
      </rPr>
      <t>Elec. life expectancy based on 120 switching operation per hour operations</t>
    </r>
  </si>
  <si>
    <t xml:space="preserve">No. of </t>
  </si>
  <si>
    <r>
      <t>i)</t>
    </r>
    <r>
      <rPr>
        <sz val="7"/>
        <rFont val="Times New Roman"/>
        <family val="1"/>
      </rPr>
      <t xml:space="preserve">       </t>
    </r>
    <r>
      <rPr>
        <sz val="12"/>
        <rFont val="Bookman Old Style"/>
        <family val="1"/>
      </rPr>
      <t xml:space="preserve">Detailed literature furnished </t>
    </r>
  </si>
  <si>
    <t>Push buttons</t>
  </si>
  <si>
    <r>
      <t>a)</t>
    </r>
    <r>
      <rPr>
        <sz val="7"/>
        <rFont val="Times New Roman"/>
        <family val="1"/>
      </rPr>
      <t xml:space="preserve">     </t>
    </r>
    <r>
      <rPr>
        <sz val="12"/>
        <rFont val="Bookman Old Style"/>
        <family val="1"/>
      </rPr>
      <t xml:space="preserve">Make </t>
    </r>
  </si>
  <si>
    <r>
      <t>b)</t>
    </r>
    <r>
      <rPr>
        <sz val="7"/>
        <rFont val="Times New Roman"/>
        <family val="1"/>
      </rPr>
      <t xml:space="preserve">     </t>
    </r>
    <r>
      <rPr>
        <sz val="12"/>
        <rFont val="Bookman Old Style"/>
        <family val="1"/>
      </rPr>
      <t xml:space="preserve">Actuator type </t>
    </r>
  </si>
  <si>
    <r>
      <t>i.</t>
    </r>
    <r>
      <rPr>
        <sz val="7"/>
        <rFont val="Times New Roman"/>
        <family val="1"/>
      </rPr>
      <t xml:space="preserve">                   </t>
    </r>
    <r>
      <rPr>
        <sz val="12"/>
        <rFont val="Bookman Old Style"/>
        <family val="1"/>
      </rPr>
      <t>Momentary/maintained</t>
    </r>
  </si>
  <si>
    <r>
      <t>ii.</t>
    </r>
    <r>
      <rPr>
        <sz val="7"/>
        <rFont val="Times New Roman"/>
        <family val="1"/>
      </rPr>
      <t xml:space="preserve">                 </t>
    </r>
    <r>
      <rPr>
        <sz val="12"/>
        <rFont val="Bookman Old Style"/>
        <family val="1"/>
      </rPr>
      <t xml:space="preserve">Shrouded to prevent inadvertent operation </t>
    </r>
  </si>
  <si>
    <r>
      <t>c)</t>
    </r>
    <r>
      <rPr>
        <sz val="7"/>
        <rFont val="Times New Roman"/>
        <family val="1"/>
      </rPr>
      <t xml:space="preserve">      </t>
    </r>
    <r>
      <rPr>
        <sz val="12"/>
        <rFont val="Bookman Old Style"/>
        <family val="1"/>
      </rPr>
      <t xml:space="preserve">Whether integral engraved inscription plates provided </t>
    </r>
  </si>
  <si>
    <r>
      <t>d)</t>
    </r>
    <r>
      <rPr>
        <sz val="7"/>
        <rFont val="Times New Roman"/>
        <family val="1"/>
      </rPr>
      <t xml:space="preserve">     </t>
    </r>
    <r>
      <rPr>
        <sz val="12"/>
        <rFont val="Bookman Old Style"/>
        <family val="1"/>
      </rPr>
      <t>Contact rating</t>
    </r>
  </si>
  <si>
    <r>
      <t>i.</t>
    </r>
    <r>
      <rPr>
        <sz val="7"/>
        <rFont val="Times New Roman"/>
        <family val="1"/>
      </rPr>
      <t xml:space="preserve">                   </t>
    </r>
    <r>
      <rPr>
        <sz val="12"/>
        <rFont val="Bookman Old Style"/>
        <family val="1"/>
      </rPr>
      <t>Continuous rating</t>
    </r>
  </si>
  <si>
    <r>
      <t>ii.</t>
    </r>
    <r>
      <rPr>
        <sz val="7"/>
        <rFont val="Times New Roman"/>
        <family val="1"/>
      </rPr>
      <t xml:space="preserve">                 </t>
    </r>
    <r>
      <rPr>
        <sz val="12"/>
        <rFont val="Bookman Old Style"/>
        <family val="1"/>
      </rPr>
      <t>Voltages</t>
    </r>
  </si>
  <si>
    <r>
      <t>iii.</t>
    </r>
    <r>
      <rPr>
        <sz val="7"/>
        <rFont val="Times New Roman"/>
        <family val="1"/>
      </rPr>
      <t xml:space="preserve">              </t>
    </r>
    <r>
      <rPr>
        <sz val="12"/>
        <rFont val="Bookman Old Style"/>
        <family val="1"/>
      </rPr>
      <t>Making current</t>
    </r>
  </si>
  <si>
    <r>
      <t>iv.</t>
    </r>
    <r>
      <rPr>
        <sz val="7"/>
        <rFont val="Times New Roman"/>
        <family val="1"/>
      </rPr>
      <t xml:space="preserve">                </t>
    </r>
    <r>
      <rPr>
        <sz val="12"/>
        <rFont val="Bookman Old Style"/>
        <family val="1"/>
      </rPr>
      <t>Resistive breaking current</t>
    </r>
  </si>
  <si>
    <r>
      <t>v.</t>
    </r>
    <r>
      <rPr>
        <sz val="7"/>
        <rFont val="Times New Roman"/>
        <family val="1"/>
      </rPr>
      <t xml:space="preserve">                  </t>
    </r>
    <r>
      <rPr>
        <sz val="12"/>
        <rFont val="Bookman Old Style"/>
        <family val="1"/>
      </rPr>
      <t>Inductive breaking current</t>
    </r>
  </si>
  <si>
    <t>A/AC</t>
  </si>
  <si>
    <r>
      <t>e)</t>
    </r>
    <r>
      <rPr>
        <sz val="7"/>
        <rFont val="Times New Roman"/>
        <family val="1"/>
      </rPr>
      <t xml:space="preserve">     </t>
    </r>
    <r>
      <rPr>
        <sz val="12"/>
        <rFont val="Bookman Old Style"/>
        <family val="1"/>
      </rPr>
      <t>Electrical life expectancy based on 300 switching operation cycles per hour</t>
    </r>
  </si>
  <si>
    <t>No. of operations</t>
  </si>
  <si>
    <r>
      <t>f)</t>
    </r>
    <r>
      <rPr>
        <sz val="7"/>
        <rFont val="Times New Roman"/>
        <family val="1"/>
      </rPr>
      <t xml:space="preserve">       </t>
    </r>
    <r>
      <rPr>
        <sz val="12"/>
        <rFont val="Bookman Old Style"/>
        <family val="1"/>
      </rPr>
      <t>Detailed literature furnished</t>
    </r>
  </si>
  <si>
    <t>Indicating lamps</t>
  </si>
  <si>
    <r>
      <t>i.</t>
    </r>
    <r>
      <rPr>
        <sz val="7"/>
        <rFont val="Times New Roman"/>
        <family val="1"/>
      </rPr>
      <t xml:space="preserve">                   </t>
    </r>
    <r>
      <rPr>
        <sz val="12"/>
        <rFont val="Bookman Old Style"/>
        <family val="1"/>
      </rPr>
      <t>Voltage</t>
    </r>
  </si>
  <si>
    <r>
      <t>ii.</t>
    </r>
    <r>
      <rPr>
        <sz val="7"/>
        <rFont val="Times New Roman"/>
        <family val="1"/>
      </rPr>
      <t xml:space="preserve">                 </t>
    </r>
    <r>
      <rPr>
        <sz val="12"/>
        <rFont val="Bookman Old Style"/>
        <family val="1"/>
      </rPr>
      <t>Wattage</t>
    </r>
  </si>
  <si>
    <r>
      <t>c)</t>
    </r>
    <r>
      <rPr>
        <sz val="7"/>
        <rFont val="Times New Roman"/>
        <family val="1"/>
      </rPr>
      <t xml:space="preserve">      </t>
    </r>
    <r>
      <rPr>
        <sz val="12"/>
        <rFont val="Bookman Old Style"/>
        <family val="1"/>
      </rPr>
      <t>Series resistor</t>
    </r>
  </si>
  <si>
    <r>
      <t>i.</t>
    </r>
    <r>
      <rPr>
        <sz val="7"/>
        <rFont val="Times New Roman"/>
        <family val="1"/>
      </rPr>
      <t xml:space="preserve">                   </t>
    </r>
    <r>
      <rPr>
        <sz val="12"/>
        <rFont val="Bookman Old Style"/>
        <family val="1"/>
      </rPr>
      <t>Ohm value</t>
    </r>
  </si>
  <si>
    <r>
      <t>d)</t>
    </r>
    <r>
      <rPr>
        <sz val="7"/>
        <rFont val="Times New Roman"/>
        <family val="1"/>
      </rPr>
      <t xml:space="preserve">     </t>
    </r>
    <r>
      <rPr>
        <sz val="12"/>
        <rFont val="Bookman Old Style"/>
        <family val="1"/>
      </rPr>
      <t>Life of lamp in burning hours</t>
    </r>
  </si>
  <si>
    <t xml:space="preserve">hours </t>
  </si>
  <si>
    <t>Panel wiring:</t>
  </si>
  <si>
    <r>
      <t>a)</t>
    </r>
    <r>
      <rPr>
        <sz val="7"/>
        <rFont val="Times New Roman"/>
        <family val="1"/>
      </rPr>
      <t xml:space="preserve">               </t>
    </r>
    <r>
      <rPr>
        <sz val="12"/>
        <rFont val="Bookman Old Style"/>
        <family val="1"/>
      </rPr>
      <t>Material &amp; size of conductor</t>
    </r>
  </si>
  <si>
    <r>
      <t>i.</t>
    </r>
    <r>
      <rPr>
        <sz val="7"/>
        <rFont val="Times New Roman"/>
        <family val="1"/>
      </rPr>
      <t xml:space="preserve">                                        </t>
    </r>
    <r>
      <rPr>
        <sz val="12"/>
        <rFont val="Bookman Old Style"/>
        <family val="1"/>
      </rPr>
      <t>For CT circuits</t>
    </r>
  </si>
  <si>
    <r>
      <t>ii.</t>
    </r>
    <r>
      <rPr>
        <sz val="7"/>
        <rFont val="Times New Roman"/>
        <family val="1"/>
      </rPr>
      <t xml:space="preserve">                                      </t>
    </r>
    <r>
      <rPr>
        <sz val="12"/>
        <rFont val="Bookman Old Style"/>
        <family val="1"/>
      </rPr>
      <t>For other circuits</t>
    </r>
  </si>
  <si>
    <r>
      <t>b)</t>
    </r>
    <r>
      <rPr>
        <sz val="7"/>
        <rFont val="Times New Roman"/>
        <family val="1"/>
      </rPr>
      <t xml:space="preserve">              </t>
    </r>
    <r>
      <rPr>
        <sz val="12"/>
        <rFont val="Bookman Old Style"/>
        <family val="1"/>
      </rPr>
      <t>Solid/Stranded conductor</t>
    </r>
  </si>
  <si>
    <r>
      <t>c)</t>
    </r>
    <r>
      <rPr>
        <sz val="7"/>
        <rFont val="Times New Roman"/>
        <family val="1"/>
      </rPr>
      <t xml:space="preserve">               </t>
    </r>
    <r>
      <rPr>
        <sz val="12"/>
        <rFont val="Bookman Old Style"/>
        <family val="1"/>
      </rPr>
      <t>Tinned/Untinned</t>
    </r>
  </si>
  <si>
    <r>
      <t>d)</t>
    </r>
    <r>
      <rPr>
        <sz val="7"/>
        <rFont val="Times New Roman"/>
        <family val="1"/>
      </rPr>
      <t xml:space="preserve">              </t>
    </r>
    <r>
      <rPr>
        <sz val="12"/>
        <rFont val="Bookman Old Style"/>
        <family val="1"/>
      </rPr>
      <t>Material of insulation &amp; sheath</t>
    </r>
  </si>
  <si>
    <r>
      <t>i.</t>
    </r>
    <r>
      <rPr>
        <sz val="7"/>
        <rFont val="Times New Roman"/>
        <family val="1"/>
      </rPr>
      <t xml:space="preserve">                                           </t>
    </r>
    <r>
      <rPr>
        <sz val="12"/>
        <rFont val="Bookman Old Style"/>
        <family val="1"/>
      </rPr>
      <t>Fire retardant low smoke</t>
    </r>
  </si>
  <si>
    <r>
      <t>ii.</t>
    </r>
    <r>
      <rPr>
        <sz val="7"/>
        <rFont val="Times New Roman"/>
        <family val="1"/>
      </rPr>
      <t xml:space="preserve">                                         </t>
    </r>
    <r>
      <rPr>
        <sz val="12"/>
        <rFont val="Bookman Old Style"/>
        <family val="1"/>
      </rPr>
      <t>Oxygen index at 250</t>
    </r>
    <r>
      <rPr>
        <vertAlign val="superscript"/>
        <sz val="12"/>
        <rFont val="Bookman Old Style"/>
        <family val="1"/>
      </rPr>
      <t>0</t>
    </r>
    <r>
      <rPr>
        <sz val="12"/>
        <rFont val="Bookman Old Style"/>
        <family val="1"/>
      </rPr>
      <t>C</t>
    </r>
  </si>
  <si>
    <r>
      <t>iii.</t>
    </r>
    <r>
      <rPr>
        <sz val="7"/>
        <rFont val="Times New Roman"/>
        <family val="1"/>
      </rPr>
      <t xml:space="preserve">                                      </t>
    </r>
    <r>
      <rPr>
        <sz val="12"/>
        <rFont val="Bookman Old Style"/>
        <family val="1"/>
      </rPr>
      <t>Acid gas generation</t>
    </r>
  </si>
  <si>
    <r>
      <t>iv.</t>
    </r>
    <r>
      <rPr>
        <sz val="7"/>
        <rFont val="Times New Roman"/>
        <family val="1"/>
      </rPr>
      <t xml:space="preserve">                                        </t>
    </r>
    <r>
      <rPr>
        <sz val="12"/>
        <rFont val="Bookman Old Style"/>
        <family val="1"/>
      </rPr>
      <t>Smoke generation under fire (in terms of % of light passed)</t>
    </r>
  </si>
  <si>
    <r>
      <t>e)</t>
    </r>
    <r>
      <rPr>
        <sz val="7"/>
        <rFont val="Times New Roman"/>
        <family val="1"/>
      </rPr>
      <t xml:space="preserve">               </t>
    </r>
    <r>
      <rPr>
        <sz val="12"/>
        <rFont val="Bookman Old Style"/>
        <family val="1"/>
      </rPr>
      <t>Voltage grade</t>
    </r>
  </si>
  <si>
    <r>
      <t>f)</t>
    </r>
    <r>
      <rPr>
        <sz val="7"/>
        <rFont val="Times New Roman"/>
        <family val="1"/>
      </rPr>
      <t xml:space="preserve">                 </t>
    </r>
    <r>
      <rPr>
        <sz val="12"/>
        <rFont val="Bookman Old Style"/>
        <family val="1"/>
      </rPr>
      <t>Colour coding is provided</t>
    </r>
  </si>
  <si>
    <t>Yes/No.</t>
  </si>
  <si>
    <r>
      <t>g)</t>
    </r>
    <r>
      <rPr>
        <sz val="7"/>
        <rFont val="Times New Roman"/>
        <family val="1"/>
      </rPr>
      <t xml:space="preserve">               </t>
    </r>
    <r>
      <rPr>
        <sz val="12"/>
        <rFont val="Bookman Old Style"/>
        <family val="1"/>
      </rPr>
      <t>Numbered ferrules on either side</t>
    </r>
  </si>
  <si>
    <r>
      <t>h)</t>
    </r>
    <r>
      <rPr>
        <sz val="7"/>
        <rFont val="Times New Roman"/>
        <family val="1"/>
      </rPr>
      <t xml:space="preserve">              </t>
    </r>
    <r>
      <rPr>
        <sz val="12"/>
        <rFont val="Bookman Old Style"/>
        <family val="1"/>
      </rPr>
      <t>Insulated sleeves provided at both ends</t>
    </r>
  </si>
  <si>
    <r>
      <t>i)</t>
    </r>
    <r>
      <rPr>
        <sz val="7"/>
        <rFont val="Times New Roman"/>
        <family val="1"/>
      </rPr>
      <t xml:space="preserve">                 </t>
    </r>
    <r>
      <rPr>
        <sz val="12"/>
        <rFont val="Bookman Old Style"/>
        <family val="1"/>
      </rPr>
      <t>Terminals</t>
    </r>
  </si>
  <si>
    <r>
      <t>i.</t>
    </r>
    <r>
      <rPr>
        <sz val="7"/>
        <rFont val="Times New Roman"/>
        <family val="1"/>
      </rPr>
      <t xml:space="preserve">                </t>
    </r>
    <r>
      <rPr>
        <sz val="12"/>
        <rFont val="Bookman Old Style"/>
        <family val="1"/>
      </rPr>
      <t>Make</t>
    </r>
  </si>
  <si>
    <r>
      <t>ii.</t>
    </r>
    <r>
      <rPr>
        <sz val="7"/>
        <rFont val="Times New Roman"/>
        <family val="1"/>
      </rPr>
      <t xml:space="preserve">             </t>
    </r>
    <r>
      <rPr>
        <sz val="12"/>
        <rFont val="Bookman Old Style"/>
        <family val="1"/>
      </rPr>
      <t xml:space="preserve">Current rating </t>
    </r>
  </si>
  <si>
    <r>
      <t>iii.</t>
    </r>
    <r>
      <rPr>
        <sz val="7"/>
        <rFont val="Times New Roman"/>
        <family val="1"/>
      </rPr>
      <t xml:space="preserve">           </t>
    </r>
    <r>
      <rPr>
        <sz val="12"/>
        <rFont val="Bookman Old Style"/>
        <family val="1"/>
      </rPr>
      <t>Clamp/bolt type</t>
    </r>
  </si>
  <si>
    <r>
      <t>iv.</t>
    </r>
    <r>
      <rPr>
        <sz val="7"/>
        <rFont val="Times New Roman"/>
        <family val="1"/>
      </rPr>
      <t xml:space="preserve">            </t>
    </r>
    <r>
      <rPr>
        <sz val="12"/>
        <rFont val="Bookman Old Style"/>
        <family val="1"/>
      </rPr>
      <t xml:space="preserve">Moulded inter-terminal barriers provided </t>
    </r>
  </si>
  <si>
    <r>
      <t>v.</t>
    </r>
    <r>
      <rPr>
        <sz val="7"/>
        <rFont val="Times New Roman"/>
        <family val="1"/>
      </rPr>
      <t xml:space="preserve">               </t>
    </r>
    <r>
      <rPr>
        <sz val="12"/>
        <rFont val="Bookman Old Style"/>
        <family val="1"/>
      </rPr>
      <t>Maximum conductor size &amp; No. of conductors it can receive</t>
    </r>
  </si>
  <si>
    <r>
      <t>vi.</t>
    </r>
    <r>
      <rPr>
        <sz val="7"/>
        <rFont val="Times New Roman"/>
        <family val="1"/>
      </rPr>
      <t xml:space="preserve">            </t>
    </r>
    <r>
      <rPr>
        <sz val="12"/>
        <rFont val="Bookman Old Style"/>
        <family val="1"/>
      </rPr>
      <t>Disconnecting type for CT circuits</t>
    </r>
  </si>
  <si>
    <r>
      <t>vii.</t>
    </r>
    <r>
      <rPr>
        <sz val="7"/>
        <rFont val="Times New Roman"/>
        <family val="1"/>
      </rPr>
      <t xml:space="preserve">          </t>
    </r>
    <r>
      <rPr>
        <sz val="12"/>
        <rFont val="Bookman Old Style"/>
        <family val="1"/>
      </rPr>
      <t>Terminal marking facility provided</t>
    </r>
  </si>
  <si>
    <r>
      <t>viii.</t>
    </r>
    <r>
      <rPr>
        <sz val="7"/>
        <rFont val="Times New Roman"/>
        <family val="1"/>
      </rPr>
      <t xml:space="preserve">           </t>
    </r>
    <r>
      <rPr>
        <sz val="12"/>
        <rFont val="Bookman Old Style"/>
        <family val="1"/>
      </rPr>
      <t>Crimp type connectors provided at the terminals</t>
    </r>
  </si>
  <si>
    <r>
      <t>ix.</t>
    </r>
    <r>
      <rPr>
        <sz val="7"/>
        <rFont val="Times New Roman"/>
        <family val="1"/>
      </rPr>
      <t xml:space="preserve">               </t>
    </r>
    <r>
      <rPr>
        <sz val="12"/>
        <rFont val="Bookman Old Style"/>
        <family val="1"/>
      </rPr>
      <t>20% spare terminals provided</t>
    </r>
  </si>
  <si>
    <t>Cables:</t>
  </si>
  <si>
    <t>a) Outer sheathing fire retardant Low smoke type</t>
  </si>
  <si>
    <r>
      <t>b)</t>
    </r>
    <r>
      <rPr>
        <sz val="7"/>
        <rFont val="Times New Roman"/>
        <family val="1"/>
      </rPr>
      <t xml:space="preserve">                 </t>
    </r>
    <r>
      <rPr>
        <sz val="12"/>
        <rFont val="Bookman Old Style"/>
        <family val="1"/>
      </rPr>
      <t>Shielding</t>
    </r>
  </si>
  <si>
    <r>
      <t>i.</t>
    </r>
    <r>
      <rPr>
        <sz val="7"/>
        <rFont val="Times New Roman"/>
        <family val="1"/>
      </rPr>
      <t xml:space="preserve">                      </t>
    </r>
    <r>
      <rPr>
        <sz val="12"/>
        <rFont val="Bookman Old Style"/>
        <family val="1"/>
      </rPr>
      <t>Material</t>
    </r>
  </si>
  <si>
    <r>
      <t>ii.</t>
    </r>
    <r>
      <rPr>
        <sz val="7"/>
        <rFont val="Times New Roman"/>
        <family val="1"/>
      </rPr>
      <t xml:space="preserve">                    </t>
    </r>
    <r>
      <rPr>
        <sz val="12"/>
        <rFont val="Bookman Old Style"/>
        <family val="1"/>
      </rPr>
      <t xml:space="preserve">Size </t>
    </r>
  </si>
  <si>
    <r>
      <t>c)</t>
    </r>
    <r>
      <rPr>
        <sz val="7"/>
        <rFont val="Times New Roman"/>
        <family val="1"/>
      </rPr>
      <t xml:space="preserve">                  </t>
    </r>
    <r>
      <rPr>
        <sz val="12"/>
        <rFont val="Bookman Old Style"/>
        <family val="1"/>
      </rPr>
      <t>Insulation</t>
    </r>
  </si>
  <si>
    <r>
      <t>i.</t>
    </r>
    <r>
      <rPr>
        <sz val="7"/>
        <rFont val="Times New Roman"/>
        <family val="1"/>
      </rPr>
      <t xml:space="preserve">             </t>
    </r>
    <r>
      <rPr>
        <sz val="12"/>
        <rFont val="Bookman Old Style"/>
        <family val="1"/>
      </rPr>
      <t>Material</t>
    </r>
  </si>
  <si>
    <r>
      <t>ii.</t>
    </r>
    <r>
      <rPr>
        <sz val="7"/>
        <rFont val="Times New Roman"/>
        <family val="1"/>
      </rPr>
      <t xml:space="preserve">          </t>
    </r>
    <r>
      <rPr>
        <sz val="12"/>
        <rFont val="Bookman Old Style"/>
        <family val="1"/>
      </rPr>
      <t>Thickness</t>
    </r>
  </si>
  <si>
    <r>
      <t>d)</t>
    </r>
    <r>
      <rPr>
        <sz val="7"/>
        <rFont val="Times New Roman"/>
        <family val="1"/>
      </rPr>
      <t xml:space="preserve">                 </t>
    </r>
    <r>
      <rPr>
        <sz val="12"/>
        <rFont val="Bookman Old Style"/>
        <family val="1"/>
      </rPr>
      <t>Safe pulling force</t>
    </r>
  </si>
  <si>
    <r>
      <t>e)</t>
    </r>
    <r>
      <rPr>
        <sz val="7"/>
        <rFont val="Times New Roman"/>
        <family val="1"/>
      </rPr>
      <t xml:space="preserve">                 </t>
    </r>
    <r>
      <rPr>
        <sz val="12"/>
        <rFont val="Bookman Old Style"/>
        <family val="1"/>
      </rPr>
      <t>Overall diameter</t>
    </r>
  </si>
  <si>
    <r>
      <t>f)</t>
    </r>
    <r>
      <rPr>
        <sz val="7"/>
        <rFont val="Times New Roman"/>
        <family val="1"/>
      </rPr>
      <t xml:space="preserve">                   </t>
    </r>
    <r>
      <rPr>
        <sz val="12"/>
        <rFont val="Bookman Old Style"/>
        <family val="1"/>
      </rPr>
      <t>Voltage grade</t>
    </r>
  </si>
  <si>
    <r>
      <t>g)</t>
    </r>
    <r>
      <rPr>
        <sz val="7"/>
        <rFont val="Times New Roman"/>
        <family val="1"/>
      </rPr>
      <t xml:space="preserve">                 </t>
    </r>
    <r>
      <rPr>
        <sz val="12"/>
        <rFont val="Bookman Old Style"/>
        <family val="1"/>
      </rPr>
      <t>Conductor</t>
    </r>
  </si>
  <si>
    <r>
      <t>ii.</t>
    </r>
    <r>
      <rPr>
        <sz val="7"/>
        <rFont val="Times New Roman"/>
        <family val="1"/>
      </rPr>
      <t xml:space="preserve">          </t>
    </r>
    <r>
      <rPr>
        <sz val="12"/>
        <rFont val="Bookman Old Style"/>
        <family val="1"/>
      </rPr>
      <t>Stranded/Solid</t>
    </r>
  </si>
  <si>
    <r>
      <t>iii.</t>
    </r>
    <r>
      <rPr>
        <sz val="7"/>
        <rFont val="Times New Roman"/>
        <family val="1"/>
      </rPr>
      <t xml:space="preserve">        </t>
    </r>
    <r>
      <rPr>
        <sz val="12"/>
        <rFont val="Bookman Old Style"/>
        <family val="1"/>
      </rPr>
      <t>Tinned/Untinned</t>
    </r>
  </si>
  <si>
    <r>
      <t>h)</t>
    </r>
    <r>
      <rPr>
        <sz val="7"/>
        <rFont val="Times New Roman"/>
        <family val="1"/>
      </rPr>
      <t xml:space="preserve">                </t>
    </r>
    <r>
      <rPr>
        <sz val="12"/>
        <rFont val="Bookman Old Style"/>
        <family val="1"/>
      </rPr>
      <t>Core identification colour/printed numbers</t>
    </r>
  </si>
  <si>
    <r>
      <t>i)</t>
    </r>
    <r>
      <rPr>
        <sz val="7"/>
        <rFont val="Times New Roman"/>
        <family val="1"/>
      </rPr>
      <t xml:space="preserve">                   </t>
    </r>
    <r>
      <rPr>
        <sz val="12"/>
        <rFont val="Bookman Old Style"/>
        <family val="1"/>
      </rPr>
      <t>Drum lengths</t>
    </r>
  </si>
  <si>
    <r>
      <t>j)</t>
    </r>
    <r>
      <rPr>
        <sz val="7"/>
        <rFont val="Times New Roman"/>
        <family val="1"/>
      </rPr>
      <t xml:space="preserve">                   </t>
    </r>
    <r>
      <rPr>
        <sz val="12"/>
        <rFont val="Bookman Old Style"/>
        <family val="1"/>
      </rPr>
      <t>The critical oxygen index at 250</t>
    </r>
    <r>
      <rPr>
        <vertAlign val="superscript"/>
        <sz val="12"/>
        <rFont val="Bookman Old Style"/>
        <family val="1"/>
      </rPr>
      <t>0</t>
    </r>
    <r>
      <rPr>
        <sz val="12"/>
        <rFont val="Bookman Old Style"/>
        <family val="1"/>
      </rPr>
      <t>C when tested as per ASTM-9 2863-1979</t>
    </r>
  </si>
  <si>
    <r>
      <t>k)</t>
    </r>
    <r>
      <rPr>
        <sz val="7"/>
        <rFont val="Times New Roman"/>
        <family val="1"/>
      </rPr>
      <t xml:space="preserve">                 </t>
    </r>
    <r>
      <rPr>
        <sz val="12"/>
        <rFont val="Bookman Old Style"/>
        <family val="1"/>
      </rPr>
      <t>Acid gas generation by weight when tested as per IEC-754-1</t>
    </r>
  </si>
  <si>
    <r>
      <t>l)</t>
    </r>
    <r>
      <rPr>
        <sz val="7"/>
        <rFont val="Times New Roman"/>
        <family val="1"/>
      </rPr>
      <t xml:space="preserve">                   </t>
    </r>
    <r>
      <rPr>
        <sz val="12"/>
        <rFont val="Bookman Old Style"/>
        <family val="1"/>
      </rPr>
      <t>Smoke generation as a % of light transmission when tested as per ASTM-D-2843-n</t>
    </r>
  </si>
  <si>
    <r>
      <t>m)</t>
    </r>
    <r>
      <rPr>
        <sz val="7"/>
        <rFont val="Times New Roman"/>
        <family val="1"/>
      </rPr>
      <t xml:space="preserve">              </t>
    </r>
    <r>
      <rPr>
        <sz val="12"/>
        <rFont val="Bookman Old Style"/>
        <family val="1"/>
      </rPr>
      <t>Finished cable passes flammability tested as per IEC-3321 &amp; Swedish Standard SS-424-14-75</t>
    </r>
  </si>
  <si>
    <r>
      <t>n)</t>
    </r>
    <r>
      <rPr>
        <sz val="7"/>
        <rFont val="Times New Roman"/>
        <family val="1"/>
      </rPr>
      <t xml:space="preserve">                </t>
    </r>
    <r>
      <rPr>
        <sz val="12"/>
        <rFont val="Bookman Old Style"/>
        <family val="1"/>
      </rPr>
      <t>Vendor agreeable to conduct above tests on all cables supplied to verify the value given in items of j, k, l, m above, in addition to routine tests</t>
    </r>
  </si>
  <si>
    <r>
      <t>o)</t>
    </r>
    <r>
      <rPr>
        <sz val="7"/>
        <rFont val="Times New Roman"/>
        <family val="1"/>
      </rPr>
      <t xml:space="preserve">                 </t>
    </r>
    <r>
      <rPr>
        <sz val="12"/>
        <rFont val="Bookman Old Style"/>
        <family val="1"/>
      </rPr>
      <t>Standard to which the cable conform to</t>
    </r>
  </si>
  <si>
    <t>Space heater rating</t>
  </si>
  <si>
    <r>
      <t>a)</t>
    </r>
    <r>
      <rPr>
        <sz val="7"/>
        <rFont val="Times New Roman"/>
        <family val="1"/>
      </rPr>
      <t xml:space="preserve">                     </t>
    </r>
    <r>
      <rPr>
        <sz val="12"/>
        <rFont val="Bookman Old Style"/>
        <family val="1"/>
      </rPr>
      <t>Power supply</t>
    </r>
  </si>
  <si>
    <r>
      <t>b)</t>
    </r>
    <r>
      <rPr>
        <sz val="7"/>
        <rFont val="Times New Roman"/>
        <family val="1"/>
      </rPr>
      <t xml:space="preserve">                    </t>
    </r>
    <r>
      <rPr>
        <sz val="12"/>
        <rFont val="Bookman Old Style"/>
        <family val="1"/>
      </rPr>
      <t>Power</t>
    </r>
  </si>
  <si>
    <t>SF6 GAS CYLINDER DETAILS:</t>
  </si>
  <si>
    <t>Manufacturer of the Cylinder</t>
  </si>
  <si>
    <t>Standard to which cylinders conform</t>
  </si>
  <si>
    <t>Type of cylinder</t>
  </si>
  <si>
    <t>Seamless</t>
  </si>
  <si>
    <t>Manufacturer of SF6 gas</t>
  </si>
  <si>
    <t>Standard applicable to SF6 gas</t>
  </si>
  <si>
    <t>Water capacity of the cylinder</t>
  </si>
  <si>
    <t>Litres</t>
  </si>
  <si>
    <t>Quantity of SF6 gas</t>
  </si>
  <si>
    <t>Filling ratio</t>
  </si>
  <si>
    <r>
      <t>Filling pressure at 15</t>
    </r>
    <r>
      <rPr>
        <vertAlign val="superscript"/>
        <sz val="12"/>
        <rFont val="Bookman Old Style"/>
        <family val="1"/>
      </rPr>
      <t>0</t>
    </r>
    <r>
      <rPr>
        <sz val="12"/>
        <rFont val="Bookman Old Style"/>
        <family val="1"/>
      </rPr>
      <t>C</t>
    </r>
  </si>
  <si>
    <t>Design pressure of cylinder</t>
  </si>
  <si>
    <t xml:space="preserve">Bars </t>
  </si>
  <si>
    <t>Test pressure of cylinder</t>
  </si>
  <si>
    <t>Maximum permissible service pressure</t>
  </si>
  <si>
    <r>
      <t>Developed pressure (gauge) at 65</t>
    </r>
    <r>
      <rPr>
        <vertAlign val="superscript"/>
        <sz val="12"/>
        <rFont val="Bookman Old Style"/>
        <family val="1"/>
      </rPr>
      <t>0</t>
    </r>
    <r>
      <rPr>
        <sz val="12"/>
        <rFont val="Bookman Old Style"/>
        <family val="1"/>
      </rPr>
      <t>C</t>
    </r>
  </si>
  <si>
    <t>Specifications of the valves fitted to cylinders</t>
  </si>
  <si>
    <t>Shipment/Packing details</t>
  </si>
  <si>
    <r>
      <t>a)</t>
    </r>
    <r>
      <rPr>
        <sz val="7"/>
        <rFont val="Times New Roman"/>
        <family val="1"/>
      </rPr>
      <t xml:space="preserve">                  </t>
    </r>
    <r>
      <rPr>
        <sz val="12"/>
        <rFont val="Bookman Old Style"/>
        <family val="1"/>
      </rPr>
      <t>Bidders proposal for packing of various items for shipment</t>
    </r>
  </si>
  <si>
    <r>
      <t>b)</t>
    </r>
    <r>
      <rPr>
        <sz val="7"/>
        <rFont val="Times New Roman"/>
        <family val="1"/>
      </rPr>
      <t xml:space="preserve">                 </t>
    </r>
    <r>
      <rPr>
        <sz val="12"/>
        <rFont val="Bookman Old Style"/>
        <family val="1"/>
      </rPr>
      <t>Maximum permissible shock that various equipment can withstand during shipment/transportation</t>
    </r>
  </si>
  <si>
    <r>
      <t>c)</t>
    </r>
    <r>
      <rPr>
        <sz val="7"/>
        <rFont val="Times New Roman"/>
        <family val="1"/>
      </rPr>
      <t xml:space="preserve">                  </t>
    </r>
    <r>
      <rPr>
        <sz val="12"/>
        <rFont val="Bookman Old Style"/>
        <family val="1"/>
      </rPr>
      <t>Impact recorders (accelerometers) will be provided by the supplier as per specification</t>
    </r>
  </si>
  <si>
    <r>
      <t>d)</t>
    </r>
    <r>
      <rPr>
        <sz val="7"/>
        <rFont val="Times New Roman"/>
        <family val="1"/>
      </rPr>
      <t xml:space="preserve">                 </t>
    </r>
    <r>
      <rPr>
        <sz val="12"/>
        <rFont val="Bookman Old Style"/>
        <family val="1"/>
      </rPr>
      <t xml:space="preserve">Weight and dimension of the largest shipment package </t>
    </r>
  </si>
  <si>
    <r>
      <t>i.</t>
    </r>
    <r>
      <rPr>
        <sz val="7"/>
        <rFont val="Times New Roman"/>
        <family val="1"/>
      </rPr>
      <t xml:space="preserve">                                              </t>
    </r>
    <r>
      <rPr>
        <sz val="12"/>
        <rFont val="Bookman Old Style"/>
        <family val="1"/>
      </rPr>
      <t>Net</t>
    </r>
  </si>
  <si>
    <r>
      <t>ii.</t>
    </r>
    <r>
      <rPr>
        <sz val="7"/>
        <rFont val="Times New Roman"/>
        <family val="1"/>
      </rPr>
      <t xml:space="preserve">                                            </t>
    </r>
    <r>
      <rPr>
        <sz val="12"/>
        <rFont val="Bookman Old Style"/>
        <family val="1"/>
      </rPr>
      <t>Gross</t>
    </r>
  </si>
  <si>
    <t>DRS - 2A</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</si>
  <si>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</si>
  <si>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</si>
  <si>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</si>
  <si>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</si>
  <si>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</si>
  <si>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</si>
  <si>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construction.(duplex or simplex)</t>
  </si>
  <si>
    <t xml:space="preserve"> ii) type of scheme ( numerical type or static 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</si>
  <si>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</si>
  <si>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</si>
  <si>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</si>
  <si>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</si>
  <si>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</si>
  <si>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</si>
  <si>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</si>
  <si>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</si>
  <si>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</si>
  <si>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</si>
  <si>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</si>
  <si>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</si>
  <si>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</si>
  <si>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</si>
  <si>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</si>
  <si>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</si>
  <si>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</si>
  <si>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</si>
  <si>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</si>
  <si>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</si>
  <si>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</si>
  <si>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</si>
  <si>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</si>
  <si>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</si>
  <si>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</si>
  <si>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</si>
  <si>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</si>
  <si>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</si>
  <si>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</si>
  <si>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</si>
  <si>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</si>
  <si>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</si>
  <si>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</si>
  <si>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</si>
  <si>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</si>
  <si>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</si>
  <si>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</si>
  <si>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</si>
  <si>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</si>
  <si>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</si>
  <si>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</si>
  <si>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</si>
  <si>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</si>
  <si>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</si>
  <si>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</si>
  <si>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</si>
  <si>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</si>
  <si>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</si>
  <si>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</si>
  <si>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</si>
  <si>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</si>
  <si>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</si>
  <si>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</si>
  <si>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</si>
  <si>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</si>
  <si>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</si>
  <si>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</si>
  <si>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</si>
  <si>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</si>
  <si>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</si>
  <si>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</si>
  <si>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</si>
  <si>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</si>
  <si>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</si>
  <si>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</si>
  <si>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</si>
  <si>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</si>
  <si>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</si>
  <si>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</si>
  <si>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</si>
  <si>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</si>
  <si>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</si>
  <si>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</si>
  <si>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</si>
  <si>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</si>
  <si>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</si>
  <si>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</si>
  <si>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</si>
  <si>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</si>
  <si>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</si>
  <si>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</si>
  <si>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</si>
  <si>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</si>
  <si>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</si>
  <si>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</si>
  <si>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</si>
  <si>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</si>
  <si>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</si>
  <si>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</si>
  <si>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</si>
  <si>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</si>
  <si>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</si>
  <si>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</si>
  <si>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</si>
  <si>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</si>
  <si>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</si>
  <si>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</si>
  <si>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</si>
  <si>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</si>
  <si>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</si>
  <si>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</si>
  <si>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</si>
  <si>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</si>
  <si>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a.  Type of operating characteristics</t>
  </si>
  <si>
    <t>b.  Accuracy of operating characteristics, operating time with details</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</si>
  <si>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</si>
  <si>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</si>
  <si>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</si>
  <si>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</si>
  <si>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</si>
  <si>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</si>
  <si>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</si>
  <si>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</si>
  <si>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</si>
  <si>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</si>
  <si>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</si>
  <si>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</si>
  <si>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</si>
  <si>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</si>
  <si>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</si>
  <si>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</si>
  <si>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</si>
  <si>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</si>
  <si>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</si>
  <si>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</si>
  <si>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</si>
  <si>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</si>
  <si>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</si>
  <si>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</si>
  <si>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</si>
  <si>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</si>
  <si>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</si>
  <si>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</si>
  <si>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</si>
  <si>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</si>
  <si>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</si>
  <si>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</si>
  <si>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</si>
  <si>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</si>
  <si>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</si>
  <si>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</si>
  <si>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</si>
  <si>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</si>
  <si>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</si>
  <si>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</si>
  <si>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</si>
  <si>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</si>
  <si>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</si>
  <si>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</si>
  <si>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</si>
  <si>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</si>
  <si>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</si>
  <si>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</si>
  <si>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</si>
  <si>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</si>
  <si>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</si>
  <si>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</si>
  <si>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</si>
  <si>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</si>
  <si>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</si>
  <si>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</si>
  <si>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</si>
  <si>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</si>
  <si>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</si>
  <si>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</si>
  <si>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</si>
  <si>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</si>
  <si>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</si>
  <si>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</si>
  <si>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</si>
  <si>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</si>
  <si>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</si>
  <si>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</si>
  <si>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</si>
  <si>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</si>
  <si>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</si>
  <si>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</si>
  <si>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</si>
  <si>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 xml:space="preserve">a) Reclosing facilities available
b) Single phase/three phase dead time range.
c) Reclaim time range
d) No. of modes selectable by selection switch
e) Provision of Check synchronizing features and its time setting, range phase angle setting, voltage difference setting.
f) Provision of deadline charging set range of voltage.
g) Lock out facility.
</t>
  </si>
  <si>
    <t>Disturbance Recorder:</t>
  </si>
  <si>
    <t xml:space="preserve">a) No. of event channels
b) No. of analog signals.
c) Sampling rate
d) Recording Band width
e) Over current triggering – range.
f) Under current triggering – range.
g) Over voltage triggering – range.
h) Pre fault time – range.
i) Post fault time – range.
j) Limit time – range.
k) No. of recorded disturbances.
l) Total recording time with 8 Analog and 16 event channels recorder.
m) Voltage channels – details.
n) Period of built in calendar.
o) Current channels – details,
</t>
  </si>
  <si>
    <t>F</t>
  </si>
  <si>
    <t>EVENT RECORDER</t>
  </si>
  <si>
    <t xml:space="preserve">a) Time tagging resolution.
b) Events capacity
i) Max. NO. of events per disturbance report.
ii) Max. No. of disturbance reports
</t>
  </si>
  <si>
    <t xml:space="preserve">c) Time tagging error with synchronization.
i) Once in One second
ii) Once in ten seconds.
iii) Once in sixty seconds
</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</si>
  <si>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</si>
  <si>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</si>
  <si>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</si>
  <si>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</si>
  <si>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</si>
  <si>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</si>
  <si>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</si>
  <si>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</si>
  <si>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</si>
  <si>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</si>
  <si>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</si>
  <si>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</si>
  <si>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</si>
  <si>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</si>
  <si>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r>
      <t>a)</t>
    </r>
    <r>
      <rPr>
        <sz val="7"/>
        <color indexed="8"/>
        <rFont val="Bookman Old Style"/>
        <family val="1"/>
      </rPr>
      <t xml:space="preserve">      </t>
    </r>
    <r>
      <rPr>
        <sz val="12"/>
        <color indexed="8"/>
        <rFont val="Bookman Old Style"/>
        <family val="1"/>
      </rPr>
      <t>Name of manufacturer.</t>
    </r>
  </si>
  <si>
    <r>
      <t>b)</t>
    </r>
    <r>
      <rPr>
        <sz val="7"/>
        <color indexed="8"/>
        <rFont val="Bookman Old Style"/>
        <family val="1"/>
      </rPr>
      <t xml:space="preserve">      </t>
    </r>
    <r>
      <rPr>
        <sz val="12"/>
        <color indexed="8"/>
        <rFont val="Bookman Old Style"/>
        <family val="1"/>
      </rPr>
      <t>Type &amp; Designation.</t>
    </r>
  </si>
  <si>
    <r>
      <t>c)</t>
    </r>
    <r>
      <rPr>
        <sz val="7"/>
        <color indexed="8"/>
        <rFont val="Bookman Old Style"/>
        <family val="1"/>
      </rPr>
      <t xml:space="preserve">      </t>
    </r>
    <r>
      <rPr>
        <sz val="12"/>
        <color indexed="8"/>
        <rFont val="Bookman Old Style"/>
        <family val="1"/>
      </rPr>
      <t>Whether preclosing &amp; post closing supervision provided.</t>
    </r>
  </si>
  <si>
    <r>
      <t>d)</t>
    </r>
    <r>
      <rPr>
        <sz val="7"/>
        <color indexed="8"/>
        <rFont val="Bookman Old Style"/>
        <family val="1"/>
      </rPr>
      <t xml:space="preserve">     </t>
    </r>
    <r>
      <rPr>
        <sz val="12"/>
        <color indexed="8"/>
        <rFont val="Bookman Old Style"/>
        <family val="1"/>
      </rPr>
      <t>Time delay</t>
    </r>
  </si>
  <si>
    <t>High speed trip relay</t>
  </si>
  <si>
    <r>
      <t>c)</t>
    </r>
    <r>
      <rPr>
        <sz val="7"/>
        <color indexed="8"/>
        <rFont val="Bookman Old Style"/>
        <family val="1"/>
      </rPr>
      <t xml:space="preserve">      </t>
    </r>
    <r>
      <rPr>
        <sz val="12"/>
        <color indexed="8"/>
        <rFont val="Bookman Old Style"/>
        <family val="1"/>
      </rPr>
      <t>Contact rating.</t>
    </r>
  </si>
  <si>
    <t xml:space="preserve">Current rating- </t>
  </si>
  <si>
    <t xml:space="preserve">i) Continuous rating </t>
  </si>
  <si>
    <t>ii) Rating for 5 secs.</t>
  </si>
  <si>
    <r>
      <t>d)</t>
    </r>
    <r>
      <rPr>
        <sz val="7"/>
        <color indexed="8"/>
        <rFont val="Bookman Old Style"/>
        <family val="1"/>
      </rPr>
      <t xml:space="preserve">     </t>
    </r>
    <r>
      <rPr>
        <sz val="12"/>
        <color indexed="8"/>
        <rFont val="Bookman Old Style"/>
        <family val="1"/>
      </rPr>
      <t>Break Resistive load inductive load (with L/R = 40 msec.</t>
    </r>
  </si>
  <si>
    <r>
      <t>e)</t>
    </r>
    <r>
      <rPr>
        <sz val="7"/>
        <color indexed="8"/>
        <rFont val="Bookman Old Style"/>
        <family val="1"/>
      </rPr>
      <t xml:space="preserve">      </t>
    </r>
    <r>
      <rPr>
        <sz val="12"/>
        <color indexed="8"/>
        <rFont val="Bookman Old Style"/>
        <family val="1"/>
      </rPr>
      <t>Operating time at rated voltage (max).</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</si>
  <si>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</si>
  <si>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Whether supervisory relay included.</t>
    </r>
  </si>
  <si>
    <t>Local breaker back up protection.</t>
  </si>
  <si>
    <r>
      <t>c)</t>
    </r>
    <r>
      <rPr>
        <sz val="7"/>
        <color indexed="8"/>
        <rFont val="Bookman Old Style"/>
        <family val="1"/>
      </rPr>
      <t xml:space="preserve">      </t>
    </r>
    <r>
      <rPr>
        <sz val="12"/>
        <color indexed="8"/>
        <rFont val="Bookman Old Style"/>
        <family val="1"/>
      </rPr>
      <t>Operating time</t>
    </r>
  </si>
  <si>
    <r>
      <t>d)</t>
    </r>
    <r>
      <rPr>
        <sz val="7"/>
        <color indexed="8"/>
        <rFont val="Bookman Old Style"/>
        <family val="1"/>
      </rPr>
      <t xml:space="preserve">     </t>
    </r>
    <r>
      <rPr>
        <sz val="12"/>
        <color indexed="8"/>
        <rFont val="Bookman Old Style"/>
        <family val="1"/>
      </rPr>
      <t>Resetting time</t>
    </r>
  </si>
  <si>
    <r>
      <t>e)</t>
    </r>
    <r>
      <rPr>
        <sz val="7"/>
        <color indexed="8"/>
        <rFont val="Bookman Old Style"/>
        <family val="1"/>
      </rPr>
      <t xml:space="preserve">      </t>
    </r>
    <r>
      <rPr>
        <sz val="12"/>
        <color indexed="8"/>
        <rFont val="Bookman Old Style"/>
        <family val="1"/>
      </rPr>
      <t>Setting range</t>
    </r>
  </si>
  <si>
    <t>i) current</t>
  </si>
  <si>
    <t>ii) time</t>
  </si>
  <si>
    <t>Bus bar protection</t>
  </si>
  <si>
    <r>
      <t>c)</t>
    </r>
    <r>
      <rPr>
        <sz val="7"/>
        <color indexed="8"/>
        <rFont val="Bookman Old Style"/>
        <family val="1"/>
      </rPr>
      <t xml:space="preserve">      </t>
    </r>
    <r>
      <rPr>
        <sz val="12"/>
        <color indexed="8"/>
        <rFont val="Bookman Old Style"/>
        <family val="1"/>
      </rPr>
      <t>Type of relay (numerical)</t>
    </r>
  </si>
  <si>
    <r>
      <t>d)</t>
    </r>
    <r>
      <rPr>
        <sz val="7"/>
        <color indexed="8"/>
        <rFont val="Bookman Old Style"/>
        <family val="1"/>
      </rPr>
      <t xml:space="preserve">     </t>
    </r>
    <r>
      <rPr>
        <sz val="12"/>
        <color indexed="8"/>
        <rFont val="Bookman Old Style"/>
        <family val="1"/>
      </rPr>
      <t>Principle of operation (biased/low impedance)</t>
    </r>
  </si>
  <si>
    <r>
      <t>e)</t>
    </r>
    <r>
      <rPr>
        <sz val="7"/>
        <color indexed="8"/>
        <rFont val="Bookman Old Style"/>
        <family val="1"/>
      </rPr>
      <t xml:space="preserve">      </t>
    </r>
    <r>
      <rPr>
        <sz val="12"/>
        <color indexed="8"/>
        <rFont val="Bookman Old Style"/>
        <family val="1"/>
      </rPr>
      <t>Operating time</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</si>
  <si>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</si>
  <si>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Setting range.</t>
    </r>
  </si>
  <si>
    <t xml:space="preserve">i) Current </t>
  </si>
  <si>
    <t>ii) time.</t>
  </si>
  <si>
    <r>
      <t>h)</t>
    </r>
    <r>
      <rPr>
        <sz val="7"/>
        <color indexed="8"/>
        <rFont val="Bookman Old Style"/>
        <family val="1"/>
      </rPr>
      <t xml:space="preserve">      </t>
    </r>
    <r>
      <rPr>
        <sz val="12"/>
        <color indexed="8"/>
        <rFont val="Bookman Old Style"/>
        <family val="1"/>
      </rPr>
      <t>Whether will it cause tripping for the differential current below the load current of heavily loaded feeder (Bidder shall submit application check for the same).</t>
    </r>
  </si>
  <si>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</si>
  <si>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</si>
  <si>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</si>
  <si>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</si>
  <si>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</si>
  <si>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</si>
  <si>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</si>
  <si>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</si>
  <si>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</si>
  <si>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</si>
  <si>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</si>
  <si>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</si>
  <si>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</si>
  <si>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</si>
  <si>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</si>
  <si>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</si>
  <si>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</si>
  <si>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</si>
  <si>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</si>
  <si>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</si>
  <si>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</si>
  <si>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</si>
  <si>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</si>
  <si>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</si>
  <si>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</si>
  <si>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</si>
  <si>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</si>
  <si>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</si>
  <si>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</si>
  <si>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</si>
  <si>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</si>
  <si>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</si>
  <si>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</si>
  <si>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</si>
  <si>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</si>
  <si>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</si>
  <si>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</si>
  <si>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</si>
  <si>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</si>
  <si>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</si>
  <si>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</si>
  <si>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</si>
  <si>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</si>
  <si>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</si>
  <si>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</si>
  <si>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</si>
  <si>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</si>
  <si>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</si>
  <si>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</si>
  <si>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</si>
  <si>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</si>
  <si>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</si>
  <si>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</si>
  <si>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</si>
  <si>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</si>
  <si>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</si>
  <si>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</si>
  <si>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</si>
  <si>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</si>
  <si>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</si>
  <si>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</si>
  <si>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</si>
  <si>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</si>
  <si>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</si>
  <si>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</si>
  <si>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</si>
  <si>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</si>
  <si>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</si>
  <si>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</si>
  <si>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</si>
  <si>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</si>
  <si>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</si>
  <si>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</si>
  <si>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</si>
  <si>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</si>
  <si>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</si>
  <si>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</si>
  <si>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</si>
  <si>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</si>
  <si>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</si>
  <si>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</si>
  <si>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</si>
  <si>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</si>
  <si>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</si>
  <si>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</si>
  <si>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</si>
  <si>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</si>
  <si>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</si>
  <si>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</si>
  <si>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</si>
  <si>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</si>
  <si>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</si>
  <si>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</si>
  <si>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</si>
  <si>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</si>
  <si>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</si>
  <si>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Laptop Computer offered</t>
  </si>
  <si>
    <t>Specification of MRI kit offered</t>
  </si>
  <si>
    <t>Specification of equipment offered for checking communication capability through RS232/RS485 port</t>
  </si>
  <si>
    <t>DRS-3</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</si>
  <si>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</si>
  <si>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</si>
  <si>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</si>
  <si>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</si>
  <si>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</si>
  <si>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</si>
  <si>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</si>
  <si>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</si>
  <si>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</si>
  <si>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</si>
  <si>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</si>
  <si>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</si>
  <si>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</si>
  <si>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</si>
  <si>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</si>
  <si>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</si>
  <si>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</si>
  <si>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</si>
  <si>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</si>
  <si>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</si>
  <si>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</si>
  <si>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</si>
  <si>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</si>
  <si>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</si>
  <si>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</si>
  <si>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</si>
  <si>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</si>
  <si>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</si>
  <si>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</si>
  <si>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</si>
  <si>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</si>
  <si>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</si>
  <si>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</si>
  <si>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</si>
  <si>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</si>
  <si>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</si>
  <si>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</si>
  <si>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</si>
  <si>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</si>
  <si>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</si>
  <si>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</si>
  <si>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</si>
  <si>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</si>
  <si>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Power Consumption</t>
  </si>
  <si>
    <t>aa) CPU</t>
  </si>
  <si>
    <t>ab) Processor speed</t>
  </si>
  <si>
    <t>ac) Hard disk</t>
  </si>
  <si>
    <r>
      <t>a)</t>
    </r>
    <r>
      <rPr>
        <sz val="7"/>
        <rFont val="Bookman Old Style"/>
        <family val="1"/>
      </rPr>
      <t xml:space="preserve">      </t>
    </r>
    <r>
      <rPr>
        <sz val="12"/>
        <rFont val="Bookman Old Style"/>
        <family val="1"/>
      </rPr>
      <t>Type</t>
    </r>
  </si>
  <si>
    <r>
      <t>b)</t>
    </r>
    <r>
      <rPr>
        <sz val="7"/>
        <rFont val="Bookman Old Style"/>
        <family val="1"/>
      </rPr>
      <t xml:space="preserve">      </t>
    </r>
    <r>
      <rPr>
        <sz val="12"/>
        <rFont val="Bookman Old Style"/>
        <family val="1"/>
      </rPr>
      <t>Capacity</t>
    </r>
  </si>
  <si>
    <t>ad) Cache Memory</t>
  </si>
  <si>
    <r>
      <t>a)</t>
    </r>
    <r>
      <rPr>
        <sz val="7"/>
        <rFont val="Bookman Old Style"/>
        <family val="1"/>
      </rPr>
      <t xml:space="preserve">      </t>
    </r>
    <r>
      <rPr>
        <sz val="12"/>
        <rFont val="Bookman Old Style"/>
        <family val="1"/>
      </rPr>
      <t>On Chip</t>
    </r>
  </si>
  <si>
    <r>
      <t>b)</t>
    </r>
    <r>
      <rPr>
        <sz val="7"/>
        <rFont val="Bookman Old Style"/>
        <family val="1"/>
      </rPr>
      <t xml:space="preserve">      </t>
    </r>
    <r>
      <rPr>
        <sz val="12"/>
        <rFont val="Bookman Old Style"/>
        <family val="1"/>
      </rPr>
      <t>On Board</t>
    </r>
  </si>
  <si>
    <t>ae) Communication Port</t>
  </si>
  <si>
    <t>af) VDU</t>
  </si>
  <si>
    <r>
      <t>a)</t>
    </r>
    <r>
      <rPr>
        <sz val="7"/>
        <rFont val="Bookman Old Style"/>
        <family val="1"/>
      </rPr>
      <t xml:space="preserve">      </t>
    </r>
    <r>
      <rPr>
        <sz val="12"/>
        <rFont val="Bookman Old Style"/>
        <family val="1"/>
      </rPr>
      <t>Screen size</t>
    </r>
  </si>
  <si>
    <r>
      <t>b)</t>
    </r>
    <r>
      <rPr>
        <sz val="7"/>
        <rFont val="Bookman Old Style"/>
        <family val="1"/>
      </rPr>
      <t xml:space="preserve">      </t>
    </r>
    <r>
      <rPr>
        <sz val="12"/>
        <rFont val="Bookman Old Style"/>
        <family val="1"/>
      </rPr>
      <t>Resolution</t>
    </r>
  </si>
  <si>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</si>
  <si>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</si>
  <si>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</si>
  <si>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</si>
  <si>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</si>
  <si>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</si>
  <si>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</si>
  <si>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</si>
  <si>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</si>
  <si>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</si>
  <si>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</si>
  <si>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</si>
  <si>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</si>
  <si>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</si>
  <si>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</si>
  <si>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</si>
  <si>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</si>
  <si>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</si>
  <si>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</si>
  <si>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</si>
  <si>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</si>
  <si>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</si>
  <si>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</si>
  <si>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</si>
  <si>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</si>
  <si>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</si>
  <si>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</si>
  <si>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</si>
  <si>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</si>
  <si>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</si>
  <si>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</si>
  <si>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</si>
  <si>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</si>
  <si>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</si>
  <si>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</si>
  <si>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</si>
  <si>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</si>
  <si>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</si>
  <si>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</si>
  <si>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</si>
  <si>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</si>
  <si>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</si>
  <si>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</si>
  <si>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</si>
  <si>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r>
      <t>a)</t>
    </r>
    <r>
      <rPr>
        <sz val="7"/>
        <rFont val="Bookman Old Style"/>
        <family val="1"/>
      </rPr>
      <t xml:space="preserve">      </t>
    </r>
    <r>
      <rPr>
        <sz val="12"/>
        <rFont val="Bookman Old Style"/>
        <family val="1"/>
      </rPr>
      <t>Operation</t>
    </r>
  </si>
  <si>
    <r>
      <t>b)</t>
    </r>
    <r>
      <rPr>
        <sz val="7"/>
        <rFont val="Bookman Old Style"/>
        <family val="1"/>
      </rPr>
      <t xml:space="preserve">      </t>
    </r>
    <r>
      <rPr>
        <sz val="12"/>
        <rFont val="Bookman Old Style"/>
        <family val="1"/>
      </rPr>
      <t>Engineers.</t>
    </r>
  </si>
  <si>
    <t>iii) Whether standard or the numerical keyboard included in the programming terminal.</t>
  </si>
  <si>
    <t>D)</t>
  </si>
  <si>
    <t>Local Area Network LAN</t>
  </si>
  <si>
    <r>
      <t>1)</t>
    </r>
    <r>
      <rPr>
        <sz val="7"/>
        <rFont val="Bookman Old Style"/>
        <family val="1"/>
      </rPr>
      <t xml:space="preserve">      </t>
    </r>
    <r>
      <rPr>
        <sz val="12"/>
        <rFont val="Bookman Old Style"/>
        <family val="1"/>
      </rPr>
      <t>Standard</t>
    </r>
  </si>
  <si>
    <r>
      <t>2)</t>
    </r>
    <r>
      <rPr>
        <sz val="7"/>
        <rFont val="Bookman Old Style"/>
        <family val="1"/>
      </rPr>
      <t xml:space="preserve">      </t>
    </r>
    <r>
      <rPr>
        <sz val="12"/>
        <rFont val="Bookman Old Style"/>
        <family val="1"/>
      </rPr>
      <t>Protocol</t>
    </r>
  </si>
  <si>
    <r>
      <t>3)</t>
    </r>
    <r>
      <rPr>
        <sz val="7"/>
        <rFont val="Bookman Old Style"/>
        <family val="1"/>
      </rPr>
      <t xml:space="preserve">      </t>
    </r>
    <r>
      <rPr>
        <sz val="12"/>
        <rFont val="Bookman Old Style"/>
        <family val="1"/>
      </rPr>
      <t>Communication Medium</t>
    </r>
  </si>
  <si>
    <r>
      <t>4)</t>
    </r>
    <r>
      <rPr>
        <sz val="7"/>
        <rFont val="Bookman Old Style"/>
        <family val="1"/>
      </rPr>
      <t xml:space="preserve">      </t>
    </r>
    <r>
      <rPr>
        <sz val="12"/>
        <rFont val="Bookman Old Style"/>
        <family val="1"/>
      </rPr>
      <t>Speed</t>
    </r>
  </si>
  <si>
    <r>
      <t>5)</t>
    </r>
    <r>
      <rPr>
        <sz val="7"/>
        <rFont val="Bookman Old Style"/>
        <family val="1"/>
      </rPr>
      <t xml:space="preserve">      </t>
    </r>
    <r>
      <rPr>
        <sz val="12"/>
        <rFont val="Bookman Old Style"/>
        <family val="1"/>
      </rPr>
      <t>Maximum distance</t>
    </r>
  </si>
  <si>
    <t>E)</t>
  </si>
  <si>
    <t>Network Operating system</t>
  </si>
  <si>
    <t>F)</t>
  </si>
  <si>
    <t>SCADA Software</t>
  </si>
  <si>
    <r>
      <t>1)</t>
    </r>
    <r>
      <rPr>
        <sz val="7"/>
        <rFont val="Bookman Old Style"/>
        <family val="1"/>
      </rPr>
      <t xml:space="preserve">      </t>
    </r>
    <r>
      <rPr>
        <sz val="12"/>
        <rFont val="Bookman Old Style"/>
        <family val="1"/>
      </rPr>
      <t>Supplies</t>
    </r>
  </si>
  <si>
    <r>
      <t>2)</t>
    </r>
    <r>
      <rPr>
        <sz val="7"/>
        <rFont val="Bookman Old Style"/>
        <family val="1"/>
      </rPr>
      <t xml:space="preserve">      </t>
    </r>
    <r>
      <rPr>
        <sz val="12"/>
        <rFont val="Bookman Old Style"/>
        <family val="1"/>
      </rPr>
      <t>Operating system</t>
    </r>
  </si>
  <si>
    <r>
      <t>3)</t>
    </r>
    <r>
      <rPr>
        <sz val="7"/>
        <rFont val="Bookman Old Style"/>
        <family val="1"/>
      </rPr>
      <t xml:space="preserve">      </t>
    </r>
    <r>
      <rPr>
        <sz val="12"/>
        <rFont val="Bookman Old Style"/>
        <family val="1"/>
      </rPr>
      <t>Facilities Provided (Full details to be enclosed in separate sheet)</t>
    </r>
  </si>
  <si>
    <t>G)</t>
  </si>
  <si>
    <t>Printer</t>
  </si>
  <si>
    <r>
      <t>1)</t>
    </r>
    <r>
      <rPr>
        <sz val="7"/>
        <rFont val="Bookman Old Style"/>
        <family val="1"/>
      </rPr>
      <t xml:space="preserve">      </t>
    </r>
    <r>
      <rPr>
        <sz val="12"/>
        <rFont val="Bookman Old Style"/>
        <family val="1"/>
      </rPr>
      <t>Colour Printer</t>
    </r>
  </si>
  <si>
    <r>
      <t>2)</t>
    </r>
    <r>
      <rPr>
        <sz val="7"/>
        <rFont val="Bookman Old Style"/>
        <family val="1"/>
      </rPr>
      <t xml:space="preserve">      </t>
    </r>
    <r>
      <rPr>
        <sz val="12"/>
        <rFont val="Bookman Old Style"/>
        <family val="1"/>
      </rPr>
      <t>Manufacturer name</t>
    </r>
  </si>
  <si>
    <r>
      <t>3)</t>
    </r>
    <r>
      <rPr>
        <sz val="7"/>
        <rFont val="Bookman Old Style"/>
        <family val="1"/>
      </rPr>
      <t xml:space="preserve">      </t>
    </r>
    <r>
      <rPr>
        <sz val="12"/>
        <rFont val="Bookman Old Style"/>
        <family val="1"/>
      </rPr>
      <t>Country of Manufacture</t>
    </r>
  </si>
  <si>
    <r>
      <t>4)</t>
    </r>
    <r>
      <rPr>
        <sz val="7"/>
        <rFont val="Bookman Old Style"/>
        <family val="1"/>
      </rPr>
      <t xml:space="preserve">      </t>
    </r>
    <r>
      <rPr>
        <sz val="12"/>
        <rFont val="Bookman Old Style"/>
        <family val="1"/>
      </rPr>
      <t>Model type</t>
    </r>
  </si>
  <si>
    <r>
      <t>5)</t>
    </r>
    <r>
      <rPr>
        <sz val="7"/>
        <rFont val="Bookman Old Style"/>
        <family val="1"/>
      </rPr>
      <t xml:space="preserve">      </t>
    </r>
    <r>
      <rPr>
        <sz val="12"/>
        <rFont val="Bookman Old Style"/>
        <family val="1"/>
      </rPr>
      <t>A3 and A4 size paper supplied</t>
    </r>
  </si>
  <si>
    <r>
      <t>6)</t>
    </r>
    <r>
      <rPr>
        <sz val="7"/>
        <rFont val="Bookman Old Style"/>
        <family val="1"/>
      </rPr>
      <t xml:space="preserve">      </t>
    </r>
    <r>
      <rPr>
        <sz val="12"/>
        <rFont val="Bookman Old Style"/>
        <family val="1"/>
      </rPr>
      <t>Throughput rate</t>
    </r>
  </si>
  <si>
    <r>
      <t>7)</t>
    </r>
    <r>
      <rPr>
        <sz val="7"/>
        <rFont val="Bookman Old Style"/>
        <family val="1"/>
      </rPr>
      <t xml:space="preserve">      </t>
    </r>
    <r>
      <rPr>
        <sz val="12"/>
        <rFont val="Bookman Old Style"/>
        <family val="1"/>
      </rPr>
      <t>Resolution</t>
    </r>
  </si>
  <si>
    <r>
      <t>8)</t>
    </r>
    <r>
      <rPr>
        <sz val="7"/>
        <rFont val="Bookman Old Style"/>
        <family val="1"/>
      </rPr>
      <t xml:space="preserve">      </t>
    </r>
    <r>
      <rPr>
        <sz val="12"/>
        <rFont val="Bookman Old Style"/>
        <family val="1"/>
      </rPr>
      <t>Available data interface</t>
    </r>
  </si>
  <si>
    <r>
      <t>9)</t>
    </r>
    <r>
      <rPr>
        <sz val="7"/>
        <rFont val="Bookman Old Style"/>
        <family val="1"/>
      </rPr>
      <t xml:space="preserve">      </t>
    </r>
    <r>
      <rPr>
        <sz val="12"/>
        <rFont val="Bookman Old Style"/>
        <family val="1"/>
      </rPr>
      <t>Print colour</t>
    </r>
  </si>
  <si>
    <r>
      <t>10)</t>
    </r>
    <r>
      <rPr>
        <sz val="7"/>
        <rFont val="Bookman Old Style"/>
        <family val="1"/>
      </rPr>
      <t xml:space="preserve">  </t>
    </r>
    <r>
      <rPr>
        <sz val="12"/>
        <rFont val="Bookman Old Style"/>
        <family val="1"/>
      </rPr>
      <t>Max. Temperature</t>
    </r>
  </si>
  <si>
    <r>
      <t>11)</t>
    </r>
    <r>
      <rPr>
        <sz val="7"/>
        <rFont val="Bookman Old Style"/>
        <family val="1"/>
      </rPr>
      <t xml:space="preserve">  </t>
    </r>
    <r>
      <rPr>
        <sz val="12"/>
        <rFont val="Bookman Old Style"/>
        <family val="1"/>
      </rPr>
      <t>Max. Humidity.</t>
    </r>
  </si>
  <si>
    <t>G(b)</t>
  </si>
  <si>
    <t>Alarm/Event Printer</t>
  </si>
  <si>
    <r>
      <t>1)</t>
    </r>
    <r>
      <rPr>
        <sz val="7"/>
        <rFont val="Bookman Old Style"/>
        <family val="1"/>
      </rPr>
      <t xml:space="preserve">    </t>
    </r>
    <r>
      <rPr>
        <sz val="12"/>
        <rFont val="Bookman Old Style"/>
        <family val="1"/>
      </rPr>
      <t>Manufacturer name</t>
    </r>
  </si>
  <si>
    <r>
      <t>2)</t>
    </r>
    <r>
      <rPr>
        <sz val="7"/>
        <rFont val="Bookman Old Style"/>
        <family val="1"/>
      </rPr>
      <t xml:space="preserve">    </t>
    </r>
    <r>
      <rPr>
        <sz val="12"/>
        <rFont val="Bookman Old Style"/>
        <family val="1"/>
      </rPr>
      <t>Country of Manufacture</t>
    </r>
  </si>
  <si>
    <r>
      <t>3)</t>
    </r>
    <r>
      <rPr>
        <sz val="7"/>
        <rFont val="Bookman Old Style"/>
        <family val="1"/>
      </rPr>
      <t xml:space="preserve">    </t>
    </r>
    <r>
      <rPr>
        <sz val="12"/>
        <rFont val="Bookman Old Style"/>
        <family val="1"/>
      </rPr>
      <t>Model type</t>
    </r>
  </si>
  <si>
    <r>
      <t>4)</t>
    </r>
    <r>
      <rPr>
        <sz val="7"/>
        <rFont val="Bookman Old Style"/>
        <family val="1"/>
      </rPr>
      <t xml:space="preserve">    </t>
    </r>
    <r>
      <rPr>
        <sz val="12"/>
        <rFont val="Bookman Old Style"/>
        <family val="1"/>
      </rPr>
      <t>Paper Size</t>
    </r>
  </si>
  <si>
    <r>
      <t>5)</t>
    </r>
    <r>
      <rPr>
        <sz val="7"/>
        <rFont val="Bookman Old Style"/>
        <family val="1"/>
      </rPr>
      <t xml:space="preserve">    </t>
    </r>
    <r>
      <rPr>
        <sz val="12"/>
        <rFont val="Bookman Old Style"/>
        <family val="1"/>
      </rPr>
      <t>Paper Loading Facility</t>
    </r>
  </si>
  <si>
    <r>
      <t>6)</t>
    </r>
    <r>
      <rPr>
        <sz val="7"/>
        <rFont val="Bookman Old Style"/>
        <family val="1"/>
      </rPr>
      <t xml:space="preserve">    </t>
    </r>
    <r>
      <rPr>
        <sz val="12"/>
        <rFont val="Bookman Old Style"/>
        <family val="1"/>
      </rPr>
      <t>Print head</t>
    </r>
  </si>
  <si>
    <r>
      <t>7)</t>
    </r>
    <r>
      <rPr>
        <sz val="7"/>
        <rFont val="Bookman Old Style"/>
        <family val="1"/>
      </rPr>
      <t xml:space="preserve">    </t>
    </r>
    <r>
      <rPr>
        <sz val="12"/>
        <rFont val="Bookman Old Style"/>
        <family val="1"/>
      </rPr>
      <t>Throughput</t>
    </r>
  </si>
  <si>
    <r>
      <t>8)</t>
    </r>
    <r>
      <rPr>
        <sz val="7"/>
        <rFont val="Bookman Old Style"/>
        <family val="1"/>
      </rPr>
      <t xml:space="preserve">    </t>
    </r>
    <r>
      <rPr>
        <sz val="12"/>
        <rFont val="Bookman Old Style"/>
        <family val="1"/>
      </rPr>
      <t>Resolution</t>
    </r>
  </si>
  <si>
    <r>
      <t>9)</t>
    </r>
    <r>
      <rPr>
        <sz val="7"/>
        <rFont val="Bookman Old Style"/>
        <family val="1"/>
      </rPr>
      <t xml:space="preserve">    </t>
    </r>
    <r>
      <rPr>
        <sz val="12"/>
        <rFont val="Bookman Old Style"/>
        <family val="1"/>
      </rPr>
      <t>Available Data Interface</t>
    </r>
  </si>
  <si>
    <r>
      <t>10)</t>
    </r>
    <r>
      <rPr>
        <sz val="7"/>
        <rFont val="Bookman Old Style"/>
        <family val="1"/>
      </rPr>
      <t xml:space="preserve">  </t>
    </r>
    <r>
      <rPr>
        <sz val="12"/>
        <rFont val="Bookman Old Style"/>
        <family val="1"/>
      </rPr>
      <t>Print Colour</t>
    </r>
  </si>
  <si>
    <r>
      <t>11)</t>
    </r>
    <r>
      <rPr>
        <sz val="7"/>
        <rFont val="Bookman Old Style"/>
        <family val="1"/>
      </rPr>
      <t xml:space="preserve">  </t>
    </r>
    <r>
      <rPr>
        <sz val="12"/>
        <rFont val="Bookman Old Style"/>
        <family val="1"/>
      </rPr>
      <t>Max. temperature</t>
    </r>
  </si>
  <si>
    <r>
      <t>12)</t>
    </r>
    <r>
      <rPr>
        <sz val="7"/>
        <rFont val="Bookman Old Style"/>
        <family val="1"/>
      </rPr>
      <t xml:space="preserve">  </t>
    </r>
    <r>
      <rPr>
        <sz val="12"/>
        <rFont val="Bookman Old Style"/>
        <family val="1"/>
      </rPr>
      <t>Max. Humidity (Rh.)</t>
    </r>
  </si>
  <si>
    <t>G(c)</t>
  </si>
  <si>
    <t>SCANNER</t>
  </si>
  <si>
    <r>
      <t>1)</t>
    </r>
    <r>
      <rPr>
        <sz val="7"/>
        <rFont val="Bookman Old Style"/>
        <family val="1"/>
      </rPr>
      <t xml:space="preserve">            </t>
    </r>
    <r>
      <rPr>
        <sz val="12"/>
        <rFont val="Bookman Old Style"/>
        <family val="1"/>
      </rPr>
      <t>Manufacturer name</t>
    </r>
  </si>
  <si>
    <r>
      <t>2)</t>
    </r>
    <r>
      <rPr>
        <sz val="7"/>
        <rFont val="Bookman Old Style"/>
        <family val="1"/>
      </rPr>
      <t xml:space="preserve">            </t>
    </r>
    <r>
      <rPr>
        <sz val="12"/>
        <rFont val="Bookman Old Style"/>
        <family val="1"/>
      </rPr>
      <t>Country of Manufacture</t>
    </r>
  </si>
  <si>
    <r>
      <t>3)</t>
    </r>
    <r>
      <rPr>
        <sz val="7"/>
        <rFont val="Bookman Old Style"/>
        <family val="1"/>
      </rPr>
      <t xml:space="preserve">            </t>
    </r>
    <r>
      <rPr>
        <sz val="12"/>
        <rFont val="Bookman Old Style"/>
        <family val="1"/>
      </rPr>
      <t>Model type</t>
    </r>
  </si>
  <si>
    <r>
      <t>4)</t>
    </r>
    <r>
      <rPr>
        <sz val="7"/>
        <rFont val="Bookman Old Style"/>
        <family val="1"/>
      </rPr>
      <t xml:space="preserve">            </t>
    </r>
    <r>
      <rPr>
        <sz val="12"/>
        <rFont val="Bookman Old Style"/>
        <family val="1"/>
      </rPr>
      <t>Paper Size</t>
    </r>
  </si>
  <si>
    <r>
      <t>5)</t>
    </r>
    <r>
      <rPr>
        <sz val="7"/>
        <rFont val="Bookman Old Style"/>
        <family val="1"/>
      </rPr>
      <t xml:space="preserve">            </t>
    </r>
    <r>
      <rPr>
        <sz val="12"/>
        <rFont val="Bookman Old Style"/>
        <family val="1"/>
      </rPr>
      <t>Resolution</t>
    </r>
  </si>
  <si>
    <r>
      <t>6)</t>
    </r>
    <r>
      <rPr>
        <sz val="7"/>
        <rFont val="Bookman Old Style"/>
        <family val="1"/>
      </rPr>
      <t xml:space="preserve">            </t>
    </r>
    <r>
      <rPr>
        <sz val="12"/>
        <rFont val="Bookman Old Style"/>
        <family val="1"/>
      </rPr>
      <t>Available Data interface</t>
    </r>
  </si>
  <si>
    <t>H</t>
  </si>
  <si>
    <t>Following information is attached separately with the bid</t>
  </si>
  <si>
    <r>
      <t xml:space="preserve">a) Type, Make and Model No. for each item/sub-item with relevant catalogues / descriptive information                        </t>
    </r>
    <r>
      <rPr>
        <b/>
        <sz val="12"/>
        <rFont val="Bookman Old Style"/>
        <family val="1"/>
      </rPr>
      <t>Yes/No</t>
    </r>
  </si>
  <si>
    <r>
      <t xml:space="preserve">b) List of installation of similar Equipment now in service with contact                             </t>
    </r>
    <r>
      <rPr>
        <b/>
        <sz val="12"/>
        <rFont val="Bookman Old Style"/>
        <family val="1"/>
      </rPr>
      <t>Yes/No</t>
    </r>
  </si>
  <si>
    <r>
      <t xml:space="preserve">Persons name and address                    </t>
    </r>
    <r>
      <rPr>
        <b/>
        <sz val="12"/>
        <rFont val="Bookman Old Style"/>
        <family val="1"/>
      </rPr>
      <t>Yes/No</t>
    </r>
  </si>
  <si>
    <r>
      <t xml:space="preserve">Detailed drawing with dimensions of each equipment panel and interfaces             </t>
    </r>
    <r>
      <rPr>
        <b/>
        <sz val="12"/>
        <rFont val="Bookman Old Style"/>
        <family val="1"/>
      </rPr>
      <t>Yes/No</t>
    </r>
  </si>
  <si>
    <r>
      <t xml:space="preserve">Full functional description specific to project along with proposed Architecture/scheme enclosed                                              </t>
    </r>
    <r>
      <rPr>
        <b/>
        <sz val="12"/>
        <rFont val="Bookman Old Style"/>
        <family val="1"/>
      </rPr>
      <t>Yes/No</t>
    </r>
  </si>
  <si>
    <t>SYSTEM SOFTWARE</t>
  </si>
  <si>
    <r>
      <t>1)</t>
    </r>
    <r>
      <rPr>
        <sz val="7"/>
        <rFont val="Bookman Old Style"/>
        <family val="1"/>
      </rPr>
      <t xml:space="preserve">      </t>
    </r>
    <r>
      <rPr>
        <sz val="12"/>
        <rFont val="Bookman Old Style"/>
        <family val="1"/>
      </rPr>
      <t>Multitasking operating system</t>
    </r>
  </si>
  <si>
    <r>
      <t>2)</t>
    </r>
    <r>
      <rPr>
        <sz val="7"/>
        <rFont val="Bookman Old Style"/>
        <family val="1"/>
      </rPr>
      <t xml:space="preserve">      </t>
    </r>
    <r>
      <rPr>
        <sz val="12"/>
        <rFont val="Bookman Old Style"/>
        <family val="1"/>
      </rPr>
      <t>Background executive</t>
    </r>
  </si>
  <si>
    <r>
      <t>3)</t>
    </r>
    <r>
      <rPr>
        <sz val="7"/>
        <rFont val="Bookman Old Style"/>
        <family val="1"/>
      </rPr>
      <t xml:space="preserve">      </t>
    </r>
    <r>
      <rPr>
        <sz val="12"/>
        <rFont val="Bookman Old Style"/>
        <family val="1"/>
      </rPr>
      <t>File handling utility</t>
    </r>
  </si>
  <si>
    <r>
      <t>4)</t>
    </r>
    <r>
      <rPr>
        <sz val="7"/>
        <rFont val="Bookman Old Style"/>
        <family val="1"/>
      </rPr>
      <t xml:space="preserve">      </t>
    </r>
    <r>
      <rPr>
        <sz val="12"/>
        <rFont val="Bookman Old Style"/>
        <family val="1"/>
      </rPr>
      <t>Magnetic tape/disk data transfer utility</t>
    </r>
  </si>
  <si>
    <r>
      <t>5)</t>
    </r>
    <r>
      <rPr>
        <sz val="7"/>
        <rFont val="Bookman Old Style"/>
        <family val="1"/>
      </rPr>
      <t xml:space="preserve">      </t>
    </r>
    <r>
      <rPr>
        <sz val="12"/>
        <rFont val="Bookman Old Style"/>
        <family val="1"/>
      </rPr>
      <t>Online debugger</t>
    </r>
  </si>
  <si>
    <r>
      <t>6)</t>
    </r>
    <r>
      <rPr>
        <sz val="7"/>
        <rFont val="Bookman Old Style"/>
        <family val="1"/>
      </rPr>
      <t xml:space="preserve">      </t>
    </r>
    <r>
      <rPr>
        <sz val="12"/>
        <rFont val="Bookman Old Style"/>
        <family val="1"/>
      </rPr>
      <t>Object Module library utility</t>
    </r>
  </si>
  <si>
    <r>
      <t>7)</t>
    </r>
    <r>
      <rPr>
        <sz val="7"/>
        <rFont val="Bookman Old Style"/>
        <family val="1"/>
      </rPr>
      <t xml:space="preserve">      </t>
    </r>
    <r>
      <rPr>
        <sz val="12"/>
        <rFont val="Bookman Old Style"/>
        <family val="1"/>
      </rPr>
      <t>Report generator utility for display &amp; Print</t>
    </r>
  </si>
  <si>
    <r>
      <t>8)</t>
    </r>
    <r>
      <rPr>
        <sz val="7"/>
        <rFont val="Bookman Old Style"/>
        <family val="1"/>
      </rPr>
      <t xml:space="preserve">      </t>
    </r>
    <r>
      <rPr>
        <sz val="12"/>
        <rFont val="Bookman Old Style"/>
        <family val="1"/>
      </rPr>
      <t>Communication utility</t>
    </r>
  </si>
  <si>
    <r>
      <t>9)</t>
    </r>
    <r>
      <rPr>
        <sz val="7"/>
        <rFont val="Bookman Old Style"/>
        <family val="1"/>
      </rPr>
      <t xml:space="preserve">      </t>
    </r>
    <r>
      <rPr>
        <sz val="12"/>
        <rFont val="Bookman Old Style"/>
        <family val="1"/>
      </rPr>
      <t>Graphic display generation utility</t>
    </r>
  </si>
  <si>
    <r>
      <t>10)</t>
    </r>
    <r>
      <rPr>
        <sz val="7"/>
        <rFont val="Bookman Old Style"/>
        <family val="1"/>
      </rPr>
      <t xml:space="preserve">  </t>
    </r>
    <r>
      <rPr>
        <sz val="12"/>
        <rFont val="Bookman Old Style"/>
        <family val="1"/>
      </rPr>
      <t>Online system backup capability</t>
    </r>
  </si>
  <si>
    <r>
      <t>11)</t>
    </r>
    <r>
      <rPr>
        <sz val="7"/>
        <rFont val="Bookman Old Style"/>
        <family val="1"/>
      </rPr>
      <t xml:space="preserve">  </t>
    </r>
    <r>
      <rPr>
        <sz val="12"/>
        <rFont val="Bookman Old Style"/>
        <family val="1"/>
      </rPr>
      <t>Test and Maintenance Programs (Diagnostic software)</t>
    </r>
  </si>
  <si>
    <r>
      <t>12)</t>
    </r>
    <r>
      <rPr>
        <sz val="7"/>
        <rFont val="Bookman Old Style"/>
        <family val="1"/>
      </rPr>
      <t xml:space="preserve">  </t>
    </r>
    <r>
      <rPr>
        <sz val="12"/>
        <rFont val="Bookman Old Style"/>
        <family val="1"/>
      </rPr>
      <t>System generation at site</t>
    </r>
  </si>
  <si>
    <r>
      <t>13)</t>
    </r>
    <r>
      <rPr>
        <sz val="7"/>
        <rFont val="Bookman Old Style"/>
        <family val="1"/>
      </rPr>
      <t xml:space="preserve">  </t>
    </r>
    <r>
      <rPr>
        <sz val="12"/>
        <rFont val="Bookman Old Style"/>
        <family val="1"/>
      </rPr>
      <t>Data base utility</t>
    </r>
  </si>
  <si>
    <r>
      <t>14)</t>
    </r>
    <r>
      <rPr>
        <sz val="7"/>
        <rFont val="Bookman Old Style"/>
        <family val="1"/>
      </rPr>
      <t xml:space="preserve">  </t>
    </r>
    <r>
      <rPr>
        <sz val="12"/>
        <rFont val="Bookman Old Style"/>
        <family val="1"/>
      </rPr>
      <t>Data acquisition, processing and alarm monitoring/reporting</t>
    </r>
  </si>
  <si>
    <r>
      <t>15)</t>
    </r>
    <r>
      <rPr>
        <sz val="7"/>
        <rFont val="Bookman Old Style"/>
        <family val="1"/>
      </rPr>
      <t xml:space="preserve">  </t>
    </r>
    <r>
      <rPr>
        <sz val="12"/>
        <rFont val="Bookman Old Style"/>
        <family val="1"/>
      </rPr>
      <t>Communication</t>
    </r>
  </si>
  <si>
    <r>
      <t>16)</t>
    </r>
    <r>
      <rPr>
        <sz val="7"/>
        <rFont val="Bookman Old Style"/>
        <family val="1"/>
      </rPr>
      <t xml:space="preserve">  </t>
    </r>
    <r>
      <rPr>
        <sz val="12"/>
        <rFont val="Bookman Old Style"/>
        <family val="1"/>
      </rPr>
      <t>Operator interface (MMI)</t>
    </r>
  </si>
  <si>
    <r>
      <t>17)</t>
    </r>
    <r>
      <rPr>
        <sz val="7"/>
        <rFont val="Bookman Old Style"/>
        <family val="1"/>
      </rPr>
      <t xml:space="preserve">  </t>
    </r>
    <r>
      <rPr>
        <sz val="12"/>
        <rFont val="Bookman Old Style"/>
        <family val="1"/>
      </rPr>
      <t>Network Operating system</t>
    </r>
  </si>
  <si>
    <r>
      <t>18)</t>
    </r>
    <r>
      <rPr>
        <sz val="7"/>
        <rFont val="Bookman Old Style"/>
        <family val="1"/>
      </rPr>
      <t xml:space="preserve">  </t>
    </r>
    <r>
      <rPr>
        <sz val="12"/>
        <rFont val="Bookman Old Style"/>
        <family val="1"/>
      </rPr>
      <t>Utilities like debugging and software downloading</t>
    </r>
  </si>
  <si>
    <r>
      <t>19)</t>
    </r>
    <r>
      <rPr>
        <sz val="7"/>
        <rFont val="Bookman Old Style"/>
        <family val="1"/>
      </rPr>
      <t xml:space="preserve">  </t>
    </r>
    <r>
      <rPr>
        <sz val="12"/>
        <rFont val="Bookman Old Style"/>
        <family val="1"/>
      </rPr>
      <t>Mathematical and logic function</t>
    </r>
  </si>
  <si>
    <t>PROCESS SOFTWARE</t>
  </si>
  <si>
    <r>
      <t>1)</t>
    </r>
    <r>
      <rPr>
        <sz val="7"/>
        <rFont val="Bookman Old Style"/>
        <family val="1"/>
      </rPr>
      <t xml:space="preserve">      </t>
    </r>
    <r>
      <rPr>
        <sz val="12"/>
        <rFont val="Bookman Old Style"/>
        <family val="1"/>
      </rPr>
      <t>Plant data base</t>
    </r>
  </si>
  <si>
    <r>
      <t>2)</t>
    </r>
    <r>
      <rPr>
        <sz val="7"/>
        <rFont val="Bookman Old Style"/>
        <family val="1"/>
      </rPr>
      <t xml:space="preserve">      </t>
    </r>
    <r>
      <rPr>
        <sz val="12"/>
        <rFont val="Bookman Old Style"/>
        <family val="1"/>
      </rPr>
      <t>Control software</t>
    </r>
  </si>
  <si>
    <r>
      <t>3)</t>
    </r>
    <r>
      <rPr>
        <sz val="7"/>
        <rFont val="Bookman Old Style"/>
        <family val="1"/>
      </rPr>
      <t xml:space="preserve">      </t>
    </r>
    <r>
      <rPr>
        <sz val="12"/>
        <rFont val="Bookman Old Style"/>
        <family val="1"/>
      </rPr>
      <t>Graphic display with points assignment</t>
    </r>
  </si>
  <si>
    <r>
      <t>4)</t>
    </r>
    <r>
      <rPr>
        <sz val="7"/>
        <rFont val="Bookman Old Style"/>
        <family val="1"/>
      </rPr>
      <t xml:space="preserve">      </t>
    </r>
    <r>
      <rPr>
        <sz val="12"/>
        <rFont val="Bookman Old Style"/>
        <family val="1"/>
      </rPr>
      <t>Logs or reports with points assignment</t>
    </r>
  </si>
  <si>
    <r>
      <t>5)</t>
    </r>
    <r>
      <rPr>
        <sz val="7"/>
        <rFont val="Bookman Old Style"/>
        <family val="1"/>
      </rPr>
      <t xml:space="preserve">      </t>
    </r>
    <r>
      <rPr>
        <sz val="12"/>
        <rFont val="Bookman Old Style"/>
        <family val="1"/>
      </rPr>
      <t>Software for communication with external computer system</t>
    </r>
  </si>
  <si>
    <r>
      <t>6)</t>
    </r>
    <r>
      <rPr>
        <sz val="7"/>
        <rFont val="Bookman Old Style"/>
        <family val="1"/>
      </rPr>
      <t xml:space="preserve">      </t>
    </r>
    <r>
      <rPr>
        <sz val="12"/>
        <rFont val="Bookman Old Style"/>
        <family val="1"/>
      </rPr>
      <t>Relay setting software</t>
    </r>
  </si>
  <si>
    <r>
      <t>7)</t>
    </r>
    <r>
      <rPr>
        <sz val="7"/>
        <rFont val="Bookman Old Style"/>
        <family val="1"/>
      </rPr>
      <t xml:space="preserve">      </t>
    </r>
    <r>
      <rPr>
        <sz val="12"/>
        <rFont val="Bookman Old Style"/>
        <family val="1"/>
      </rPr>
      <t>Any other software.</t>
    </r>
  </si>
  <si>
    <t>Note: Bidder shall supplement information in this Data Sheet with a write up on each topic</t>
  </si>
  <si>
    <t>CPU</t>
  </si>
  <si>
    <t>Processing capacity</t>
  </si>
  <si>
    <t>World Length</t>
  </si>
  <si>
    <r>
      <t xml:space="preserve">Programmable real time clock            </t>
    </r>
    <r>
      <rPr>
        <b/>
        <sz val="12"/>
        <rFont val="Bookman Old Style"/>
        <family val="1"/>
      </rPr>
      <t xml:space="preserve"> Yes/No.</t>
    </r>
  </si>
  <si>
    <r>
      <t xml:space="preserve">Watch dog timer                               </t>
    </r>
    <r>
      <rPr>
        <b/>
        <sz val="12"/>
        <rFont val="Bookman Old Style"/>
        <family val="1"/>
      </rPr>
      <t xml:space="preserve"> Yes/No</t>
    </r>
  </si>
  <si>
    <r>
      <t xml:space="preserve">Auto Restart                                    </t>
    </r>
    <r>
      <rPr>
        <b/>
        <sz val="12"/>
        <rFont val="Bookman Old Style"/>
        <family val="1"/>
      </rPr>
      <t xml:space="preserve">  Yes/No</t>
    </r>
  </si>
  <si>
    <r>
      <t xml:space="preserve">Time synchronization                        </t>
    </r>
    <r>
      <rPr>
        <b/>
        <sz val="12"/>
        <rFont val="Bookman Old Style"/>
        <family val="1"/>
      </rPr>
      <t xml:space="preserve"> Yes/No</t>
    </r>
  </si>
  <si>
    <t>PROCESS INPUT SYSTEM</t>
  </si>
  <si>
    <t>No. of high resolution inputs</t>
  </si>
  <si>
    <t>Station structures</t>
  </si>
  <si>
    <t>33kV</t>
  </si>
  <si>
    <t>11KV</t>
  </si>
  <si>
    <t>GUARANTEED TECHNICAL PARTICULARS FOR RIGID BUS &amp; ACCESSORIES</t>
  </si>
  <si>
    <t>(Bidder should indicate the guarantteed technical data of all equipments/materials for each type of rating separately)</t>
  </si>
  <si>
    <t>Rigid Bus</t>
  </si>
  <si>
    <t>Tubular Bus Conductor</t>
  </si>
  <si>
    <t>manufacturers Name and address</t>
  </si>
  <si>
    <t>Size of tubular Bus Conductor (mm)</t>
  </si>
  <si>
    <t>Standard pipe size (IPS)(mm)</t>
  </si>
  <si>
    <t>Outside diameter (mm)</t>
  </si>
  <si>
    <t>Tolerance on outside diameter</t>
  </si>
  <si>
    <t>Tolerance on Thickness</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</si>
  <si>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</si>
  <si>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</si>
  <si>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</si>
  <si>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</si>
  <si>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</si>
  <si>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</si>
  <si>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</si>
  <si>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</si>
  <si>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</si>
  <si>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</si>
  <si>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</si>
  <si>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r>
      <t>Tubular bus conductor temperature Due short circuit (</t>
    </r>
    <r>
      <rPr>
        <vertAlign val="superscript"/>
        <sz val="12"/>
        <rFont val="Bookman Old Style"/>
        <family val="1"/>
      </rPr>
      <t>o</t>
    </r>
    <r>
      <rPr>
        <sz val="12"/>
        <rFont val="Bookman Old Style"/>
        <family val="1"/>
      </rPr>
      <t>C)</t>
    </r>
  </si>
  <si>
    <r>
      <t>Final allowable tabular bus conductor Temperature due to short circuit (</t>
    </r>
    <r>
      <rPr>
        <vertAlign val="superscript"/>
        <sz val="12"/>
        <rFont val="Bookman Old Style"/>
        <family val="1"/>
      </rPr>
      <t>o</t>
    </r>
    <r>
      <rPr>
        <sz val="12"/>
        <rFont val="Bookman Old Style"/>
        <family val="1"/>
      </rPr>
      <t>C)</t>
    </r>
  </si>
  <si>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</si>
  <si>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</si>
  <si>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</si>
  <si>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</si>
  <si>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</si>
  <si>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</si>
  <si>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</si>
  <si>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</si>
  <si>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</si>
  <si>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</si>
  <si>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</si>
  <si>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33KV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</si>
  <si>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</si>
  <si>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</si>
  <si>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</si>
  <si>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</si>
  <si>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</si>
  <si>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</si>
  <si>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</si>
  <si>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</si>
  <si>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</si>
  <si>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</si>
  <si>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</si>
  <si>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r>
      <t>Maximum temperature rise over reference ambient temperature when carrying rated current (</t>
    </r>
    <r>
      <rPr>
        <vertAlign val="superscript"/>
        <sz val="12"/>
        <rFont val="Bookman Old Style"/>
        <family val="1"/>
      </rPr>
      <t>o</t>
    </r>
    <r>
      <rPr>
        <sz val="12"/>
        <rFont val="Bookman Old Style"/>
        <family val="1"/>
      </rPr>
      <t>C)</t>
    </r>
  </si>
  <si>
    <t>Rated terminal load and factor of safey (Kg)</t>
  </si>
  <si>
    <t>Weight of clamp complete with hardware (Kg)</t>
  </si>
  <si>
    <t>Machine accuracy for matting surface</t>
  </si>
  <si>
    <t>Service (Indoor/Outdoor)</t>
  </si>
  <si>
    <t>Marshalling Kiosk</t>
  </si>
  <si>
    <t>110kV</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</si>
  <si>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</si>
  <si>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</si>
  <si>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</si>
  <si>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</si>
  <si>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</si>
  <si>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</si>
  <si>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</si>
  <si>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</si>
  <si>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Total heat load of Kiosk (for purpose of ventilation requirement)</t>
  </si>
  <si>
    <t>Colour of finish paint (as per IS:5)</t>
  </si>
  <si>
    <t xml:space="preserve">outside </t>
  </si>
  <si>
    <t>Inside</t>
  </si>
  <si>
    <t>Busbars</t>
  </si>
  <si>
    <r>
      <t>Temperature rise at rated current over specified ambient temperature  (</t>
    </r>
    <r>
      <rPr>
        <vertAlign val="superscript"/>
        <sz val="12"/>
        <rFont val="Bookman Old Style"/>
        <family val="1"/>
      </rPr>
      <t>o</t>
    </r>
    <r>
      <rPr>
        <sz val="12"/>
        <rFont val="Bookman Old Style"/>
        <family val="1"/>
      </rPr>
      <t xml:space="preserve"> C)</t>
    </r>
  </si>
  <si>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</si>
  <si>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</si>
  <si>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</si>
  <si>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</si>
  <si>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</si>
  <si>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</si>
  <si>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</si>
  <si>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</si>
  <si>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</si>
  <si>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</si>
  <si>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</si>
  <si>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</si>
  <si>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</si>
  <si>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</si>
  <si>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</si>
  <si>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</si>
  <si>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Power Terminal (A)</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</si>
  <si>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</si>
  <si>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</si>
  <si>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</si>
  <si>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</si>
  <si>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</si>
  <si>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</si>
  <si>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</si>
  <si>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</si>
  <si>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</si>
  <si>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</si>
  <si>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</si>
  <si>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</si>
  <si>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</si>
  <si>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</si>
  <si>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</si>
  <si>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</si>
  <si>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r>
      <t xml:space="preserve">Note: </t>
    </r>
    <r>
      <rPr>
        <sz val="12"/>
        <rFont val="Bookman Old Style"/>
        <family val="1"/>
      </rPr>
      <t>Pariculars in respect of different clamps may be furnished separately or in tubular columns in the annexure.</t>
    </r>
  </si>
  <si>
    <r>
      <t>GUARANTEED TECHNICAL PARTICULARS FOR</t>
    </r>
    <r>
      <rPr>
        <b/>
        <sz val="12"/>
        <color rgb="FFFF0000"/>
        <rFont val="Times New Roman"/>
        <family val="1"/>
      </rPr>
      <t xml:space="preserve"> CIRCUIT BREAKERS         </t>
    </r>
    <r>
      <rPr>
        <b/>
        <sz val="12"/>
        <color indexed="8"/>
        <rFont val="Times New Roman"/>
        <family val="1"/>
      </rPr>
      <t xml:space="preserve">                                                                              </t>
    </r>
    <r>
      <rPr>
        <b/>
        <sz val="12"/>
        <color rgb="FFFF0000"/>
        <rFont val="Times New Roman"/>
        <family val="1"/>
      </rPr>
      <t xml:space="preserve"> DRS-7(1)</t>
    </r>
  </si>
  <si>
    <r>
      <t xml:space="preserve">GUARANTEED TECHNICAL PARTICULARS FOR </t>
    </r>
    <r>
      <rPr>
        <b/>
        <sz val="12"/>
        <color rgb="FFFF0000"/>
        <rFont val="Bookman Old Style"/>
        <family val="1"/>
      </rPr>
      <t>ACSR CONDUCTOR</t>
    </r>
  </si>
  <si>
    <t>Bersimis ACSR</t>
  </si>
  <si>
    <t>Moose ACSR</t>
  </si>
  <si>
    <t>DRS -9</t>
  </si>
  <si>
    <r>
      <t xml:space="preserve">GAURANTEED TECHNICAL PARTICULARS FOR </t>
    </r>
    <r>
      <rPr>
        <b/>
        <sz val="12"/>
        <color rgb="FFFF0000"/>
        <rFont val="Bookman Old Style"/>
        <family val="1"/>
      </rPr>
      <t>VOLTAGE TRANSFORMERS</t>
    </r>
    <r>
      <rPr>
        <b/>
        <sz val="12"/>
        <rFont val="Bookman Old Style"/>
        <family val="1"/>
      </rPr>
      <t xml:space="preserve"> (COMMON TO 110 KV, 66 KV AND 33 KV CLASS)</t>
    </r>
  </si>
  <si>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</si>
  <si>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</si>
  <si>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</si>
  <si>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</si>
  <si>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</si>
  <si>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</si>
  <si>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</si>
  <si>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</si>
  <si>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</si>
  <si>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</si>
  <si>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</si>
  <si>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</si>
  <si>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</si>
  <si>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</si>
  <si>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</si>
  <si>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</si>
  <si>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</si>
  <si>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</si>
  <si>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</si>
  <si>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</si>
  <si>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</si>
  <si>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</si>
  <si>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</si>
  <si>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</si>
  <si>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</si>
  <si>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Surface treatment</t>
  </si>
  <si>
    <t>DRS - 9(1)</t>
  </si>
  <si>
    <t>CAPACITOR VOLTAGE TRANSFORMERS</t>
  </si>
  <si>
    <t>Class of Capacitor voltage transformer</t>
  </si>
  <si>
    <t>420kV</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</si>
  <si>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</si>
  <si>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</si>
  <si>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</si>
  <si>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</si>
  <si>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</si>
  <si>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</si>
  <si>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</si>
  <si>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</si>
  <si>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</si>
  <si>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</si>
  <si>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</si>
  <si>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</si>
  <si>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</si>
  <si>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</si>
  <si>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</si>
  <si>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</si>
  <si>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</si>
  <si>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</si>
  <si>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</si>
  <si>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</si>
  <si>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</si>
  <si>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</si>
  <si>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</si>
  <si>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</si>
  <si>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</si>
  <si>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</si>
  <si>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</si>
  <si>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</si>
  <si>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</si>
  <si>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</si>
  <si>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</si>
  <si>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</si>
  <si>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</si>
  <si>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</si>
  <si>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</si>
  <si>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</si>
  <si>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</si>
  <si>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</si>
  <si>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</si>
  <si>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</si>
  <si>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</si>
  <si>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</si>
  <si>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</si>
  <si>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</si>
  <si>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</si>
  <si>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</si>
  <si>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</si>
  <si>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</si>
  <si>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</si>
  <si>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</si>
  <si>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</si>
  <si>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</si>
  <si>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</si>
  <si>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</si>
  <si>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</si>
  <si>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</si>
  <si>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</si>
  <si>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</si>
  <si>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</si>
  <si>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</si>
  <si>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</si>
  <si>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</si>
  <si>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</si>
  <si>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</si>
  <si>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</si>
  <si>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</si>
  <si>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</si>
  <si>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</si>
  <si>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</si>
  <si>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</si>
  <si>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</si>
  <si>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</si>
  <si>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</si>
  <si>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</si>
  <si>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</si>
  <si>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</si>
  <si>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</si>
  <si>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DRS - 10</t>
  </si>
  <si>
    <r>
      <t xml:space="preserve">GUARANTEED TECHNICAL PARTICULARS FOR </t>
    </r>
    <r>
      <rPr>
        <b/>
        <sz val="12"/>
        <color rgb="FFFF0000"/>
        <rFont val="Bookman Old Style"/>
        <family val="1"/>
      </rPr>
      <t>POST INSULATORS AND INSULATORS STRING</t>
    </r>
  </si>
  <si>
    <t>Post Insulators &amp; Insulators string</t>
  </si>
  <si>
    <t>245KV</t>
  </si>
  <si>
    <t>123KV</t>
  </si>
  <si>
    <t>72.5KV</t>
  </si>
  <si>
    <t>36KV</t>
  </si>
  <si>
    <r>
      <t xml:space="preserve">GUARANTEED TECHNICAL PARTICULARS FOR </t>
    </r>
    <r>
      <rPr>
        <b/>
        <sz val="12"/>
        <color rgb="FFFF0000"/>
        <rFont val="Bookman Old Style"/>
        <family val="1"/>
      </rPr>
      <t>INSULATOR HARDWARE AND CLAMPS</t>
    </r>
  </si>
  <si>
    <t>390kV</t>
  </si>
  <si>
    <t>216kV</t>
  </si>
  <si>
    <t>30KV</t>
  </si>
  <si>
    <t>DRS - 13</t>
  </si>
  <si>
    <t>(Bidder should indicate the guaranteed technical data of all equipments/materials )</t>
  </si>
  <si>
    <t>1MVA</t>
  </si>
  <si>
    <t xml:space="preserve">630kVA </t>
  </si>
  <si>
    <t>Name of Manufacturer</t>
  </si>
  <si>
    <t>Place of Manufacture</t>
  </si>
  <si>
    <t>Service (indoor/outdoor)</t>
  </si>
  <si>
    <t>Voltage Ratio</t>
  </si>
  <si>
    <t>Rating in kVA</t>
  </si>
  <si>
    <t>Rated Frequency (Hz)</t>
  </si>
  <si>
    <t>Number of phases</t>
  </si>
  <si>
    <t>Vector group</t>
  </si>
  <si>
    <t>Core Material used and Grade</t>
  </si>
  <si>
    <t>Flux density</t>
  </si>
  <si>
    <t>Over fluxing without saturation (Curve to be furnished by the manufacturer in support of his claim)</t>
  </si>
  <si>
    <t>Maximum temperature rise of:</t>
  </si>
  <si>
    <r>
      <t>a.</t>
    </r>
    <r>
      <rPr>
        <sz val="7"/>
        <rFont val="Bookman Old Style"/>
        <family val="1"/>
      </rPr>
      <t xml:space="preserve">    </t>
    </r>
    <r>
      <rPr>
        <sz val="12"/>
        <rFont val="Bookman Old Style"/>
        <family val="1"/>
      </rPr>
      <t>Winding by resistance method (</t>
    </r>
    <r>
      <rPr>
        <vertAlign val="superscript"/>
        <sz val="12"/>
        <rFont val="Bookman Old Style"/>
        <family val="1"/>
      </rPr>
      <t>0</t>
    </r>
    <r>
      <rPr>
        <sz val="12"/>
        <rFont val="Bookman Old Style"/>
        <family val="1"/>
      </rPr>
      <t>C)</t>
    </r>
  </si>
  <si>
    <r>
      <t>b.</t>
    </r>
    <r>
      <rPr>
        <sz val="7"/>
        <rFont val="Bookman Old Style"/>
        <family val="1"/>
      </rPr>
      <t xml:space="preserve">   </t>
    </r>
    <r>
      <rPr>
        <sz val="12"/>
        <rFont val="Bookman Old Style"/>
        <family val="1"/>
      </rPr>
      <t>Oil by thermometer (</t>
    </r>
    <r>
      <rPr>
        <vertAlign val="superscript"/>
        <sz val="12"/>
        <rFont val="Bookman Old Style"/>
        <family val="1"/>
      </rPr>
      <t>0</t>
    </r>
    <r>
      <rPr>
        <sz val="12"/>
        <rFont val="Bookman Old Style"/>
        <family val="1"/>
      </rPr>
      <t>C)</t>
    </r>
  </si>
  <si>
    <t>Magnetizing (No-load) current at :</t>
  </si>
  <si>
    <r>
      <t>i)</t>
    </r>
    <r>
      <rPr>
        <sz val="7"/>
        <rFont val="Bookman Old Style"/>
        <family val="1"/>
      </rPr>
      <t xml:space="preserve">             </t>
    </r>
    <r>
      <rPr>
        <sz val="12"/>
        <rFont val="Bookman Old Style"/>
        <family val="1"/>
      </rPr>
      <t>90%</t>
    </r>
  </si>
  <si>
    <r>
      <t>ii)</t>
    </r>
    <r>
      <rPr>
        <sz val="7"/>
        <rFont val="Bookman Old Style"/>
        <family val="1"/>
      </rPr>
      <t xml:space="preserve">           </t>
    </r>
    <r>
      <rPr>
        <sz val="12"/>
        <rFont val="Bookman Old Style"/>
        <family val="1"/>
      </rPr>
      <t>100%</t>
    </r>
  </si>
  <si>
    <r>
      <t>iii)</t>
    </r>
    <r>
      <rPr>
        <sz val="7"/>
        <rFont val="Bookman Old Style"/>
        <family val="1"/>
      </rPr>
      <t xml:space="preserve">          </t>
    </r>
    <r>
      <rPr>
        <sz val="12"/>
        <rFont val="Bookman Old Style"/>
        <family val="1"/>
      </rPr>
      <t>110%</t>
    </r>
  </si>
  <si>
    <t>Core loss in watts</t>
  </si>
  <si>
    <r>
      <t>a.</t>
    </r>
    <r>
      <rPr>
        <sz val="7"/>
        <rFont val="Bookman Old Style"/>
        <family val="1"/>
      </rPr>
      <t xml:space="preserve">    </t>
    </r>
    <r>
      <rPr>
        <sz val="12"/>
        <rFont val="Bookman Old Style"/>
        <family val="1"/>
      </rPr>
      <t>Normal voltage</t>
    </r>
  </si>
  <si>
    <r>
      <t>b.</t>
    </r>
    <r>
      <rPr>
        <sz val="7"/>
        <rFont val="Bookman Old Style"/>
        <family val="1"/>
      </rPr>
      <t xml:space="preserve">   </t>
    </r>
    <r>
      <rPr>
        <sz val="12"/>
        <rFont val="Bookman Old Style"/>
        <family val="1"/>
      </rPr>
      <t>Maximum voltage</t>
    </r>
  </si>
  <si>
    <r>
      <t>Resistance of windings at 20</t>
    </r>
    <r>
      <rPr>
        <vertAlign val="superscript"/>
        <sz val="12"/>
        <rFont val="Bookman Old Style"/>
        <family val="1"/>
      </rPr>
      <t>0</t>
    </r>
    <r>
      <rPr>
        <sz val="12"/>
        <rFont val="Bookman Old Style"/>
        <family val="1"/>
      </rPr>
      <t>C (with 5% tolerance)</t>
    </r>
  </si>
  <si>
    <r>
      <t>a.</t>
    </r>
    <r>
      <rPr>
        <sz val="7"/>
        <rFont val="Bookman Old Style"/>
        <family val="1"/>
      </rPr>
      <t xml:space="preserve">    </t>
    </r>
    <r>
      <rPr>
        <sz val="12"/>
        <rFont val="Bookman Old Style"/>
        <family val="1"/>
      </rPr>
      <t>HV Windings (ohms)</t>
    </r>
  </si>
  <si>
    <r>
      <t>b.</t>
    </r>
    <r>
      <rPr>
        <sz val="7"/>
        <rFont val="Bookman Old Style"/>
        <family val="1"/>
      </rPr>
      <t xml:space="preserve">   </t>
    </r>
    <r>
      <rPr>
        <sz val="12"/>
        <rFont val="Bookman Old Style"/>
        <family val="1"/>
      </rPr>
      <t>LV Windings (ohms)</t>
    </r>
  </si>
  <si>
    <r>
      <t>Full load losses (watt) at 75</t>
    </r>
    <r>
      <rPr>
        <vertAlign val="superscript"/>
        <sz val="12"/>
        <color rgb="FFFF0000"/>
        <rFont val="Bookman Old Style"/>
        <family val="1"/>
      </rPr>
      <t>0</t>
    </r>
    <r>
      <rPr>
        <sz val="12"/>
        <color rgb="FFFF0000"/>
        <rFont val="Bookman Old Style"/>
        <family val="1"/>
      </rPr>
      <t>C</t>
    </r>
  </si>
  <si>
    <r>
      <t>Total losses at 100% load at 75</t>
    </r>
    <r>
      <rPr>
        <vertAlign val="superscript"/>
        <sz val="12"/>
        <color rgb="FFFF0000"/>
        <rFont val="Bookman Old Style"/>
        <family val="1"/>
      </rPr>
      <t>0</t>
    </r>
    <r>
      <rPr>
        <sz val="12"/>
        <color rgb="FFFF0000"/>
        <rFont val="Bookman Old Style"/>
        <family val="1"/>
      </rPr>
      <t>C</t>
    </r>
  </si>
  <si>
    <r>
      <t>Total losses at 50% load at 75</t>
    </r>
    <r>
      <rPr>
        <vertAlign val="superscript"/>
        <sz val="12"/>
        <color rgb="FFFF0000"/>
        <rFont val="Bookman Old Style"/>
        <family val="1"/>
      </rPr>
      <t>0</t>
    </r>
    <r>
      <rPr>
        <sz val="12"/>
        <color rgb="FFFF0000"/>
        <rFont val="Bookman Old Style"/>
        <family val="1"/>
      </rPr>
      <t>C</t>
    </r>
  </si>
  <si>
    <t>Current density used for : (Ampere/Sq.mm)</t>
  </si>
  <si>
    <r>
      <t>a.</t>
    </r>
    <r>
      <rPr>
        <sz val="7"/>
        <rFont val="Bookman Old Style"/>
        <family val="1"/>
      </rPr>
      <t xml:space="preserve">    </t>
    </r>
    <r>
      <rPr>
        <sz val="12"/>
        <rFont val="Bookman Old Style"/>
        <family val="1"/>
      </rPr>
      <t xml:space="preserve">HV Winding </t>
    </r>
  </si>
  <si>
    <r>
      <t>b.</t>
    </r>
    <r>
      <rPr>
        <sz val="7"/>
        <rFont val="Bookman Old Style"/>
        <family val="1"/>
      </rPr>
      <t xml:space="preserve">   </t>
    </r>
    <r>
      <rPr>
        <sz val="12"/>
        <rFont val="Bookman Old Style"/>
        <family val="1"/>
      </rPr>
      <t xml:space="preserve"> LV winding</t>
    </r>
  </si>
  <si>
    <r>
      <t>a.</t>
    </r>
    <r>
      <rPr>
        <sz val="7"/>
        <rFont val="Bookman Old Style"/>
        <family val="1"/>
      </rPr>
      <t xml:space="preserve">   </t>
    </r>
    <r>
      <rPr>
        <sz val="12"/>
        <rFont val="Bookman Old Style"/>
        <family val="1"/>
      </rPr>
      <t>Clearances : mm (in oil)</t>
    </r>
  </si>
  <si>
    <r>
      <t>a)</t>
    </r>
    <r>
      <rPr>
        <sz val="7"/>
        <rFont val="Bookman Old Style"/>
        <family val="1"/>
      </rPr>
      <t xml:space="preserve">    </t>
    </r>
    <r>
      <rPr>
        <sz val="12"/>
        <rFont val="Bookman Old Style"/>
        <family val="1"/>
      </rPr>
      <t>Core and LV</t>
    </r>
  </si>
  <si>
    <r>
      <t>b)</t>
    </r>
    <r>
      <rPr>
        <sz val="7"/>
        <rFont val="Bookman Old Style"/>
        <family val="1"/>
      </rPr>
      <t xml:space="preserve">   </t>
    </r>
    <r>
      <rPr>
        <sz val="12"/>
        <rFont val="Bookman Old Style"/>
        <family val="1"/>
      </rPr>
      <t>LV &amp; HV</t>
    </r>
  </si>
  <si>
    <r>
      <t>c)</t>
    </r>
    <r>
      <rPr>
        <sz val="7"/>
        <rFont val="Bookman Old Style"/>
        <family val="1"/>
      </rPr>
      <t xml:space="preserve">    </t>
    </r>
    <r>
      <rPr>
        <sz val="12"/>
        <rFont val="Bookman Old Style"/>
        <family val="1"/>
      </rPr>
      <t>HV Phase to Phase</t>
    </r>
  </si>
  <si>
    <r>
      <t>d)</t>
    </r>
    <r>
      <rPr>
        <sz val="7"/>
        <rFont val="Bookman Old Style"/>
        <family val="1"/>
      </rPr>
      <t xml:space="preserve">   </t>
    </r>
    <r>
      <rPr>
        <sz val="12"/>
        <rFont val="Bookman Old Style"/>
        <family val="1"/>
      </rPr>
      <t>End insulation clearance to earth</t>
    </r>
  </si>
  <si>
    <r>
      <t>e)</t>
    </r>
    <r>
      <rPr>
        <sz val="7"/>
        <rFont val="Bookman Old Style"/>
        <family val="1"/>
      </rPr>
      <t xml:space="preserve">    </t>
    </r>
    <r>
      <rPr>
        <sz val="12"/>
        <rFont val="Bookman Old Style"/>
        <family val="1"/>
      </rPr>
      <t>Any point of winding to tank</t>
    </r>
  </si>
  <si>
    <r>
      <t>i.</t>
    </r>
    <r>
      <rPr>
        <sz val="7"/>
        <rFont val="Bookman Old Style"/>
        <family val="1"/>
      </rPr>
      <t xml:space="preserve">         </t>
    </r>
    <r>
      <rPr>
        <sz val="12"/>
        <rFont val="Bookman Old Style"/>
        <family val="1"/>
      </rPr>
      <t>Clearances : mm (in air)</t>
    </r>
  </si>
  <si>
    <t>HV - Phase to Phase</t>
  </si>
  <si>
    <t xml:space="preserve">        Phase to Earth</t>
  </si>
  <si>
    <t>LV - Phase to Phase</t>
  </si>
  <si>
    <t xml:space="preserve">       Phase to Earth</t>
  </si>
  <si>
    <r>
      <t>Efficiency at 75</t>
    </r>
    <r>
      <rPr>
        <vertAlign val="superscript"/>
        <sz val="12"/>
        <rFont val="Bookman Old Style"/>
        <family val="1"/>
      </rPr>
      <t>0</t>
    </r>
    <r>
      <rPr>
        <sz val="12"/>
        <rFont val="Bookman Old Style"/>
        <family val="1"/>
      </rPr>
      <t>C (@ Unity P.F. and 0.8 P.F.)</t>
    </r>
  </si>
  <si>
    <t xml:space="preserve"> 125% load</t>
  </si>
  <si>
    <t>b) 100% load</t>
  </si>
  <si>
    <t>c)  75% load</t>
  </si>
  <si>
    <t>d)  50% load</t>
  </si>
  <si>
    <t>e)  25% load</t>
  </si>
  <si>
    <t>Regulation at :</t>
  </si>
  <si>
    <r>
      <t>a)</t>
    </r>
    <r>
      <rPr>
        <sz val="7"/>
        <rFont val="Bookman Old Style"/>
        <family val="1"/>
      </rPr>
      <t xml:space="preserve">    </t>
    </r>
    <r>
      <rPr>
        <sz val="12"/>
        <rFont val="Bookman Old Style"/>
        <family val="1"/>
      </rPr>
      <t>Unity P.F. and</t>
    </r>
  </si>
  <si>
    <r>
      <t>b)</t>
    </r>
    <r>
      <rPr>
        <sz val="7"/>
        <rFont val="Bookman Old Style"/>
        <family val="1"/>
      </rPr>
      <t xml:space="preserve">   </t>
    </r>
    <r>
      <rPr>
        <sz val="12"/>
        <rFont val="Bookman Old Style"/>
        <family val="1"/>
      </rPr>
      <t>0.8 P.F. at 75</t>
    </r>
    <r>
      <rPr>
        <vertAlign val="superscript"/>
        <sz val="12"/>
        <rFont val="Bookman Old Style"/>
        <family val="1"/>
      </rPr>
      <t>0</t>
    </r>
    <r>
      <rPr>
        <sz val="12"/>
        <rFont val="Bookman Old Style"/>
        <family val="1"/>
      </rPr>
      <t>C</t>
    </r>
  </si>
  <si>
    <r>
      <t>% Impedance at 75</t>
    </r>
    <r>
      <rPr>
        <vertAlign val="superscript"/>
        <sz val="12"/>
        <color rgb="FFFF0000"/>
        <rFont val="Bookman Old Style"/>
        <family val="1"/>
      </rPr>
      <t>0</t>
    </r>
    <r>
      <rPr>
        <sz val="12"/>
        <color rgb="FFFF0000"/>
        <rFont val="Bookman Old Style"/>
        <family val="1"/>
      </rPr>
      <t>C</t>
    </r>
  </si>
  <si>
    <t>Tap changing gear:</t>
  </si>
  <si>
    <t>Type of tap changer</t>
  </si>
  <si>
    <t>Step voltage</t>
  </si>
  <si>
    <t>Total tap range (+) percent to (-) percent</t>
  </si>
  <si>
    <t>Tappings provided at</t>
  </si>
  <si>
    <t>Permissible overloading</t>
  </si>
  <si>
    <t>Noise level when energized at normal voltage and normal frequency at no-load (db)</t>
  </si>
  <si>
    <t>Insulation level in kV</t>
  </si>
  <si>
    <t xml:space="preserve"> Nominal system voltage (NSV)</t>
  </si>
  <si>
    <t xml:space="preserve"> Highest system voltage (HSV)</t>
  </si>
  <si>
    <t xml:space="preserve"> Power frequency withstand voltage</t>
  </si>
  <si>
    <t>d) Lightning impulse withstand voltage</t>
  </si>
  <si>
    <t>Mass of : (kg)</t>
  </si>
  <si>
    <r>
      <t>a)</t>
    </r>
    <r>
      <rPr>
        <sz val="7"/>
        <rFont val="Bookman Old Style"/>
        <family val="1"/>
      </rPr>
      <t xml:space="preserve">    </t>
    </r>
    <r>
      <rPr>
        <sz val="12"/>
        <rFont val="Bookman Old Style"/>
        <family val="1"/>
      </rPr>
      <t>Core lamination (minimum)</t>
    </r>
  </si>
  <si>
    <r>
      <t>b)</t>
    </r>
    <r>
      <rPr>
        <sz val="7"/>
        <rFont val="Bookman Old Style"/>
        <family val="1"/>
      </rPr>
      <t xml:space="preserve">   </t>
    </r>
    <r>
      <rPr>
        <sz val="12"/>
        <rFont val="Bookman Old Style"/>
        <family val="1"/>
      </rPr>
      <t>Windings (minimum)</t>
    </r>
  </si>
  <si>
    <r>
      <t>c)</t>
    </r>
    <r>
      <rPr>
        <sz val="7"/>
        <rFont val="Bookman Old Style"/>
        <family val="1"/>
      </rPr>
      <t xml:space="preserve">    </t>
    </r>
    <r>
      <rPr>
        <sz val="12"/>
        <rFont val="Bookman Old Style"/>
        <family val="1"/>
      </rPr>
      <t>Tank and fittings</t>
    </r>
  </si>
  <si>
    <r>
      <t>d)</t>
    </r>
    <r>
      <rPr>
        <sz val="7"/>
        <rFont val="Bookman Old Style"/>
        <family val="1"/>
      </rPr>
      <t xml:space="preserve">   </t>
    </r>
    <r>
      <rPr>
        <sz val="12"/>
        <rFont val="Bookman Old Style"/>
        <family val="1"/>
      </rPr>
      <t>Oil</t>
    </r>
  </si>
  <si>
    <r>
      <t>e)</t>
    </r>
    <r>
      <rPr>
        <sz val="7"/>
        <rFont val="Bookman Old Style"/>
        <family val="1"/>
      </rPr>
      <t xml:space="preserve">    </t>
    </r>
    <r>
      <rPr>
        <sz val="12"/>
        <rFont val="Bookman Old Style"/>
        <family val="1"/>
      </rPr>
      <t>Oil quantity (minimum ) (litre)</t>
    </r>
  </si>
  <si>
    <r>
      <t>f)</t>
    </r>
    <r>
      <rPr>
        <sz val="7"/>
        <rFont val="Bookman Old Style"/>
        <family val="1"/>
      </rPr>
      <t xml:space="preserve">     </t>
    </r>
    <r>
      <rPr>
        <sz val="12"/>
        <rFont val="Bookman Old Style"/>
        <family val="1"/>
      </rPr>
      <t>Total weight</t>
    </r>
  </si>
  <si>
    <t>Oil Data:</t>
  </si>
  <si>
    <r>
      <t>(i)</t>
    </r>
    <r>
      <rPr>
        <b/>
        <sz val="7"/>
        <rFont val="Bookman Old Style"/>
        <family val="1"/>
      </rPr>
      <t xml:space="preserve">     </t>
    </r>
    <r>
      <rPr>
        <sz val="12"/>
        <rFont val="Bookman Old Style"/>
        <family val="1"/>
      </rPr>
      <t>Quantity for first filling (minimum) (litre)</t>
    </r>
  </si>
  <si>
    <r>
      <t>(ii)</t>
    </r>
    <r>
      <rPr>
        <b/>
        <sz val="7"/>
        <rFont val="Bookman Old Style"/>
        <family val="1"/>
      </rPr>
      <t xml:space="preserve">   </t>
    </r>
    <r>
      <rPr>
        <sz val="12"/>
        <rFont val="Bookman Old Style"/>
        <family val="1"/>
      </rPr>
      <t>Grade of oil used</t>
    </r>
  </si>
  <si>
    <r>
      <t>(iii)</t>
    </r>
    <r>
      <rPr>
        <b/>
        <sz val="7"/>
        <rFont val="Bookman Old Style"/>
        <family val="1"/>
      </rPr>
      <t xml:space="preserve"> </t>
    </r>
    <r>
      <rPr>
        <sz val="12"/>
        <rFont val="Bookman Old Style"/>
        <family val="1"/>
      </rPr>
      <t>Maker’s name</t>
    </r>
  </si>
  <si>
    <r>
      <t>(iv)</t>
    </r>
    <r>
      <rPr>
        <b/>
        <sz val="7"/>
        <rFont val="Bookman Old Style"/>
        <family val="1"/>
      </rPr>
      <t xml:space="preserve">  </t>
    </r>
    <r>
      <rPr>
        <sz val="12"/>
        <rFont val="Bookman Old Style"/>
        <family val="1"/>
      </rPr>
      <t>BDV at the time of filling (kV)</t>
    </r>
  </si>
  <si>
    <r>
      <t>(v)</t>
    </r>
    <r>
      <rPr>
        <b/>
        <sz val="7"/>
        <rFont val="Bookman Old Style"/>
        <family val="1"/>
      </rPr>
      <t xml:space="preserve">    </t>
    </r>
    <r>
      <rPr>
        <sz val="12"/>
        <rFont val="Bookman Old Style"/>
        <family val="1"/>
      </rPr>
      <t>Water content at the time of filling (in PPM)</t>
    </r>
  </si>
  <si>
    <t>Transformer:</t>
  </si>
  <si>
    <t>       Overall length x breadth x height (mm x mm x mm)</t>
  </si>
  <si>
    <t>       Tank length x breadth x height</t>
  </si>
  <si>
    <t>       Thickness of plates for</t>
  </si>
  <si>
    <t>i) Side plate (min)</t>
  </si>
  <si>
    <t>ii) Top and bottom plate (min)</t>
  </si>
  <si>
    <t>        Conservator dimensions</t>
  </si>
  <si>
    <t>Radiation:</t>
  </si>
  <si>
    <t>       Heat dissipation by tank walls excluding top and bottom</t>
  </si>
  <si>
    <t>       Heat dissipation by cooling tube</t>
  </si>
  <si>
    <t>       Diameter and thickness of cooling tube</t>
  </si>
  <si>
    <t>       Total radiating surface in square metre</t>
  </si>
  <si>
    <t>       Whether calculation sheet for selecting cooling area to ensure that the transformer is capable of giving continuous rated output without exceeding temperature rise is enclosed.</t>
  </si>
  <si>
    <t>Inter layer insulation provided in design for :</t>
  </si>
  <si>
    <t>Top and bottom layer</t>
  </si>
  <si>
    <t>In between all layer</t>
  </si>
  <si>
    <t>Details of end insulation</t>
  </si>
  <si>
    <t>Whether wedges are provided at 50% turns of the HV coil.</t>
  </si>
  <si>
    <t>Insulation materials provided</t>
  </si>
  <si>
    <r>
      <t>a)</t>
    </r>
    <r>
      <rPr>
        <sz val="7"/>
        <rFont val="Bookman Old Style"/>
        <family val="1"/>
      </rPr>
      <t xml:space="preserve">    </t>
    </r>
    <r>
      <rPr>
        <sz val="10"/>
        <rFont val="Bookman Old Style"/>
        <family val="1"/>
      </rPr>
      <t>For conductors</t>
    </r>
  </si>
  <si>
    <r>
      <t>1.</t>
    </r>
    <r>
      <rPr>
        <sz val="7"/>
        <rFont val="Bookman Old Style"/>
        <family val="1"/>
      </rPr>
      <t xml:space="preserve">      </t>
    </r>
    <r>
      <rPr>
        <sz val="12"/>
        <rFont val="Bookman Old Style"/>
        <family val="1"/>
      </rPr>
      <t>HV</t>
    </r>
  </si>
  <si>
    <r>
      <t>2.</t>
    </r>
    <r>
      <rPr>
        <sz val="7"/>
        <rFont val="Bookman Old Style"/>
        <family val="1"/>
      </rPr>
      <t xml:space="preserve">      </t>
    </r>
    <r>
      <rPr>
        <sz val="12"/>
        <rFont val="Bookman Old Style"/>
        <family val="1"/>
      </rPr>
      <t>LV</t>
    </r>
  </si>
  <si>
    <r>
      <t>b)</t>
    </r>
    <r>
      <rPr>
        <sz val="7"/>
        <rFont val="Bookman Old Style"/>
        <family val="1"/>
      </rPr>
      <t xml:space="preserve">   </t>
    </r>
    <r>
      <rPr>
        <sz val="12"/>
        <rFont val="Bookman Old Style"/>
        <family val="1"/>
      </rPr>
      <t>For core</t>
    </r>
  </si>
  <si>
    <t>Material and size of the conductor used and current density</t>
  </si>
  <si>
    <t>     HV Dia (mm) SWG</t>
  </si>
  <si>
    <t>     LV     i) Strip size</t>
  </si>
  <si>
    <t xml:space="preserve">          ii) No. of conductors in parallel</t>
  </si>
  <si>
    <r>
      <t>                  ii.</t>
    </r>
    <r>
      <rPr>
        <sz val="7"/>
        <rFont val="Bookman Old Style"/>
        <family val="1"/>
      </rPr>
      <t xml:space="preserve">         </t>
    </r>
    <r>
      <rPr>
        <sz val="12"/>
        <rFont val="Bookman Old Style"/>
        <family val="1"/>
      </rPr>
      <t>Total area of cross section (all particulars as required in tender).</t>
    </r>
  </si>
  <si>
    <r>
      <t xml:space="preserve">     </t>
    </r>
    <r>
      <rPr>
        <sz val="10"/>
        <rFont val="Bookman Old Style"/>
        <family val="1"/>
      </rPr>
      <t>Current density - HV</t>
    </r>
  </si>
  <si>
    <t xml:space="preserve">                              LV</t>
  </si>
  <si>
    <t>     Material of winding conductor</t>
  </si>
  <si>
    <t>Whether the name plate gives all particulars as required in tender</t>
  </si>
  <si>
    <t>Particulars of bushings HV/LV</t>
  </si>
  <si>
    <t>        Maker’s name</t>
  </si>
  <si>
    <t>        Type</t>
  </si>
  <si>
    <t>        Current Rating (Amps)/Voltage rating (kV)</t>
  </si>
  <si>
    <t>        Dry power frequency withstand voltage (kV rms)</t>
  </si>
  <si>
    <t>        Wet power frequency withstand voltage (kV rms)</t>
  </si>
  <si>
    <t>        Lightning impulse withstand voltage (kVp)</t>
  </si>
  <si>
    <t>        Creepage distance (mm)</t>
  </si>
  <si>
    <t>Type of insulation used in</t>
  </si>
  <si>
    <r>
      <t>a)</t>
    </r>
    <r>
      <rPr>
        <sz val="7"/>
        <rFont val="Bookman Old Style"/>
        <family val="1"/>
      </rPr>
      <t xml:space="preserve">    </t>
    </r>
    <r>
      <rPr>
        <sz val="12"/>
        <rFont val="Bookman Old Style"/>
        <family val="1"/>
      </rPr>
      <t>HV windings</t>
    </r>
  </si>
  <si>
    <r>
      <t>b)</t>
    </r>
    <r>
      <rPr>
        <sz val="7"/>
        <rFont val="Bookman Old Style"/>
        <family val="1"/>
      </rPr>
      <t xml:space="preserve">   </t>
    </r>
    <r>
      <rPr>
        <sz val="12"/>
        <rFont val="Bookman Old Style"/>
        <family val="1"/>
      </rPr>
      <t>LV windings</t>
    </r>
  </si>
  <si>
    <t xml:space="preserve">Type of insulation used on </t>
  </si>
  <si>
    <r>
      <t>i)</t>
    </r>
    <r>
      <rPr>
        <sz val="7"/>
        <rFont val="Bookman Old Style"/>
        <family val="1"/>
      </rPr>
      <t xml:space="preserve">             </t>
    </r>
    <r>
      <rPr>
        <sz val="12"/>
        <rFont val="Bookman Old Style"/>
        <family val="1"/>
      </rPr>
      <t>Core bolts</t>
    </r>
  </si>
  <si>
    <r>
      <t>ii)</t>
    </r>
    <r>
      <rPr>
        <sz val="7"/>
        <rFont val="Bookman Old Style"/>
        <family val="1"/>
      </rPr>
      <t xml:space="preserve">           </t>
    </r>
    <r>
      <rPr>
        <sz val="12"/>
        <rFont val="Bookman Old Style"/>
        <family val="1"/>
      </rPr>
      <t>Core bolt washers</t>
    </r>
  </si>
  <si>
    <r>
      <t>iii)</t>
    </r>
    <r>
      <rPr>
        <sz val="7"/>
        <rFont val="Bookman Old Style"/>
        <family val="1"/>
      </rPr>
      <t xml:space="preserve">          </t>
    </r>
    <r>
      <rPr>
        <sz val="12"/>
        <rFont val="Bookman Old Style"/>
        <family val="1"/>
      </rPr>
      <t>Core laminations</t>
    </r>
  </si>
  <si>
    <t>Vacuum to which the tank can be subjected without distortion (torr)</t>
  </si>
  <si>
    <t xml:space="preserve">Weight of insulated conductor </t>
  </si>
  <si>
    <r>
      <t>1</t>
    </r>
    <r>
      <rPr>
        <sz val="7"/>
        <rFont val="Bookman Old Style"/>
        <family val="1"/>
      </rPr>
      <t xml:space="preserve">         </t>
    </r>
    <r>
      <rPr>
        <sz val="12"/>
        <rFont val="Bookman Old Style"/>
        <family val="1"/>
      </rPr>
      <t>HV</t>
    </r>
  </si>
  <si>
    <r>
      <t>2</t>
    </r>
    <r>
      <rPr>
        <sz val="7"/>
        <rFont val="Bookman Old Style"/>
        <family val="1"/>
      </rPr>
      <t xml:space="preserve">         </t>
    </r>
    <r>
      <rPr>
        <sz val="12"/>
        <rFont val="Bookman Old Style"/>
        <family val="1"/>
      </rPr>
      <t>LV</t>
    </r>
  </si>
  <si>
    <r>
      <t>a)</t>
    </r>
    <r>
      <rPr>
        <sz val="7"/>
        <rFont val="Bookman Old Style"/>
        <family val="1"/>
      </rPr>
      <t xml:space="preserve">    </t>
    </r>
    <r>
      <rPr>
        <sz val="12"/>
        <rFont val="Bookman Old Style"/>
        <family val="1"/>
      </rPr>
      <t>Weight of core</t>
    </r>
  </si>
  <si>
    <r>
      <t>b)</t>
    </r>
    <r>
      <rPr>
        <sz val="7"/>
        <rFont val="Bookman Old Style"/>
        <family val="1"/>
      </rPr>
      <t xml:space="preserve">   </t>
    </r>
    <r>
      <rPr>
        <sz val="12"/>
        <rFont val="Bookman Old Style"/>
        <family val="1"/>
      </rPr>
      <t xml:space="preserve">Tolerance </t>
    </r>
  </si>
  <si>
    <t xml:space="preserve">Weight of complete Transformer for transport </t>
  </si>
  <si>
    <t>Period for which this design of transformer has been in commercial use.</t>
  </si>
  <si>
    <r>
      <t>Reactance of windings at 75</t>
    </r>
    <r>
      <rPr>
        <vertAlign val="superscript"/>
        <sz val="12"/>
        <rFont val="Bookman Old Style"/>
        <family val="1"/>
      </rPr>
      <t>0</t>
    </r>
    <r>
      <rPr>
        <sz val="12"/>
        <rFont val="Bookman Old Style"/>
        <family val="1"/>
      </rPr>
      <t>C/ph</t>
    </r>
  </si>
  <si>
    <r>
      <t>a)</t>
    </r>
    <r>
      <rPr>
        <sz val="7"/>
        <rFont val="Bookman Old Style"/>
        <family val="1"/>
      </rPr>
      <t xml:space="preserve">    </t>
    </r>
    <r>
      <rPr>
        <sz val="12"/>
        <rFont val="Bookman Old Style"/>
        <family val="1"/>
      </rPr>
      <t>HV        b. LV</t>
    </r>
  </si>
  <si>
    <t xml:space="preserve">Resistance of windings at rated current and frequency </t>
  </si>
  <si>
    <t>a. HV     b. LV</t>
  </si>
  <si>
    <t>Type &amp; size of Gas operated relay and whether supervisory alarm and trip contacts provided.</t>
  </si>
  <si>
    <t xml:space="preserve">Temperature indicators   </t>
  </si>
  <si>
    <t xml:space="preserve">a)Oil temperature indicator       </t>
  </si>
  <si>
    <t xml:space="preserve">b) Winding temperature  indicator    </t>
  </si>
  <si>
    <t>i) Make &amp; type</t>
  </si>
  <si>
    <t>ii) Permissible setting ranges for alarm &amp; trip</t>
  </si>
  <si>
    <t>iii) No. of contacts</t>
  </si>
  <si>
    <r>
      <t>iii.</t>
    </r>
    <r>
      <rPr>
        <sz val="7"/>
        <rFont val="Bookman Old Style"/>
        <family val="1"/>
      </rPr>
      <t xml:space="preserve">        </t>
    </r>
    <r>
      <rPr>
        <sz val="12"/>
        <rFont val="Bookman Old Style"/>
        <family val="1"/>
      </rPr>
      <t>Current rating of each contact</t>
    </r>
  </si>
  <si>
    <t>Ratio and type of CT used for winding temperature</t>
  </si>
  <si>
    <t>Ratio</t>
  </si>
  <si>
    <t>No. of Breathers provided (Nos.)</t>
  </si>
  <si>
    <t>Type , make and number of pressure relief device</t>
  </si>
  <si>
    <r>
      <t>Minimum pressure at which the device operates, Kg/cm</t>
    </r>
    <r>
      <rPr>
        <vertAlign val="superscript"/>
        <sz val="12"/>
        <rFont val="Bookman Old Style"/>
        <family val="1"/>
      </rPr>
      <t>2</t>
    </r>
  </si>
  <si>
    <t>Valves - sizes and numbers required/fitted</t>
  </si>
  <si>
    <t>   a) Drain cum sampling valve</t>
  </si>
  <si>
    <t xml:space="preserve">   b)   Fitter valve</t>
  </si>
  <si>
    <t>Characteristics of insulating oil to be used</t>
  </si>
  <si>
    <t>a. Appearance</t>
  </si>
  <si>
    <r>
      <t>b)</t>
    </r>
    <r>
      <rPr>
        <sz val="7"/>
        <rFont val="Bookman Old Style"/>
        <family val="1"/>
      </rPr>
      <t xml:space="preserve"> </t>
    </r>
    <r>
      <rPr>
        <sz val="12"/>
        <rFont val="Bookman Old Style"/>
        <family val="1"/>
      </rPr>
      <t>Density (Max) at 20° C</t>
    </r>
  </si>
  <si>
    <r>
      <t>c)</t>
    </r>
    <r>
      <rPr>
        <sz val="7"/>
        <rFont val="Bookman Old Style"/>
        <family val="1"/>
      </rPr>
      <t xml:space="preserve">  </t>
    </r>
    <r>
      <rPr>
        <sz val="12"/>
        <rFont val="Bookman Old Style"/>
        <family val="1"/>
      </rPr>
      <t>Kinematic viscosity (max)</t>
    </r>
  </si>
  <si>
    <r>
      <t>d)</t>
    </r>
    <r>
      <rPr>
        <sz val="7"/>
        <rFont val="Bookman Old Style"/>
        <family val="1"/>
      </rPr>
      <t xml:space="preserve"> </t>
    </r>
    <r>
      <rPr>
        <sz val="12"/>
        <rFont val="Bookman Old Style"/>
        <family val="1"/>
      </rPr>
      <t xml:space="preserve">Interfacial tension </t>
    </r>
  </si>
  <si>
    <r>
      <t>e)</t>
    </r>
    <r>
      <rPr>
        <sz val="7"/>
        <rFont val="Bookman Old Style"/>
        <family val="1"/>
      </rPr>
      <t xml:space="preserve">  </t>
    </r>
    <r>
      <rPr>
        <sz val="12"/>
        <rFont val="Bookman Old Style"/>
        <family val="1"/>
      </rPr>
      <t>Flash point (Min)</t>
    </r>
  </si>
  <si>
    <t xml:space="preserve">f. Neutralization value </t>
  </si>
  <si>
    <t>i) Total acidity (Max)</t>
  </si>
  <si>
    <t xml:space="preserve">ii) Inorganic acidity/Alkalinity </t>
  </si>
  <si>
    <r>
      <t>a.</t>
    </r>
    <r>
      <rPr>
        <sz val="7"/>
        <rFont val="Bookman Old Style"/>
        <family val="1"/>
      </rPr>
      <t xml:space="preserve">  </t>
    </r>
    <r>
      <rPr>
        <sz val="12"/>
        <rFont val="Bookman Old Style"/>
        <family val="1"/>
      </rPr>
      <t>Pour point (max)</t>
    </r>
  </si>
  <si>
    <r>
      <t>b.</t>
    </r>
    <r>
      <rPr>
        <sz val="7"/>
        <rFont val="Bookman Old Style"/>
        <family val="1"/>
      </rPr>
      <t xml:space="preserve"> </t>
    </r>
    <r>
      <rPr>
        <sz val="12"/>
        <rFont val="Bookman Old Style"/>
        <family val="1"/>
      </rPr>
      <t>Corrosive sulphur</t>
    </r>
  </si>
  <si>
    <t>i. Electric strength (break down voltage (min) with 2.5mm gap)</t>
  </si>
  <si>
    <t xml:space="preserve">i) New Unfiltered oil as in received     condition. </t>
  </si>
  <si>
    <t>ii) After filtration.</t>
  </si>
  <si>
    <t>j. Dielectric dissipation factor (tan delta) at 90°C (Max)</t>
  </si>
  <si>
    <t>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</si>
  <si>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</si>
  <si>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</si>
  <si>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</si>
  <si>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</si>
  <si>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</si>
  <si>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</si>
  <si>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</si>
  <si>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r>
      <t>a)</t>
    </r>
    <r>
      <rPr>
        <sz val="7"/>
        <rFont val="Bookman Old Style"/>
        <family val="1"/>
      </rPr>
      <t xml:space="preserve">  </t>
    </r>
    <r>
      <rPr>
        <sz val="12"/>
        <rFont val="Bookman Old Style"/>
        <family val="1"/>
      </rPr>
      <t>Resistivity at 27°C</t>
    </r>
  </si>
  <si>
    <r>
      <t>b)</t>
    </r>
    <r>
      <rPr>
        <sz val="7"/>
        <rFont val="Bookman Old Style"/>
        <family val="1"/>
      </rPr>
      <t xml:space="preserve">  </t>
    </r>
    <r>
      <rPr>
        <sz val="12"/>
        <rFont val="Bookman Old Style"/>
        <family val="1"/>
      </rPr>
      <t>Resistivity at 90°C</t>
    </r>
  </si>
  <si>
    <r>
      <t>c)</t>
    </r>
    <r>
      <rPr>
        <sz val="7"/>
        <rFont val="Bookman Old Style"/>
        <family val="1"/>
      </rPr>
      <t xml:space="preserve">    </t>
    </r>
    <r>
      <rPr>
        <sz val="12"/>
        <rFont val="Bookman Old Style"/>
        <family val="1"/>
      </rPr>
      <t>Dielectric loss factor (tan delta) at 90°C</t>
    </r>
  </si>
  <si>
    <r>
      <t>d)</t>
    </r>
    <r>
      <rPr>
        <sz val="7"/>
        <rFont val="Bookman Old Style"/>
        <family val="1"/>
      </rPr>
      <t xml:space="preserve">   </t>
    </r>
    <r>
      <rPr>
        <sz val="12"/>
        <rFont val="Bookman Old Style"/>
        <family val="1"/>
      </rPr>
      <t>Total acidity mg KOH/g</t>
    </r>
  </si>
  <si>
    <r>
      <t>e)</t>
    </r>
    <r>
      <rPr>
        <sz val="7"/>
        <rFont val="Bookman Old Style"/>
        <family val="1"/>
      </rPr>
      <t xml:space="preserve">    </t>
    </r>
    <r>
      <rPr>
        <sz val="12"/>
        <rFont val="Bookman Old Style"/>
        <family val="1"/>
      </rPr>
      <t>Sludge Content (Max.)</t>
    </r>
  </si>
  <si>
    <t>o. Presence of oxidation inhibitor (Percent by weight)</t>
  </si>
  <si>
    <t>Date of commencement of production of distribution transformer at the factory of the supplier</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</si>
  <si>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</si>
  <si>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</si>
  <si>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</si>
  <si>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</si>
  <si>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</si>
  <si>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</si>
  <si>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</si>
  <si>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</si>
  <si>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</si>
  <si>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</si>
  <si>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</si>
  <si>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</si>
  <si>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</si>
  <si>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</si>
  <si>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</si>
  <si>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</si>
  <si>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</si>
  <si>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</si>
  <si>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</si>
  <si>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</si>
  <si>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</si>
  <si>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</si>
  <si>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</si>
  <si>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</si>
  <si>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</si>
  <si>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</si>
  <si>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</si>
  <si>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</si>
  <si>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</si>
  <si>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</si>
  <si>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</si>
  <si>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</si>
  <si>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</si>
  <si>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</si>
  <si>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</si>
  <si>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</si>
  <si>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</si>
  <si>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</si>
  <si>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</si>
  <si>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</si>
  <si>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</si>
  <si>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</si>
  <si>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</si>
  <si>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</si>
  <si>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</si>
  <si>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</si>
  <si>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</si>
  <si>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</si>
  <si>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</si>
  <si>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</si>
  <si>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</si>
  <si>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</si>
  <si>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</si>
  <si>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</si>
  <si>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</si>
  <si>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- 15</t>
  </si>
  <si>
    <t>DRS - 16</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</si>
  <si>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</si>
  <si>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</si>
  <si>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</si>
  <si>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</si>
  <si>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</si>
  <si>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</si>
  <si>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</si>
  <si>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</si>
  <si>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</si>
  <si>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</si>
  <si>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</si>
  <si>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</si>
  <si>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</si>
  <si>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</si>
  <si>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</si>
  <si>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</si>
  <si>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</si>
  <si>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</si>
  <si>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</si>
  <si>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</si>
  <si>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</si>
  <si>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</si>
  <si>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</si>
  <si>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</si>
  <si>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</si>
  <si>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</si>
  <si>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</si>
  <si>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</si>
  <si>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</si>
  <si>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</si>
  <si>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</si>
  <si>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</si>
  <si>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</si>
  <si>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</si>
  <si>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</si>
  <si>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</si>
  <si>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</si>
  <si>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</si>
  <si>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</si>
  <si>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</si>
  <si>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</si>
  <si>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</si>
  <si>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</si>
  <si>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</si>
  <si>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</si>
  <si>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</si>
  <si>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</si>
  <si>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</si>
  <si>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</si>
  <si>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</si>
  <si>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</si>
  <si>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</si>
  <si>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</si>
  <si>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</si>
  <si>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</si>
  <si>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</si>
  <si>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</si>
  <si>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</si>
  <si>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</si>
  <si>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</si>
  <si>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</si>
  <si>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</si>
  <si>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</si>
  <si>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</si>
  <si>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</si>
  <si>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</si>
  <si>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</si>
  <si>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</si>
  <si>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</si>
  <si>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</si>
  <si>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</si>
  <si>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</si>
  <si>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</si>
  <si>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</si>
  <si>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</si>
  <si>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</si>
  <si>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</si>
  <si>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</si>
  <si>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</si>
  <si>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</si>
  <si>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</si>
  <si>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</si>
  <si>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</si>
  <si>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</si>
  <si>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</si>
  <si>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</si>
  <si>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</si>
  <si>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</si>
  <si>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</si>
  <si>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</si>
  <si>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</si>
  <si>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</si>
  <si>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</si>
  <si>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</si>
  <si>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</si>
  <si>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</si>
  <si>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</si>
  <si>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</si>
  <si>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</si>
  <si>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</si>
  <si>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</si>
  <si>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</si>
  <si>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</si>
  <si>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</si>
  <si>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</si>
  <si>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</si>
  <si>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</si>
  <si>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</si>
  <si>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</si>
  <si>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</si>
  <si>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</si>
  <si>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</si>
  <si>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</si>
  <si>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</si>
  <si>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</si>
  <si>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</si>
  <si>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</si>
  <si>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</si>
  <si>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</si>
  <si>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</si>
  <si>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</si>
  <si>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</si>
  <si>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</si>
  <si>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</si>
  <si>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</si>
  <si>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</si>
  <si>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</si>
  <si>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</si>
  <si>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</si>
  <si>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</si>
  <si>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- 17</t>
  </si>
  <si>
    <r>
      <t xml:space="preserve">GUARANTEED TECHNICAL PARTICULARS FOR </t>
    </r>
    <r>
      <rPr>
        <b/>
        <sz val="12"/>
        <color rgb="FFFF0000"/>
        <rFont val="Times New Roman"/>
        <family val="1"/>
      </rPr>
      <t>DIESEL GENERATING SETS</t>
    </r>
  </si>
  <si>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</si>
  <si>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</si>
  <si>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</si>
  <si>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</si>
  <si>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</si>
  <si>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</si>
  <si>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</si>
  <si>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</si>
  <si>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</si>
  <si>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</si>
  <si>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</si>
  <si>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</si>
  <si>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</si>
  <si>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</si>
  <si>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</si>
  <si>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</si>
  <si>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</si>
  <si>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</si>
  <si>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</si>
  <si>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</si>
  <si>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</si>
  <si>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</si>
  <si>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</si>
  <si>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</si>
  <si>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</si>
  <si>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</si>
  <si>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</si>
  <si>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</si>
  <si>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</si>
  <si>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</si>
  <si>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</si>
  <si>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</si>
  <si>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</si>
  <si>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</si>
  <si>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</si>
  <si>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</si>
  <si>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</si>
  <si>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</si>
  <si>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</si>
  <si>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</si>
  <si>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</si>
  <si>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</si>
  <si>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</si>
  <si>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</si>
  <si>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</si>
  <si>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</si>
  <si>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</si>
  <si>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</si>
  <si>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</si>
  <si>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</si>
  <si>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</si>
  <si>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</si>
  <si>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</si>
  <si>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</si>
  <si>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</si>
  <si>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</si>
  <si>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</si>
  <si>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</si>
  <si>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</si>
  <si>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</si>
  <si>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</si>
  <si>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</si>
  <si>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</si>
  <si>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</si>
  <si>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</si>
  <si>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</si>
  <si>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</si>
  <si>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</si>
  <si>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</si>
  <si>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</si>
  <si>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</si>
  <si>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</si>
  <si>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</si>
  <si>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</si>
  <si>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</si>
  <si>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</si>
  <si>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</si>
  <si>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</si>
  <si>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</si>
  <si>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</si>
  <si>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</si>
  <si>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</si>
  <si>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</si>
  <si>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</si>
  <si>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</si>
  <si>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</si>
  <si>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</si>
  <si>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</si>
  <si>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</si>
  <si>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</si>
  <si>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</si>
  <si>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</si>
  <si>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</si>
  <si>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</si>
  <si>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</si>
  <si>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</si>
  <si>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</si>
  <si>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</si>
  <si>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</si>
  <si>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</si>
  <si>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</si>
  <si>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</si>
  <si>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</si>
  <si>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</si>
  <si>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</si>
  <si>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</si>
  <si>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</si>
  <si>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</si>
  <si>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</si>
  <si>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</si>
  <si>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</si>
  <si>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</si>
  <si>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</si>
  <si>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</si>
  <si>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</si>
  <si>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</si>
  <si>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</si>
  <si>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</si>
  <si>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</si>
  <si>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</si>
  <si>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</si>
  <si>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</si>
  <si>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</si>
  <si>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</si>
  <si>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</si>
  <si>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</si>
  <si>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</si>
  <si>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</si>
  <si>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</si>
  <si>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</si>
  <si>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</si>
  <si>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</si>
  <si>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</si>
  <si>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</si>
  <si>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</si>
  <si>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</si>
  <si>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</si>
  <si>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</si>
  <si>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</si>
  <si>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</si>
  <si>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</si>
  <si>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</si>
  <si>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</si>
  <si>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</si>
  <si>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</si>
  <si>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</si>
  <si>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</si>
  <si>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</si>
  <si>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</si>
  <si>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</si>
  <si>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</si>
  <si>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</si>
  <si>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</si>
  <si>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</si>
  <si>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</si>
  <si>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</si>
  <si>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</si>
  <si>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</si>
  <si>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</si>
  <si>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</si>
  <si>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</si>
  <si>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</si>
  <si>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</si>
  <si>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</si>
  <si>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</si>
  <si>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</si>
  <si>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Rated ransformation ratio</t>
  </si>
  <si>
    <t xml:space="preserve">Rated secondary current </t>
  </si>
  <si>
    <t>No. of cores</t>
  </si>
  <si>
    <t>Rated output</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</si>
  <si>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</si>
  <si>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</si>
  <si>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</si>
  <si>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</si>
  <si>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</si>
  <si>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</si>
  <si>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</si>
  <si>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</si>
  <si>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</si>
  <si>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</si>
  <si>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</si>
  <si>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</si>
  <si>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</si>
  <si>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</si>
  <si>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</si>
  <si>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</si>
  <si>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</si>
  <si>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</si>
  <si>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</si>
  <si>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</si>
  <si>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</si>
  <si>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</si>
  <si>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</si>
  <si>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</si>
  <si>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</si>
  <si>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</si>
  <si>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</si>
  <si>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</si>
  <si>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</si>
  <si>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</si>
  <si>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</si>
  <si>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</si>
  <si>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</si>
  <si>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</si>
  <si>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</si>
  <si>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</si>
  <si>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</si>
  <si>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</si>
  <si>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</si>
  <si>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</si>
  <si>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</si>
  <si>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</si>
  <si>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</si>
  <si>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</si>
  <si>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</si>
  <si>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</si>
  <si>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</si>
  <si>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</si>
  <si>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</si>
  <si>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- 18(a)</t>
  </si>
  <si>
    <r>
      <t xml:space="preserve">GUARANTEED TECHNICAL PARTICULARS FOR </t>
    </r>
    <r>
      <rPr>
        <b/>
        <sz val="12"/>
        <color rgb="FFFF0000"/>
        <rFont val="Bookman Old Style"/>
        <family val="1"/>
      </rPr>
      <t>Plante type or Grid Plate type STATION /PLCC BATTERY SET AND BATTERY CHARGERS</t>
    </r>
  </si>
  <si>
    <t>(Bidder should indicate the guaranteed technical data of all equipments/ materials for each type of rating separately)</t>
  </si>
  <si>
    <t>Units</t>
  </si>
  <si>
    <t>220 V, 600 AH Battery sets</t>
  </si>
  <si>
    <t>48 V, 400 AH Battery sets</t>
  </si>
  <si>
    <t>Type of Cell</t>
  </si>
  <si>
    <t>Plante type or Grid Plate type:</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</si>
  <si>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</si>
  <si>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</si>
  <si>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</si>
  <si>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</si>
  <si>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</si>
  <si>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</si>
  <si>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</si>
  <si>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</si>
  <si>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</si>
  <si>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</si>
  <si>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</si>
  <si>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</si>
  <si>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</si>
  <si>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</si>
  <si>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</si>
  <si>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</si>
  <si>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</si>
  <si>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</si>
  <si>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</si>
  <si>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</si>
  <si>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</si>
  <si>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</si>
  <si>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</si>
  <si>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</si>
  <si>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</si>
  <si>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</si>
  <si>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</si>
  <si>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</si>
  <si>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</si>
  <si>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</si>
  <si>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</si>
  <si>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</si>
  <si>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</si>
  <si>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</si>
  <si>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</si>
  <si>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</si>
  <si>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</si>
  <si>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</si>
  <si>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</si>
  <si>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</si>
  <si>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</si>
  <si>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</si>
  <si>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</si>
  <si>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</si>
  <si>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</si>
  <si>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</si>
  <si>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</si>
  <si>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</si>
  <si>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</si>
  <si>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</si>
  <si>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</si>
  <si>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</si>
  <si>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</si>
  <si>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</si>
  <si>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</si>
  <si>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</si>
  <si>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</si>
  <si>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</si>
  <si>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</si>
  <si>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</si>
  <si>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</si>
  <si>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</si>
  <si>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</si>
  <si>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</si>
  <si>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</si>
  <si>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</si>
  <si>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</si>
  <si>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</si>
  <si>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</si>
  <si>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</si>
  <si>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</si>
  <si>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</si>
  <si>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</si>
  <si>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</si>
  <si>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</si>
  <si>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</si>
  <si>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</si>
  <si>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</si>
  <si>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</si>
  <si>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</si>
  <si>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</si>
  <si>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</si>
  <si>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</si>
  <si>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</si>
  <si>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</si>
  <si>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</si>
  <si>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Complete Battery        
i). without acid</t>
  </si>
  <si>
    <t>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</si>
  <si>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</si>
  <si>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</si>
  <si>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</si>
  <si>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</si>
  <si>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</si>
  <si>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</si>
  <si>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</si>
  <si>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</si>
  <si>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</si>
  <si>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</si>
  <si>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</si>
  <si>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</si>
  <si>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</si>
  <si>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</si>
  <si>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</si>
  <si>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</si>
  <si>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</si>
  <si>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</si>
  <si>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</si>
  <si>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</si>
  <si>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</si>
  <si>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</si>
  <si>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</si>
  <si>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</si>
  <si>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</si>
  <si>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</si>
  <si>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</si>
  <si>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</si>
  <si>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</si>
  <si>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</si>
  <si>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</si>
  <si>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</si>
  <si>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</si>
  <si>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</si>
  <si>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</si>
  <si>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</si>
  <si>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</si>
  <si>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</si>
  <si>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</si>
  <si>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</si>
  <si>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</si>
  <si>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</si>
  <si>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</si>
  <si>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</si>
  <si>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</si>
  <si>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</si>
  <si>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</si>
  <si>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</si>
  <si>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</si>
  <si>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</si>
  <si>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</si>
  <si>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</si>
  <si>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</si>
  <si>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</si>
  <si>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</si>
  <si>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</si>
  <si>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r>
      <t>m</t>
    </r>
    <r>
      <rPr>
        <vertAlign val="superscript"/>
        <sz val="12"/>
        <rFont val="Bookman Old Style"/>
        <family val="1"/>
      </rPr>
      <t>3</t>
    </r>
  </si>
  <si>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</si>
  <si>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</si>
  <si>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</si>
  <si>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</si>
  <si>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</si>
  <si>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</si>
  <si>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</si>
  <si>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</si>
  <si>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</si>
  <si>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</si>
  <si>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</si>
  <si>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</si>
  <si>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</si>
  <si>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</si>
  <si>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for 220 V, 600 AH Battery sets</t>
  </si>
  <si>
    <t>for 48 V, 400 AH Battery sets</t>
  </si>
  <si>
    <t xml:space="preserve">Manufacturer’s type of designation </t>
  </si>
  <si>
    <t>Type of Rectifier and rating as per IS – 3895  with latest version</t>
  </si>
  <si>
    <t>Input AC supply.</t>
  </si>
  <si>
    <t xml:space="preserve">Voltage </t>
  </si>
  <si>
    <t xml:space="preserve">Current </t>
  </si>
  <si>
    <t>No. of Phases</t>
  </si>
  <si>
    <t xml:space="preserve">Frequency </t>
  </si>
  <si>
    <t>Power Factor</t>
  </si>
  <si>
    <t>Percentage Tap provided on the Transformer +/- &amp; Voltage ratio of Transformer &amp; KVA rating.</t>
  </si>
  <si>
    <t>i) For Boost Charger</t>
  </si>
  <si>
    <t>ii) For Float Charger</t>
  </si>
  <si>
    <t xml:space="preserve">Boost/Quick charge current </t>
  </si>
  <si>
    <t xml:space="preserve">Minimum </t>
  </si>
  <si>
    <t xml:space="preserve">Float Charge Current </t>
  </si>
  <si>
    <t xml:space="preserve">Trickle Charge Current </t>
  </si>
  <si>
    <t>Whether Auto/Manual feature is provided</t>
  </si>
  <si>
    <t>Whether voltage across load is constant while boost/quick charging the battery</t>
  </si>
  <si>
    <t>Whether Automatic change over from Boost Charging mode to Float Charging is provided when AC failure takes place.</t>
  </si>
  <si>
    <t>a)  Allowable limits to voltage variation on A.C. side for satisfactory charging of DC side.</t>
  </si>
  <si>
    <t>b) Type of device on AC side</t>
  </si>
  <si>
    <t xml:space="preserve">Instantaneous forward voltage drop versus instantaneous current at rated service (a graph to be enclosed) </t>
  </si>
  <si>
    <t xml:space="preserve">Type of voltage control for Boost  Charger,  Float charger &amp; Trickle Charger </t>
  </si>
  <si>
    <t xml:space="preserve">Instantaneous reverse current versus instantaneous reverse volts at rated service (a graph to be enclosed) </t>
  </si>
  <si>
    <t>Range of variation of DC voltage and device used for the same</t>
  </si>
  <si>
    <t xml:space="preserve">Rated DC output for </t>
  </si>
  <si>
    <t xml:space="preserve">a) Boost Charger </t>
  </si>
  <si>
    <t>b) Float Charger</t>
  </si>
  <si>
    <t>D.C. output voltage regulation from no load to full load</t>
  </si>
  <si>
    <t>Maximum ripple content in %</t>
  </si>
  <si>
    <t xml:space="preserve">Maximum permissible temperature rise over an ambient temperature </t>
  </si>
  <si>
    <t xml:space="preserve">Whether the charger is tropicalised </t>
  </si>
  <si>
    <t>Over load capacity</t>
  </si>
  <si>
    <t>Duration of overload</t>
  </si>
  <si>
    <t xml:space="preserve">Efficiency at </t>
  </si>
  <si>
    <t>a) 25% Load</t>
  </si>
  <si>
    <t xml:space="preserve">b) 50% Load  </t>
  </si>
  <si>
    <t xml:space="preserve">c) 75% Load </t>
  </si>
  <si>
    <t>d) 100% Load</t>
  </si>
  <si>
    <t>Dimensions of the charger width x Height x depth in mm</t>
  </si>
  <si>
    <t>Weight of the charger in Kgs</t>
  </si>
  <si>
    <t>Recommended spares</t>
  </si>
  <si>
    <t xml:space="preserve">List of major accessories provided </t>
  </si>
  <si>
    <t xml:space="preserve">Other Details, if any </t>
  </si>
  <si>
    <t>Rating &amp; make of Thyristor</t>
  </si>
  <si>
    <t>Meters (Ammeter/Voltmeter)</t>
  </si>
  <si>
    <t>a) Type &amp; Make</t>
  </si>
  <si>
    <t>b) Size</t>
  </si>
  <si>
    <t>c) Scale Range</t>
  </si>
  <si>
    <t>d) Accuracy</t>
  </si>
  <si>
    <t>Heat Sink for Boost Charger &amp; Float Charger Whether provided</t>
  </si>
  <si>
    <t>DETAILS OF COMPONENTS &amp; RATING</t>
  </si>
  <si>
    <t>DC Distribution Board</t>
  </si>
  <si>
    <t>i. Maker's Name</t>
  </si>
  <si>
    <t>ii. Country of Manufacturer</t>
  </si>
  <si>
    <t>iii. Number of Circuits with rating</t>
  </si>
  <si>
    <t>BUS BARS</t>
  </si>
  <si>
    <t>i. Sectional Area</t>
  </si>
  <si>
    <t>ii. Material</t>
  </si>
  <si>
    <t xml:space="preserve">iii. Current Carrying Capacity </t>
  </si>
  <si>
    <t xml:space="preserve">iv Maximum Temperature rise over 45oC ambient with continuous full load condition </t>
  </si>
  <si>
    <t>v. Type of Supporting Insulator</t>
  </si>
  <si>
    <t>Small Wiring</t>
  </si>
  <si>
    <t xml:space="preserve">i. Type </t>
  </si>
  <si>
    <t xml:space="preserve">ii. Size </t>
  </si>
  <si>
    <t>Moulded Case (OR Equivalent) Air Break Switch &amp; Fuse Units</t>
  </si>
  <si>
    <t>i. Type</t>
  </si>
  <si>
    <t>ii. Make</t>
  </si>
  <si>
    <t>iii. Normal Voltage</t>
  </si>
  <si>
    <t>iv. Normal Current</t>
  </si>
  <si>
    <t>v. Interrupting Capacity</t>
  </si>
  <si>
    <t>vi. Fusing Factor for fuses</t>
  </si>
  <si>
    <t xml:space="preserve">vii. Temperature rise of contact under  oC continuous full load condition over 45oC ambient temperature   </t>
  </si>
  <si>
    <t>viii. Material &amp; Type of Contact</t>
  </si>
  <si>
    <t>Dimensions of Battery Charging Panel (Including DCDB)</t>
  </si>
  <si>
    <t xml:space="preserve">i. Width </t>
  </si>
  <si>
    <t>ii. Depth</t>
  </si>
  <si>
    <t xml:space="preserve">iii. Height </t>
  </si>
  <si>
    <t>Dimensions of DC Distribution Panel</t>
  </si>
  <si>
    <t>i. Number of Crates for Shipment, Shipping Dimensions of the largest crate</t>
  </si>
  <si>
    <t>ii. Whether equipments and the Switchboards are tropicalized or not</t>
  </si>
  <si>
    <t>iii.  How is access provided to the switchboard interior</t>
  </si>
  <si>
    <t>iv. Mounting Arrangements for cable glands provided.</t>
  </si>
  <si>
    <t>DRS - 18(b)</t>
  </si>
  <si>
    <r>
      <t xml:space="preserve">GUARANTEED TECHNICAL PARTICULARS FOR </t>
    </r>
    <r>
      <rPr>
        <b/>
        <sz val="12"/>
        <color rgb="FFFF0000"/>
        <rFont val="Bookman Old Style"/>
        <family val="1"/>
      </rPr>
      <t>NICKEL CADMIUM BATTERY SET and BATTERY CHARGER</t>
    </r>
  </si>
  <si>
    <t>Nickel Cadmium type:</t>
  </si>
  <si>
    <t>Declared Capacity at 27 degree C upto 1.0 ecv</t>
  </si>
  <si>
    <t>Maximum momentary current for 1 min till 1.0 e.c.v.</t>
  </si>
  <si>
    <t>c). when Battery is discharged at 5 hours rate</t>
  </si>
  <si>
    <t>a) Amount of electrolyte for first filling and Specific gravity at 27 deg. C</t>
  </si>
  <si>
    <t>Complete Battery    
    i). without acid</t>
  </si>
  <si>
    <t xml:space="preserve">   ii). With acid</t>
  </si>
  <si>
    <t>a).  Float (Volts/Cell)</t>
  </si>
  <si>
    <t xml:space="preserve">b). Boost charge (Volts/Cell) </t>
  </si>
  <si>
    <t>DRS - 18( c)</t>
  </si>
  <si>
    <r>
      <t>GUARANTEED TECHNICAL PARTICULARS FOR</t>
    </r>
    <r>
      <rPr>
        <b/>
        <sz val="12"/>
        <color rgb="FFFF0000"/>
        <rFont val="Times New Roman"/>
        <family val="1"/>
      </rPr>
      <t xml:space="preserve"> PLCC EQUIPMENTS</t>
    </r>
  </si>
  <si>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</si>
  <si>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</si>
  <si>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</si>
  <si>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</si>
  <si>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</si>
  <si>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</si>
  <si>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</si>
  <si>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</si>
  <si>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</si>
  <si>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</si>
  <si>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</si>
  <si>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</si>
  <si>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</si>
  <si>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</si>
  <si>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</si>
  <si>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</si>
  <si>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</si>
  <si>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</si>
  <si>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</si>
  <si>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</si>
  <si>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</si>
  <si>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</si>
  <si>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</si>
  <si>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</si>
  <si>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</si>
  <si>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</si>
  <si>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</si>
  <si>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</si>
  <si>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</si>
  <si>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</si>
  <si>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</si>
  <si>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</si>
  <si>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</si>
  <si>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</si>
  <si>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</si>
  <si>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</si>
  <si>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</si>
  <si>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</si>
  <si>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</si>
  <si>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</si>
  <si>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</si>
  <si>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</si>
  <si>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</si>
  <si>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</si>
  <si>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</si>
  <si>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</si>
  <si>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</si>
  <si>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</si>
  <si>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</si>
  <si>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</si>
  <si>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</si>
  <si>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</si>
  <si>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</si>
  <si>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</si>
  <si>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</si>
  <si>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</si>
  <si>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</si>
  <si>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</si>
  <si>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</si>
  <si>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</si>
  <si>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</si>
  <si>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</si>
  <si>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</si>
  <si>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</si>
  <si>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</si>
  <si>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</si>
  <si>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</si>
  <si>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</si>
  <si>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</si>
  <si>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</si>
  <si>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</si>
  <si>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</si>
  <si>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</si>
  <si>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</si>
  <si>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</si>
  <si>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</si>
  <si>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</si>
  <si>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</si>
  <si>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</si>
  <si>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</si>
  <si>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</si>
  <si>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</si>
  <si>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</si>
  <si>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</si>
  <si>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</si>
  <si>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</si>
  <si>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</si>
  <si>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</si>
  <si>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</si>
  <si>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</si>
  <si>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</si>
  <si>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</si>
  <si>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</si>
  <si>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</si>
  <si>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</si>
  <si>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</si>
  <si>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</si>
  <si>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</si>
  <si>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</si>
  <si>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</si>
  <si>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</si>
  <si>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</si>
  <si>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</si>
  <si>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</si>
  <si>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</si>
  <si>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</si>
  <si>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</si>
  <si>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</si>
  <si>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</si>
  <si>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</si>
  <si>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</si>
  <si>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</si>
  <si>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</si>
  <si>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</si>
  <si>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</si>
  <si>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</si>
  <si>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</si>
  <si>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</si>
  <si>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</si>
  <si>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</si>
  <si>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</si>
  <si>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</si>
  <si>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</si>
  <si>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</si>
  <si>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</si>
  <si>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</si>
  <si>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</si>
  <si>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</si>
  <si>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</si>
  <si>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</si>
  <si>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</si>
  <si>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</si>
  <si>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</si>
  <si>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</si>
  <si>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</si>
  <si>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</si>
  <si>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</si>
  <si>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</si>
  <si>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</si>
  <si>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</si>
  <si>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</si>
  <si>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</si>
  <si>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</si>
  <si>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</si>
  <si>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</si>
  <si>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</si>
  <si>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</si>
  <si>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</si>
  <si>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</si>
  <si>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</si>
  <si>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</si>
  <si>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</si>
  <si>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</si>
  <si>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</si>
  <si>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</si>
  <si>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</si>
  <si>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</si>
  <si>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</si>
  <si>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</si>
  <si>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</si>
  <si>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</si>
  <si>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</si>
  <si>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</si>
  <si>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</si>
  <si>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</si>
  <si>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</si>
  <si>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</si>
  <si>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</si>
  <si>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</si>
  <si>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</si>
  <si>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</si>
  <si>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</si>
  <si>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</si>
  <si>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</si>
  <si>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</si>
  <si>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</si>
  <si>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</si>
  <si>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</si>
  <si>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</si>
  <si>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</si>
  <si>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</si>
  <si>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</si>
  <si>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</si>
  <si>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</si>
  <si>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</si>
  <si>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</si>
  <si>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</si>
  <si>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</si>
  <si>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</si>
  <si>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</si>
  <si>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</si>
  <si>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</si>
  <si>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</si>
  <si>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</si>
  <si>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</si>
  <si>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</si>
  <si>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</si>
  <si>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</si>
  <si>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</si>
  <si>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</si>
  <si>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</si>
  <si>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</si>
  <si>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</si>
  <si>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</si>
  <si>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</si>
  <si>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</si>
  <si>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</si>
  <si>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</si>
  <si>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</si>
  <si>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</si>
  <si>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</si>
  <si>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</si>
  <si>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</si>
  <si>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</si>
  <si>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</si>
  <si>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</si>
  <si>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</si>
  <si>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</si>
  <si>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</si>
  <si>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</si>
  <si>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</si>
  <si>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</si>
  <si>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</si>
  <si>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</si>
  <si>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</si>
  <si>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</si>
  <si>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</si>
  <si>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</si>
  <si>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</si>
  <si>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</si>
  <si>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</si>
  <si>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</si>
  <si>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</si>
  <si>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</si>
  <si>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</si>
  <si>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</si>
  <si>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</si>
  <si>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</si>
  <si>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</si>
  <si>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</si>
  <si>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</si>
  <si>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</si>
  <si>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</si>
  <si>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</si>
  <si>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</si>
  <si>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</si>
  <si>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</si>
  <si>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</si>
  <si>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</si>
  <si>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 xml:space="preserve">GUARANTEED TECHNICAL PARTICULARS FOR </t>
  </si>
  <si>
    <t>D.C DISTRIBUTION PANELS WITH DC EARTH FAULT INDICATORS</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</si>
  <si>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</si>
  <si>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</si>
  <si>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</si>
  <si>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</si>
  <si>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</si>
  <si>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</si>
  <si>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</si>
  <si>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</si>
  <si>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</si>
  <si>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</si>
  <si>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</si>
  <si>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</si>
  <si>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</si>
  <si>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</si>
  <si>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</si>
  <si>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</si>
  <si>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</si>
  <si>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</si>
  <si>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</si>
  <si>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</si>
  <si>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</si>
  <si>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</si>
  <si>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</si>
  <si>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</si>
  <si>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</si>
  <si>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</si>
  <si>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</si>
  <si>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</si>
  <si>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</si>
  <si>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</si>
  <si>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</si>
  <si>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</si>
  <si>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</si>
  <si>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</si>
  <si>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</si>
  <si>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</si>
  <si>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</si>
  <si>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</si>
  <si>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</si>
  <si>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</si>
  <si>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</si>
  <si>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</si>
  <si>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</si>
  <si>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</si>
  <si>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</si>
  <si>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</si>
  <si>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</si>
  <si>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</si>
  <si>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</si>
  <si>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</si>
  <si>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</si>
  <si>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</si>
  <si>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</si>
  <si>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</si>
  <si>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</si>
  <si>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</si>
  <si>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</si>
  <si>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</si>
  <si>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</si>
  <si>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</si>
  <si>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</si>
  <si>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</si>
  <si>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</si>
  <si>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</si>
  <si>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</si>
  <si>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</si>
  <si>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</si>
  <si>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</si>
  <si>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</si>
  <si>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</si>
  <si>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</si>
  <si>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</si>
  <si>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</si>
  <si>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</si>
  <si>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</si>
  <si>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</si>
  <si>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</si>
  <si>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</si>
  <si>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</si>
  <si>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</si>
  <si>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</si>
  <si>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</si>
  <si>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</si>
  <si>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</si>
  <si>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</si>
  <si>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</si>
  <si>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</si>
  <si>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</si>
  <si>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</si>
  <si>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</si>
  <si>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</si>
  <si>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</si>
  <si>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</si>
  <si>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</si>
  <si>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</si>
  <si>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</si>
  <si>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</si>
  <si>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</si>
  <si>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</si>
  <si>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</si>
  <si>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</si>
  <si>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</si>
  <si>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</si>
  <si>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</si>
  <si>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</si>
  <si>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</si>
  <si>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</si>
  <si>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</si>
  <si>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</si>
  <si>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</si>
  <si>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</si>
  <si>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</si>
  <si>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</si>
  <si>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</si>
  <si>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</si>
  <si>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</si>
  <si>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</si>
  <si>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</si>
  <si>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</si>
  <si>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</si>
  <si>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r>
      <t xml:space="preserve">PAINTING                                                      </t>
    </r>
    <r>
      <rPr>
        <sz val="12"/>
        <rFont val="Bookman Old Style"/>
        <family val="1"/>
      </rPr>
      <t xml:space="preserve">    Finish of DB</t>
    </r>
  </si>
  <si>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</si>
  <si>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</si>
  <si>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</si>
  <si>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</si>
  <si>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</si>
  <si>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</si>
  <si>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</si>
  <si>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</si>
  <si>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</si>
  <si>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</si>
  <si>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</si>
  <si>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</si>
  <si>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</si>
  <si>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</si>
  <si>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</si>
  <si>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</si>
  <si>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</si>
  <si>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</si>
  <si>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</si>
  <si>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</si>
  <si>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</si>
  <si>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</si>
  <si>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</si>
  <si>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</si>
  <si>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</si>
  <si>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</si>
  <si>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</si>
  <si>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</si>
  <si>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</si>
  <si>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</si>
  <si>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</si>
  <si>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</si>
  <si>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</si>
  <si>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</si>
  <si>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</si>
  <si>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</si>
  <si>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</si>
  <si>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</si>
  <si>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</si>
  <si>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</si>
  <si>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</si>
  <si>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</si>
  <si>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</si>
  <si>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</si>
  <si>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</si>
  <si>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</si>
  <si>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</si>
  <si>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</si>
  <si>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</si>
  <si>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</si>
  <si>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</si>
  <si>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</si>
  <si>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</si>
  <si>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</si>
  <si>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</si>
  <si>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</si>
  <si>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</si>
  <si>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</si>
  <si>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</si>
  <si>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- 20</t>
  </si>
  <si>
    <t>DRS 20(b)</t>
  </si>
  <si>
    <t>Sl.
No.</t>
  </si>
  <si>
    <t>HT UG Cable</t>
  </si>
  <si>
    <t>Cables</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</si>
  <si>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</si>
  <si>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</si>
  <si>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</si>
  <si>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</si>
  <si>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</si>
  <si>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</si>
  <si>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</si>
  <si>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</si>
  <si>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</si>
  <si>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</si>
  <si>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</si>
  <si>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</si>
  <si>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</si>
  <si>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</si>
  <si>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No</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</si>
  <si>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</si>
  <si>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</si>
  <si>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</si>
  <si>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</si>
  <si>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</si>
  <si>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</si>
  <si>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</si>
  <si>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</si>
  <si>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</si>
  <si>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</si>
  <si>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</si>
  <si>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</si>
  <si>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</si>
  <si>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</si>
  <si>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</si>
  <si>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</si>
  <si>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</si>
  <si>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</si>
  <si>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</si>
  <si>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</si>
  <si>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</si>
  <si>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</si>
  <si>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</si>
  <si>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</si>
  <si>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b) Extrusion Type</t>
  </si>
  <si>
    <t>d) Nominal Dia over Inner Sheath</t>
  </si>
  <si>
    <t>Armouring</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</si>
  <si>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</si>
  <si>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</si>
  <si>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</si>
  <si>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</si>
  <si>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</si>
  <si>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</si>
  <si>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</si>
  <si>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</si>
  <si>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</si>
  <si>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</si>
  <si>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</si>
  <si>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</si>
  <si>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</si>
  <si>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</si>
  <si>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</si>
  <si>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</si>
  <si>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</si>
  <si>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</si>
  <si>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</si>
  <si>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</si>
  <si>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</si>
  <si>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</si>
  <si>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</si>
  <si>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</si>
  <si>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Loss tangent</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</si>
  <si>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</si>
  <si>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</si>
  <si>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</si>
  <si>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</si>
  <si>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</si>
  <si>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</si>
  <si>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</si>
  <si>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</si>
  <si>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</si>
  <si>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</si>
  <si>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</si>
  <si>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</si>
  <si>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</si>
  <si>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</si>
  <si>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</si>
  <si>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</si>
  <si>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</si>
  <si>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</si>
  <si>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DRS - 21</t>
  </si>
  <si>
    <t>DRS - 22</t>
  </si>
  <si>
    <t>DRS -23</t>
  </si>
  <si>
    <t>DRS - 24</t>
  </si>
  <si>
    <t>DRS-25</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</si>
  <si>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</si>
  <si>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</si>
  <si>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</si>
  <si>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</si>
  <si>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</si>
  <si>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</si>
  <si>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</si>
  <si>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</si>
  <si>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</si>
  <si>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</si>
  <si>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</si>
  <si>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</si>
  <si>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</si>
  <si>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</si>
  <si>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</si>
  <si>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</si>
  <si>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</si>
  <si>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</si>
  <si>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</si>
  <si>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</si>
  <si>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</si>
  <si>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</si>
  <si>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</si>
  <si>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</si>
  <si>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</si>
  <si>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</si>
  <si>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</si>
  <si>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</si>
  <si>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</si>
  <si>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</si>
  <si>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</si>
  <si>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</si>
  <si>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</si>
  <si>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</si>
  <si>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DRS-26</t>
  </si>
  <si>
    <t>GUARANTEED TECHNICAL PARTICULARS OF TOWER FOUNDATIONS</t>
  </si>
  <si>
    <t>Properties of concrete used 1:2:4 Mix (M15)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</si>
  <si>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</si>
  <si>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</si>
  <si>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</si>
  <si>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</si>
  <si>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</si>
  <si>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</si>
  <si>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</si>
  <si>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</si>
  <si>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</si>
  <si>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1:2:4 Concrete</t>
  </si>
  <si>
    <t>b) 1:3:6 Concrete</t>
  </si>
  <si>
    <t>Formula adopted for calculating side thrust:</t>
  </si>
  <si>
    <t>IMPORTANT</t>
  </si>
  <si>
    <t>The Bidder shall furnish a typical sketch of foundation for all types of foundation for all types of soil conditions with the Bid.</t>
  </si>
  <si>
    <t>DRS-27(1)</t>
  </si>
  <si>
    <t>DRS-27(2)</t>
  </si>
  <si>
    <t>GUARANTEED TECHNICAL PARTICULARS FOR SILICON RUBBER HOUSED COMPOSITE INSULATORS</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</si>
  <si>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</si>
  <si>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</si>
  <si>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</si>
  <si>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</si>
  <si>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</si>
  <si>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</si>
  <si>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</si>
  <si>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</si>
  <si>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</si>
  <si>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</si>
  <si>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</si>
  <si>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</si>
  <si>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</si>
  <si>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</si>
  <si>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</si>
  <si>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</si>
  <si>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</si>
  <si>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</si>
  <si>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</si>
  <si>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</si>
  <si>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</si>
  <si>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</si>
  <si>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</si>
  <si>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DRS-27(3)</t>
  </si>
  <si>
    <t>GUARANTEED TECHNICAL PARTICULARS FOR PORCELAIN LONG ROD INSULATOR</t>
  </si>
  <si>
    <t>Material of disc</t>
  </si>
  <si>
    <t>Colour</t>
  </si>
  <si>
    <t>Type of locking device and its material</t>
  </si>
  <si>
    <t>Core Dia mm</t>
  </si>
  <si>
    <t>Tolerance on Core dia  mm</t>
  </si>
  <si>
    <t>Nominal length (Section length mm</t>
  </si>
  <si>
    <t>Tolerance on Nominal Length mm</t>
  </si>
  <si>
    <t>Dry Arcing distance mm</t>
  </si>
  <si>
    <t>Shed profile (type) mm</t>
  </si>
  <si>
    <t>Shed spacing  mm</t>
  </si>
  <si>
    <t>Shed profile (Regular/Alternating) mm</t>
  </si>
  <si>
    <t>Shed dia (Big/Small) mm</t>
  </si>
  <si>
    <t>Tolerance on Shed dia (Big/Small)   mm</t>
  </si>
  <si>
    <t>Minimum Creepage distance   mm</t>
  </si>
  <si>
    <t>Guaranteed mechanical load KN</t>
  </si>
  <si>
    <t>Routine mechanical load KN</t>
  </si>
  <si>
    <t xml:space="preserve">Material
a. Weather sheds &amp; housing with % contents of silicon
b. End fittings  </t>
  </si>
  <si>
    <t xml:space="preserve">Power frequency withstand voltage of single unit
a. Dry KV(rms)
b. Wet KV(rms)
</t>
  </si>
  <si>
    <t xml:space="preserve">Impulse withstand voltage of single unit (Dry)
a. Positive  KV(peak)
b. Negative KV(peak)
</t>
  </si>
  <si>
    <t>Switching surge withstand voltage (wet) 
KV(rms)</t>
  </si>
  <si>
    <t>Minimum corona extinction voltage at 50 Hz AC 
KV(rms)</t>
  </si>
  <si>
    <t>RIV at MHz for phase to earth of 305KV micro volts</t>
  </si>
  <si>
    <t>DRS-28</t>
  </si>
  <si>
    <r>
      <rPr>
        <b/>
        <sz val="10"/>
        <rFont val="Times New Roman"/>
        <family val="1"/>
      </rPr>
      <t xml:space="preserve"> GUARANTEED TECHNICAL PARTICULARS OF</t>
    </r>
    <r>
      <rPr>
        <b/>
        <sz val="10"/>
        <color indexed="14"/>
        <rFont val="Times New Roman"/>
        <family val="1"/>
      </rPr>
      <t xml:space="preserve"> </t>
    </r>
    <r>
      <rPr>
        <b/>
        <sz val="10"/>
        <color rgb="FFFF0000"/>
        <rFont val="Times New Roman"/>
        <family val="1"/>
      </rPr>
      <t xml:space="preserve">GROUND WIRE               </t>
    </r>
    <r>
      <rPr>
        <b/>
        <sz val="10"/>
        <color indexed="14"/>
        <rFont val="Times New Roman"/>
        <family val="1"/>
      </rPr>
      <t xml:space="preserve">                                                                               </t>
    </r>
  </si>
  <si>
    <t>DRS-29</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</si>
  <si>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</si>
  <si>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</si>
  <si>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</si>
  <si>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</si>
  <si>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</si>
  <si>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</si>
  <si>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</si>
  <si>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</si>
  <si>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</si>
  <si>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</si>
  <si>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</si>
  <si>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</si>
  <si>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</si>
  <si>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</si>
  <si>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</si>
  <si>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</si>
  <si>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</si>
  <si>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</si>
  <si>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</si>
  <si>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</si>
  <si>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</si>
  <si>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</si>
  <si>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</si>
  <si>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</si>
  <si>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</si>
  <si>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</si>
  <si>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</si>
  <si>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</si>
  <si>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</si>
  <si>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</si>
  <si>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</si>
  <si>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</si>
  <si>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</si>
  <si>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</si>
  <si>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</si>
  <si>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</si>
  <si>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</si>
  <si>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</si>
  <si>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</si>
  <si>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</si>
  <si>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</si>
  <si>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</si>
  <si>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DRS-29(1)</t>
  </si>
  <si>
    <r>
      <t>GUARANTEED TECHNICAL PARTICULARS OF</t>
    </r>
    <r>
      <rPr>
        <b/>
        <sz val="12"/>
        <color rgb="FFFF0000"/>
        <rFont val="Bookman Old Style"/>
        <family val="1"/>
      </rPr>
      <t xml:space="preserve"> ACCESSORIES</t>
    </r>
    <r>
      <rPr>
        <b/>
        <sz val="12"/>
        <rFont val="Bookman Old Style"/>
        <family val="1"/>
      </rPr>
      <t xml:space="preserve"> OF </t>
    </r>
    <r>
      <rPr>
        <b/>
        <sz val="12"/>
        <color rgb="FFFF0000"/>
        <rFont val="Bookman Old Style"/>
        <family val="1"/>
      </rPr>
      <t>CONDUCTOR AND GROUND WIRE</t>
    </r>
  </si>
  <si>
    <t>ACSR Conductor</t>
  </si>
  <si>
    <t>Ground wire</t>
  </si>
  <si>
    <t>Mid-Span joint</t>
  </si>
  <si>
    <t>Repair Sleeves</t>
  </si>
  <si>
    <t>Maker’s Name and Country</t>
  </si>
  <si>
    <t>Suitable for Conductor size</t>
  </si>
  <si>
    <t>Outside Diameter of Sleeves:                           a) Before Compression                                             i. Aluminium</t>
  </si>
  <si>
    <t>ii. Steel</t>
  </si>
  <si>
    <t>b) After Compression                                  i.Aluminium</t>
  </si>
  <si>
    <t xml:space="preserve"> ii.Steel</t>
  </si>
  <si>
    <t>Inside diameter of sleeves before compression                                      a.  Aluminium</t>
  </si>
  <si>
    <t>b. Steel</t>
  </si>
  <si>
    <t>Length of Sleeves                                              a)  Before Compression                                                i.    Aluminium</t>
  </si>
  <si>
    <t xml:space="preserve">  ii.    Steel</t>
  </si>
  <si>
    <t>b) After Compression                                i.   Aluminium</t>
  </si>
  <si>
    <t>ii.  Steel</t>
  </si>
  <si>
    <t>Weight of Sleeves per joint                              a.       Aluminium  kG</t>
  </si>
  <si>
    <t>b.      Steel            kG</t>
  </si>
  <si>
    <t>c.      Total            kG</t>
  </si>
  <si>
    <t>Guaranteed breaking strength of the mid span joint as percentage of ultimate tensile strength of  Conductor / ground wire given in the specification.</t>
  </si>
  <si>
    <t>Conductivity of the compression joint expressed as percentage of the conductivity of the conductor/ground wire</t>
  </si>
  <si>
    <t xml:space="preserve">Corona performance:                                       a) Corona inception voltage (KV) rms                                                                 i)   Dry  </t>
  </si>
  <si>
    <t>ii)    Wet</t>
  </si>
  <si>
    <t>b)Corona power loss per unit in Watts at      rated voltage.                                                      i. Dry</t>
  </si>
  <si>
    <t>ii. Wet</t>
  </si>
  <si>
    <t>c)Corona power loss per Unit in Watts at rated voltage                                                     i. Dry</t>
  </si>
  <si>
    <t>d)Radio Interference Voltage at one mega hertz                                                        d1) Dry condition at:                                          i.       Normal rated line voltage</t>
  </si>
  <si>
    <t>ii.     5% above rated line voltage</t>
  </si>
  <si>
    <t>Full details of the hydrualic compressors and dies required</t>
  </si>
  <si>
    <t>Guaranteed slip strength of the mid-span joints  expressed as percentage of ultimate tensile strength of conductor/earthwire.</t>
  </si>
  <si>
    <t>Resistance as percentage of measured resistance of equivalent of conductor.</t>
  </si>
  <si>
    <t>Standard specifications to which the materials will be manufactured and tested.</t>
  </si>
  <si>
    <t>Packing details</t>
  </si>
  <si>
    <r>
      <t xml:space="preserve">Guaranteed Technical Particulars for </t>
    </r>
    <r>
      <rPr>
        <b/>
        <sz val="12"/>
        <color rgb="FFFF0000"/>
        <rFont val="Bookman Old Style"/>
        <family val="1"/>
      </rPr>
      <t xml:space="preserve">Vibration Dampers </t>
    </r>
    <r>
      <rPr>
        <sz val="12"/>
        <rFont val="Bookman Old Style"/>
        <family val="1"/>
      </rPr>
      <t>for ACSR Conductor and Ground Wire</t>
    </r>
  </si>
  <si>
    <t>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</si>
  <si>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</si>
  <si>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</si>
  <si>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</si>
  <si>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</si>
  <si>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</si>
  <si>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</si>
  <si>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</si>
  <si>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</si>
  <si>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</si>
  <si>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</si>
  <si>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</si>
  <si>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</si>
  <si>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</si>
  <si>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</si>
  <si>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</si>
  <si>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</si>
  <si>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</si>
  <si>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</si>
  <si>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</si>
  <si>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</si>
  <si>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</si>
  <si>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</si>
  <si>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</si>
  <si>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</si>
  <si>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</si>
  <si>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</si>
  <si>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</si>
  <si>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</si>
  <si>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</si>
  <si>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DRS-30</t>
  </si>
  <si>
    <t>DRS - 31</t>
  </si>
  <si>
    <t>Fire Extinguishing cubicle for 100MVA,31.5 MVA  20MVA , 10 MVA capacity</t>
  </si>
  <si>
    <t xml:space="preserve"> Karnataka Power Transmission Corporation Limited</t>
  </si>
  <si>
    <t>DRS-32</t>
  </si>
  <si>
    <r>
      <rPr>
        <b/>
        <sz val="11"/>
        <rFont val="Bookman Old Style"/>
        <family val="1"/>
      </rPr>
      <t xml:space="preserve"> GUARANTEED TECHNICAL PARTICULARS OF </t>
    </r>
    <r>
      <rPr>
        <b/>
        <sz val="11"/>
        <color rgb="FFFF0000"/>
        <rFont val="Bookman Old Style"/>
        <family val="1"/>
      </rPr>
      <t xml:space="preserve">OPGW CABLE.       </t>
    </r>
    <r>
      <rPr>
        <b/>
        <sz val="11"/>
        <color indexed="14"/>
        <rFont val="Bookman Old Style"/>
        <family val="1"/>
      </rPr>
      <t xml:space="preserve">                                                                                </t>
    </r>
  </si>
  <si>
    <t>SLNO</t>
  </si>
  <si>
    <t>PARAMETER</t>
  </si>
  <si>
    <t>UNIT</t>
  </si>
  <si>
    <t>48 Fibre OPGW</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</si>
  <si>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</si>
  <si>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</si>
  <si>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</si>
  <si>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</si>
  <si>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</si>
  <si>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</si>
  <si>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</si>
  <si>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</si>
  <si>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</si>
  <si>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</si>
  <si>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</si>
  <si>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</si>
  <si>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</si>
  <si>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</si>
  <si>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</si>
  <si>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</si>
  <si>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</si>
  <si>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</si>
  <si>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</si>
  <si>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</si>
  <si>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</si>
  <si>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</si>
  <si>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</si>
  <si>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</si>
  <si>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</si>
  <si>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</si>
  <si>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</si>
  <si>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</si>
  <si>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</si>
  <si>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</si>
  <si>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</si>
  <si>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</si>
  <si>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</si>
  <si>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</si>
  <si>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kg/km</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</si>
  <si>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</si>
  <si>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</si>
  <si>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</si>
  <si>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</si>
  <si>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</si>
  <si>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</si>
  <si>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</si>
  <si>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</si>
  <si>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</si>
  <si>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</si>
  <si>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</si>
  <si>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</si>
  <si>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</si>
  <si>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</si>
  <si>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</si>
  <si>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</si>
  <si>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</si>
  <si>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</si>
  <si>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</si>
  <si>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</si>
  <si>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</si>
  <si>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</si>
  <si>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</si>
  <si>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</si>
  <si>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</si>
  <si>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</si>
  <si>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</si>
  <si>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</si>
  <si>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</si>
  <si>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</si>
  <si>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</si>
  <si>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</si>
  <si>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</si>
  <si>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</si>
  <si>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</si>
  <si>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</si>
  <si>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</si>
  <si>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</si>
  <si>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</si>
  <si>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</si>
  <si>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</si>
  <si>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</si>
  <si>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</si>
  <si>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</si>
  <si>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</si>
  <si>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</si>
  <si>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</si>
  <si>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</si>
  <si>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</si>
  <si>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</si>
  <si>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</si>
  <si>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</si>
  <si>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</si>
  <si>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</si>
  <si>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</si>
  <si>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</si>
  <si>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</si>
  <si>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</si>
  <si>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</si>
  <si>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</si>
  <si>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</si>
  <si>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</si>
  <si>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</si>
  <si>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</si>
  <si>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</si>
  <si>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</si>
  <si>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</si>
  <si>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</si>
  <si>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</si>
  <si>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</si>
  <si>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</si>
  <si>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</si>
  <si>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</si>
  <si>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</si>
  <si>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</si>
  <si>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</si>
  <si>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</si>
  <si>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</si>
  <si>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</si>
  <si>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</si>
  <si>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</si>
  <si>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</si>
  <si>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</si>
  <si>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</si>
  <si>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</si>
  <si>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</si>
  <si>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</si>
  <si>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</si>
  <si>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</si>
  <si>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</si>
  <si>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</si>
  <si>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</si>
  <si>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</si>
  <si>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</si>
  <si>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</si>
  <si>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</si>
  <si>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</si>
  <si>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</si>
  <si>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</si>
  <si>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</si>
  <si>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</si>
  <si>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</si>
  <si>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</si>
  <si>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</si>
  <si>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</si>
  <si>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</si>
  <si>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</si>
  <si>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</si>
  <si>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</si>
  <si>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</si>
  <si>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</si>
  <si>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</si>
  <si>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DRS-33</t>
  </si>
  <si>
    <r>
      <rPr>
        <b/>
        <sz val="12"/>
        <rFont val="Bookman Old Style"/>
        <family val="1"/>
      </rPr>
      <t xml:space="preserve"> GUARANTEED TECHNICAL PARTICULARS OF </t>
    </r>
    <r>
      <rPr>
        <b/>
        <sz val="12"/>
        <color rgb="FFFF0000"/>
        <rFont val="Bookman Old Style"/>
        <family val="1"/>
      </rPr>
      <t>OPGW HARDWARE &amp;ACCESSORIES</t>
    </r>
  </si>
  <si>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</si>
  <si>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</si>
  <si>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</si>
  <si>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</si>
  <si>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</si>
  <si>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</si>
  <si>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</si>
  <si>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</si>
  <si>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</si>
  <si>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</si>
  <si>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</si>
  <si>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</si>
  <si>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</si>
  <si>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</si>
  <si>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</si>
  <si>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</si>
  <si>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</si>
  <si>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</si>
  <si>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</si>
  <si>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</si>
  <si>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</si>
  <si>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</si>
  <si>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</si>
  <si>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</si>
  <si>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</si>
  <si>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</si>
  <si>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</si>
  <si>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</si>
  <si>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</si>
  <si>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</si>
  <si>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</si>
  <si>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</si>
  <si>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</si>
  <si>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</si>
  <si>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</si>
  <si>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</si>
  <si>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</si>
  <si>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</si>
  <si>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</si>
  <si>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</si>
  <si>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</si>
  <si>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</si>
  <si>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</si>
  <si>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</si>
  <si>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</si>
  <si>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</si>
  <si>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</si>
  <si>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</si>
  <si>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</si>
  <si>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</si>
  <si>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</si>
  <si>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</si>
  <si>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</si>
  <si>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</si>
  <si>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</si>
  <si>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</si>
  <si>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</si>
  <si>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</si>
  <si>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</si>
  <si>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</si>
  <si>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</si>
  <si>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</si>
  <si>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</si>
  <si>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</si>
  <si>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</si>
  <si>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</si>
  <si>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</si>
  <si>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</si>
  <si>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</si>
  <si>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</si>
  <si>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</si>
  <si>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</si>
  <si>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</si>
  <si>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</si>
  <si>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</si>
  <si>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</si>
  <si>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</si>
  <si>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</si>
  <si>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</si>
  <si>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</si>
  <si>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</si>
  <si>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</si>
  <si>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</si>
  <si>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</si>
  <si>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</si>
  <si>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</si>
  <si>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</si>
  <si>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</si>
  <si>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</si>
  <si>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</si>
  <si>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</si>
  <si>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</si>
  <si>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</si>
  <si>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</si>
  <si>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</si>
  <si>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</si>
  <si>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</si>
  <si>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</si>
  <si>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</si>
  <si>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</si>
  <si>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</si>
  <si>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</si>
  <si>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</si>
  <si>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</si>
  <si>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</si>
  <si>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</si>
  <si>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</si>
  <si>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</si>
  <si>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</si>
  <si>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</si>
  <si>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</si>
  <si>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</si>
  <si>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</si>
  <si>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</si>
  <si>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</si>
  <si>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</si>
  <si>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</si>
  <si>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</si>
  <si>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</si>
  <si>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</si>
  <si>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</si>
  <si>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</si>
  <si>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</si>
  <si>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</si>
  <si>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</si>
  <si>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</si>
  <si>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</si>
  <si>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</si>
  <si>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</si>
  <si>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</si>
  <si>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</si>
  <si>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</si>
  <si>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</si>
  <si>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</si>
  <si>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</si>
  <si>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</si>
  <si>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</si>
  <si>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</si>
  <si>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</si>
  <si>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</si>
  <si>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</si>
  <si>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</si>
  <si>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</si>
  <si>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</si>
  <si>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</si>
  <si>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</si>
  <si>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</si>
  <si>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</si>
  <si>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</si>
  <si>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</si>
  <si>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</si>
  <si>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</si>
  <si>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</si>
  <si>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</si>
  <si>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</si>
  <si>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</si>
  <si>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</si>
  <si>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</si>
  <si>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</si>
  <si>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</si>
  <si>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</si>
  <si>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</si>
  <si>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</si>
  <si>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</si>
  <si>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vertAlign val="superscript"/>
        <sz val="12"/>
        <color indexed="8"/>
        <rFont val="Bookman Old Style"/>
        <family val="1"/>
      </rPr>
      <t>0</t>
    </r>
    <r>
      <rPr>
        <sz val="12"/>
        <color indexed="8"/>
        <rFont val="Bookman Old Style"/>
        <family val="1"/>
      </rPr>
      <t xml:space="preserve"> C</t>
    </r>
  </si>
  <si>
    <t xml:space="preserve">Kg/m3 </t>
  </si>
  <si>
    <r>
      <t>(b)Melt flow rate at 190</t>
    </r>
    <r>
      <rPr>
        <vertAlign val="superscript"/>
        <sz val="12"/>
        <color indexed="8"/>
        <rFont val="Bookman Old Style"/>
        <family val="1"/>
      </rPr>
      <t>0</t>
    </r>
    <r>
      <rPr>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</si>
  <si>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</si>
  <si>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</si>
  <si>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</si>
  <si>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</si>
  <si>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</si>
  <si>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sz val="12"/>
        <color indexed="8"/>
        <rFont val="Bookman Old Style"/>
        <family val="1"/>
      </rPr>
      <t>    Blowing:</t>
    </r>
  </si>
  <si>
    <r>
      <t>(b)</t>
    </r>
    <r>
      <rPr>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</si>
  <si>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</si>
  <si>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</si>
  <si>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</si>
  <si>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</si>
  <si>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vertAlign val="superscript"/>
        <sz val="12"/>
        <color indexed="8"/>
        <rFont val="Bookman Old Style"/>
        <family val="1"/>
      </rPr>
      <t>2</t>
    </r>
  </si>
  <si>
    <t>Elongation at break</t>
  </si>
  <si>
    <t>Internal coefficient of friction</t>
  </si>
  <si>
    <t>Bend radius</t>
  </si>
  <si>
    <t>Draw rope details:</t>
  </si>
  <si>
    <r>
      <t>(a)</t>
    </r>
    <r>
      <rPr>
        <sz val="12"/>
        <color indexed="8"/>
        <rFont val="Bookman Old Style"/>
        <family val="1"/>
      </rPr>
      <t>    Construction</t>
    </r>
  </si>
  <si>
    <r>
      <t>(b)</t>
    </r>
    <r>
      <rPr>
        <sz val="12"/>
        <color indexed="8"/>
        <rFont val="Bookman Old Style"/>
        <family val="1"/>
      </rPr>
      <t>    Diameter</t>
    </r>
  </si>
  <si>
    <t xml:space="preserve">mm </t>
  </si>
  <si>
    <r>
      <t>(c)</t>
    </r>
    <r>
      <rPr>
        <sz val="12"/>
        <color indexed="8"/>
        <rFont val="Bookman Old Style"/>
        <family val="1"/>
      </rPr>
      <t>    Material</t>
    </r>
  </si>
  <si>
    <r>
      <t>(d)</t>
    </r>
    <r>
      <rPr>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</si>
  <si>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</si>
  <si>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</si>
  <si>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</si>
  <si>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</si>
  <si>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</si>
  <si>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</si>
  <si>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DRS-34</t>
  </si>
  <si>
    <r>
      <t xml:space="preserve">GUARANTEED TECHNICAL PARTICULARS FOR </t>
    </r>
    <r>
      <rPr>
        <b/>
        <sz val="11"/>
        <color rgb="FFFF0000"/>
        <rFont val="Bookman Old Style"/>
        <family val="1"/>
      </rPr>
      <t>TENSION</t>
    </r>
    <r>
      <rPr>
        <b/>
        <sz val="11"/>
        <color theme="1"/>
        <rFont val="Bookman Old Style"/>
        <family val="1"/>
      </rPr>
      <t xml:space="preserve">  </t>
    </r>
    <r>
      <rPr>
        <b/>
        <sz val="11"/>
        <color rgb="FFFF0000"/>
        <rFont val="Bookman Old Style"/>
        <family val="1"/>
      </rPr>
      <t>HARDWARE  FITTING   FOR   
          QUAD ACSR MOOSE  CONDUCTOR:</t>
    </r>
    <r>
      <rPr>
        <b/>
        <sz val="11"/>
        <color theme="1"/>
        <rFont val="Bookman Old Style"/>
        <family val="1"/>
      </rPr>
      <t xml:space="preserve">
</t>
    </r>
  </si>
  <si>
    <t>Single tension</t>
  </si>
  <si>
    <t>Double tension</t>
  </si>
  <si>
    <t>Name &amp; address of Manufacturer</t>
  </si>
  <si>
    <t>Mechanical strength of tension fittings (excluding dead end clamps)</t>
  </si>
  <si>
    <t>Type of dead end assembly</t>
  </si>
  <si>
    <t>Compression pressure</t>
  </si>
  <si>
    <t>Maximum electrical resistance of dead end assembly as a percentage of equivalent length of Conductor</t>
  </si>
  <si>
    <t>Slip strength of dead end assembly</t>
  </si>
  <si>
    <t>Purity of Zinc used for galvanizing</t>
  </si>
  <si>
    <t>Min.No. of dips in standard preece test the ferrous parts can withstand</t>
  </si>
  <si>
    <t xml:space="preserve">  a) Fasteners :
  b) Spring washers: 
  c) All others: </t>
  </si>
  <si>
    <r>
      <t xml:space="preserve">GUARANTEED TECHNICAL PARTICULARS FOR </t>
    </r>
    <r>
      <rPr>
        <b/>
        <sz val="14"/>
        <color rgb="FFFF0000"/>
        <rFont val="Times New Roman"/>
        <family val="1"/>
      </rPr>
      <t xml:space="preserve">CIRCUIT BREAKERS      </t>
    </r>
    <r>
      <rPr>
        <b/>
        <sz val="14"/>
        <color indexed="8"/>
        <rFont val="Times New Roman"/>
        <family val="1"/>
      </rPr>
      <t xml:space="preserve">                                                                                                              DRS-2</t>
    </r>
  </si>
  <si>
    <t>DRAKE ACSR</t>
  </si>
  <si>
    <t>Rigid</t>
  </si>
  <si>
    <t>b. Rigid</t>
  </si>
  <si>
    <t>set</t>
  </si>
  <si>
    <t xml:space="preserve">Each </t>
  </si>
  <si>
    <t>PVC Insulated Copper Control Cables : 1.1 KV PVC insulated Copper Control Cable with glands/Lugs/ Ferrules etc as per technical specification. 
2C x 6 sqmm</t>
  </si>
  <si>
    <t>b) Pressure gauge</t>
  </si>
  <si>
    <t>c) Pressure Switch</t>
  </si>
  <si>
    <t>Cooler fan with motor</t>
  </si>
  <si>
    <t>KM</t>
  </si>
  <si>
    <t>cum</t>
  </si>
  <si>
    <t>Sqm</t>
  </si>
  <si>
    <t>Each</t>
  </si>
  <si>
    <t xml:space="preserve">Total value of 
works executed (KPTCL &amp; NON KPTCL works)
 and payments received in the last five years (in Rs. Lakhs) of both Lead Bidder &amp; Consortium partner (in case of Consortium). </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</si>
  <si>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</si>
  <si>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</si>
  <si>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</si>
  <si>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</si>
  <si>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Schedule  19</t>
  </si>
  <si>
    <t>Consortium Agreement</t>
  </si>
  <si>
    <t>Schedule 20a &amp; 20b</t>
  </si>
  <si>
    <t>Power of attorney for Individual Bidder /  Lead Partner of Consortium and Consortium Member</t>
  </si>
  <si>
    <t>Schedule 21</t>
  </si>
  <si>
    <t xml:space="preserve">Guaranteed Declaration </t>
  </si>
  <si>
    <t>DRS 1-34</t>
  </si>
  <si>
    <r>
      <t xml:space="preserve">THE FOLLOWING DOCUMENTS [DULY SIGNED BY AUTHORISED PERSON, WHEREVER NECESSARY]  ARE TO BE UPLOADED AND  </t>
    </r>
    <r>
      <rPr>
        <b/>
        <sz val="12"/>
        <color rgb="FFFF0000"/>
        <rFont val="Bookman Old Style"/>
        <family val="1"/>
      </rPr>
      <t>BANK GUARANTEE TOWARDS EMD OVER AND ABOVE RS.1.00LAKH AS PER ANNEXURE-II OF THE BID DOCUMENT SHALL BE SENT IN ORIGINAL TO CHIEF GENERAL MANAGER(TECH),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issued either by a Nationalized/Scheduled Bank OR INSURANCE SURETY BOND issued by Insurance Company authorized by Insurance Regulatory and Development Authority of India (IRDA)  TOWARDS BALANCE EMD/BID SECURITY.                       
   (For the balance EMD above Rs. 1.0Lakhs)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</si>
  <si>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 xml:space="preserve">Total Lumpsum Price : 
( In Figures)
Note: Fill  as "YES" against this column in case Prices are indicated in the </t>
    </r>
    <r>
      <rPr>
        <b/>
        <sz val="14"/>
        <color rgb="FFFF0000"/>
        <rFont val="Times New Roman"/>
        <family val="1"/>
      </rPr>
      <t>Percentage Rate Financial Offer</t>
    </r>
    <r>
      <rPr>
        <b/>
        <sz val="14"/>
        <rFont val="Times New Roman"/>
        <family val="1"/>
      </rPr>
      <t xml:space="preserve"> in figures</t>
    </r>
  </si>
  <si>
    <r>
      <t>Amount (in Rs.)
(</t>
    </r>
    <r>
      <rPr>
        <b/>
        <sz val="14"/>
        <color rgb="FFFF0000"/>
        <rFont val="Times New Roman"/>
        <family val="1"/>
      </rPr>
      <t>Fill in as 'YES' in case Prices are indicated in the  Percentage Rate Financial Offer</t>
    </r>
    <r>
      <rPr>
        <b/>
        <sz val="14"/>
        <rFont val="Times New Roman"/>
        <family val="1"/>
      </rPr>
      <t>)</t>
    </r>
  </si>
  <si>
    <r>
      <t>EMD / Bid Security                                                                                              
Bids shall be accompanied by bid security (EMD);
1) Up to</t>
    </r>
    <r>
      <rPr>
        <sz val="14"/>
        <color rgb="FFFF0000"/>
        <rFont val="Times New Roman"/>
        <family val="1"/>
      </rPr>
      <t xml:space="preserve"> Rs.1.0Lakh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</si>
  <si>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Rs.1.0Lakh</t>
    </r>
    <r>
      <rPr>
        <sz val="14"/>
        <rFont val="Times New Roman"/>
        <family val="1"/>
      </rPr>
      <t xml:space="preserve"> by Bank Guarantee/</t>
    </r>
    <r>
      <rPr>
        <sz val="14"/>
        <color rgb="FFFF0000"/>
        <rFont val="Times New Roman"/>
        <family val="1"/>
      </rPr>
      <t xml:space="preserve">Insurance Surety Bond (ISB) </t>
    </r>
  </si>
  <si>
    <t>Mtr</t>
  </si>
  <si>
    <t>400KV Clamps and Connectors</t>
  </si>
  <si>
    <t>Terminal connector for BPI to receive</t>
  </si>
  <si>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(35% considered for Form work)</t>
    </r>
  </si>
  <si>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</si>
  <si>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</si>
  <si>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</si>
  <si>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</si>
  <si>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</si>
  <si>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</si>
  <si>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</si>
  <si>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r>
      <rPr>
        <b/>
        <sz val="12"/>
        <color rgb="FFFF0000"/>
        <rFont val="Book Antiqua"/>
        <family val="1"/>
      </rPr>
      <t>Fixing all types</t>
    </r>
    <r>
      <rPr>
        <sz val="12"/>
        <rFont val="Book Antiqua"/>
        <family val="1"/>
      </rPr>
      <t xml:space="preserve"> and all capacities of fluorescent /falseceiling/ spot  light/CFL/LED fittings indoor on the wall/ceiling/rafters/girders  using 23/0.0076" twintwisted PVC insulated wires, required Nos of  round blocks and clamps.  On wall/ ceiling / Rafter / Girders.</t>
    </r>
  </si>
  <si>
    <t>sqm</t>
  </si>
  <si>
    <t xml:space="preserve"> The following are the commercial Deviations and Variations from and exceptions to the Specifications and documents for</t>
  </si>
  <si>
    <t>2024-2025</t>
  </si>
  <si>
    <t>Note:(i) Refer Technical Specifications 
         (ii)The loss quoted shall be consistent in Schedule 14 and GTPs(DRS)of  Power Transformer</t>
  </si>
  <si>
    <t>ii) 125MVAr Bus Reactor</t>
  </si>
  <si>
    <t>SCHEDULE-19 CONSORTIUM AGREEMENT ON NON JUDICIAL STAMP PAPER OF Rs.500/ (ANNEXURE -XIII)</t>
  </si>
  <si>
    <r>
      <t xml:space="preserve">WHETHER INCLUDED IN </t>
    </r>
    <r>
      <rPr>
        <sz val="16"/>
        <color rgb="FFFF0000"/>
        <rFont val="Bookman Old Style"/>
        <family val="1"/>
      </rPr>
      <t xml:space="preserve"> Percentage Tender Financial Offer</t>
    </r>
    <r>
      <rPr>
        <sz val="12"/>
        <rFont val="Bookman Old Style"/>
        <family val="1"/>
      </rPr>
      <t xml:space="preserve"> (ELECTRONIC) YES/NO</t>
    </r>
  </si>
  <si>
    <t>Maximum Permissible Losses of Reactor at rated current and frequency at 75 degree Centi</t>
  </si>
  <si>
    <t>Total Losses</t>
  </si>
  <si>
    <t>Positive Sequence</t>
  </si>
  <si>
    <t>Zero Sequence</t>
  </si>
  <si>
    <t>The Chief General Manager(Tech), 
Corporate Office, 
KPTCL, Indhana Bhavan, 
BANGALORE - 560009</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</si>
  <si>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</si>
  <si>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1. Any clarifications / hard copy of drawings can be obtained from the office of the  Chief General Manager(Tech), Corporate Office, KPTCL, Indhana Bhavan, BANGALORE - 560009</t>
  </si>
  <si>
    <r>
      <t>6. The bidder shall quote same rates for common materials in all the</t>
    </r>
    <r>
      <rPr>
        <sz val="14"/>
        <color rgb="FFFF3399"/>
        <rFont val="Bookman Old Style"/>
        <family val="1"/>
      </rPr>
      <t xml:space="preserve"> Percentage Rate Basis tender.  </t>
    </r>
  </si>
  <si>
    <t>The Chief General Manager(Tech), 
Corporate Office, 
KPTCL, Indhana Bhavan, 
BANGALORE - 560009.</t>
  </si>
  <si>
    <t>1. Any clarifications / hard copy of drawings can be obtained from the office of The Chief General Manager(Tech),  Corporate Office,  KPTCL, Indhana Bhavan, BANGALORE - 560009.</t>
  </si>
  <si>
    <t>Indhana Bhavan, Bangalore - 560 009.</t>
  </si>
  <si>
    <t>TO, 
The Chief General Manager(Tech), 
Corporate Office, 
KPTCL, Indhana Bhavan, 
BANGALORE - 560009</t>
  </si>
  <si>
    <t>The Chief General Manager(Tech), 
Corporate Office, 
KPTCL, Indhana  Bhavan, 
BANGALORE - 560009</t>
  </si>
  <si>
    <t>Rate</t>
  </si>
  <si>
    <r>
      <rPr>
        <b/>
        <sz val="14"/>
        <rFont val="Bookman Old Style"/>
        <family val="1"/>
      </rPr>
      <t xml:space="preserve">POWER TRANSFORMERS: </t>
    </r>
    <r>
      <rPr>
        <sz val="14"/>
        <rFont val="Bookman Old Style"/>
        <family val="1"/>
      </rPr>
      <t xml:space="preserve">3Ph, 50Hz, Core Type, 2 winding Auto Transformer star/star/delta, Vector Group: Yna0d11, OLTC, ONAN/ONAF/OFAF with Fan control cubicle, RTCC Panel, Transil Oil etc., complete, with 10% spare otransil oil, with 2x50% separate radiator bank, with Numerical RTCC and Temperature monitoring system using Fibre optic sensor, Online Dissolved Gas &amp; Moisture Analyzer, Online insulating oil drying system with suitable terminal connectors for twin Bersimis as per bid specifications. 
</t>
    </r>
    <r>
      <rPr>
        <b/>
        <sz val="14"/>
        <rFont val="Bookman Old Style"/>
        <family val="1"/>
      </rPr>
      <t>500MVA, 400/220/33KV Transformer ( 260MT)</t>
    </r>
  </si>
  <si>
    <r>
      <t xml:space="preserve">Transformer Module (For 500MVA – 220KV Side) (U.G. Cable) Module:(For proposed ICT-4 &amp; ICT-1) </t>
    </r>
    <r>
      <rPr>
        <sz val="14"/>
        <rFont val="Bookman Old Style"/>
        <family val="1"/>
      </rPr>
      <t xml:space="preserve"> Metal encapsulated SF6 Gas Insulated Switchgear 50 kA rating suitable for indoor installation of modular design comprising the following</t>
    </r>
  </si>
  <si>
    <t>each module comprising of the following</t>
  </si>
  <si>
    <t>SF6 circuit breaker Complete with operating Mechanism, 2000A, 1 Phase/3phase -1No</t>
  </si>
  <si>
    <r>
      <t>Disconnector:</t>
    </r>
    <r>
      <rPr>
        <sz val="14"/>
        <rFont val="Bookman Old Style"/>
        <family val="1"/>
      </rPr>
      <t xml:space="preserve">  3 Phase, Single Pole, Group operated isolator switch complete with manual &amp; motor driven operating mechanism 1600A – 3 Nos.</t>
    </r>
  </si>
  <si>
    <t>3 Phase, Single Pole, Group operated maintenance earthing switch complete with manual operating mechanism- 2 Nos.</t>
  </si>
  <si>
    <t>3 Phase, Single Pole, fast acting, fault make earthing switch complete with group operated manual &amp; motor driven operating mechanism – 1 No.</t>
  </si>
  <si>
    <t>Current Transformer: 5 Core, Multi ratio, single phase current transformer 1600-800/1-1-1A plus additional 2 cores of 1600/1-1A – (1 Set) 3 Nos.</t>
  </si>
  <si>
    <t>Surge Arresters (198kV) – (1 Set) 3 Nos.</t>
  </si>
  <si>
    <t>Bus Bar- Double bus arrangement:</t>
  </si>
  <si>
    <t>Main Bus – 3000A</t>
  </si>
  <si>
    <t>Auxiliary Bus – 1600A</t>
  </si>
  <si>
    <t>Cable end unit (Plug in type) 3 Phase, Single pole, plug in type cable termination – 2 Runs of 1000 Sq.mm for each phase – 1 (Set)</t>
  </si>
  <si>
    <t>Gas monitoring device, remote gas pressure transmitters (4-20mA signals) barrier pressure switches, UHF sensors, etc. as required.</t>
  </si>
  <si>
    <t>Outdoor single Phase/3 phase SF6 ducts (for main bus-1 &amp; 2 extensions) along with support structures, foundation-As required.</t>
  </si>
  <si>
    <t>Outdoor single Phase/3 phase SF6 ducts &amp; SF6 to air bushing for outdoor connection along with support structures, foundation for SF6 duct and SF6 to air bushing – 3Nos</t>
  </si>
  <si>
    <t>Control/Power /screened cables (FRLS type) from GIS module to LCC panel as per Technical specification- As required.</t>
  </si>
  <si>
    <t>Mounting structure along with foundation, earthing, etc. for the above – 1 set</t>
  </si>
  <si>
    <r>
      <rPr>
        <b/>
        <sz val="14"/>
        <rFont val="Bookman Old Style"/>
        <family val="1"/>
      </rPr>
      <t xml:space="preserve">Outdoor Local Control Cubicle </t>
    </r>
    <r>
      <rPr>
        <sz val="14"/>
        <rFont val="Bookman Old Style"/>
        <family val="1"/>
      </rPr>
      <t>for Transformer Module(For 500MVA – 220KV Side) as per specification</t>
    </r>
  </si>
  <si>
    <r>
      <rPr>
        <b/>
        <sz val="14"/>
        <color theme="1"/>
        <rFont val="Bookman Old Style"/>
        <family val="1"/>
      </rPr>
      <t>a.</t>
    </r>
    <r>
      <rPr>
        <sz val="14"/>
        <color theme="1"/>
        <rFont val="Bookman Old Style"/>
        <family val="1"/>
      </rPr>
      <t xml:space="preserve"> 420 kV Class, 63 kA, 3150 A (with closing resistors) SF6 type with operating mechanism and marshalling box along with associated support structure and terminal connector etc., as per technical specification. </t>
    </r>
    <r>
      <rPr>
        <b/>
        <sz val="14"/>
        <color theme="1"/>
        <rFont val="Bookman Old Style"/>
        <family val="1"/>
      </rPr>
      <t>(For Transfer bus coupler bay &amp; 500MVA ICT-2 HV)</t>
    </r>
  </si>
  <si>
    <r>
      <rPr>
        <b/>
        <sz val="14"/>
        <color theme="1"/>
        <rFont val="Bookman Old Style"/>
        <family val="1"/>
      </rPr>
      <t xml:space="preserve">b. </t>
    </r>
    <r>
      <rPr>
        <sz val="14"/>
        <color theme="1"/>
        <rFont val="Bookman Old Style"/>
        <family val="1"/>
      </rPr>
      <t>Controlled switching device for circuit breaker as per technical specification.
Note: The proposed Controlled switching device shall be connected/ interfaced with existing 400kV Circuit Breaker</t>
    </r>
  </si>
  <si>
    <r>
      <rPr>
        <b/>
        <sz val="14"/>
        <color theme="1"/>
        <rFont val="Bookman Old Style"/>
        <family val="1"/>
      </rPr>
      <t xml:space="preserve">c. </t>
    </r>
    <r>
      <rPr>
        <sz val="14"/>
        <color theme="1"/>
        <rFont val="Bookman Old Style"/>
        <family val="1"/>
      </rPr>
      <t>220 kV, 50 kA class, SF-6 Circuit Breaker with
terminal connector suitable for Al. tube/conductor
with spring/semi-pneumatic/pneumatic type
operating mechanism and mounting structure etc.,
as per technical specification</t>
    </r>
    <r>
      <rPr>
        <b/>
        <sz val="14"/>
        <color theme="1"/>
        <rFont val="Bookman Old Style"/>
        <family val="1"/>
      </rPr>
      <t xml:space="preserve"> (For 500MVA ICT-2 MV side &amp; 220kV Begur line)</t>
    </r>
  </si>
  <si>
    <r>
      <t xml:space="preserve">Isolators: </t>
    </r>
    <r>
      <rPr>
        <sz val="14"/>
        <rFont val="Bookman Old Style"/>
        <family val="1"/>
      </rPr>
      <t xml:space="preserve">Isolators with operating mechanism and marshalling boxes, terminal connectors &amp; support stool for erecting on standard supporting structure etc, as per bid specifications                                   </t>
    </r>
    <r>
      <rPr>
        <b/>
        <sz val="14"/>
        <rFont val="Bookman Old Style"/>
        <family val="1"/>
      </rPr>
      <t xml:space="preserve">a) 400kV, 3150A/63kA, Centre break type. </t>
    </r>
    <r>
      <rPr>
        <sz val="14"/>
        <rFont val="Bookman Old Style"/>
        <family val="1"/>
      </rPr>
      <t xml:space="preserve">
(i) 3 pole with double earth switch.</t>
    </r>
  </si>
  <si>
    <r>
      <rPr>
        <b/>
        <sz val="14"/>
        <rFont val="Bookman Old Style"/>
        <family val="1"/>
      </rPr>
      <t>b) 400kV, 3150A, 63kA, Pantograph type.</t>
    </r>
    <r>
      <rPr>
        <sz val="14"/>
        <rFont val="Bookman Old Style"/>
        <family val="1"/>
      </rPr>
      <t xml:space="preserve">
i) 3 pole with single earth switch </t>
    </r>
  </si>
  <si>
    <t xml:space="preserve">ii) 3 pole without earth switch </t>
  </si>
  <si>
    <r>
      <rPr>
        <b/>
        <sz val="14"/>
        <rFont val="Bookman Old Style"/>
        <family val="1"/>
      </rPr>
      <t>c) 220kV, 2500A, 50KA Double break type.</t>
    </r>
    <r>
      <rPr>
        <sz val="14"/>
        <rFont val="Bookman Old Style"/>
        <family val="1"/>
      </rPr>
      <t xml:space="preserve">
(i) Upright with earth switch(LPH: 5750mm)</t>
    </r>
  </si>
  <si>
    <r>
      <rPr>
        <b/>
        <sz val="14"/>
        <rFont val="Bookman Old Style"/>
        <family val="1"/>
      </rPr>
      <t>Current Transformers</t>
    </r>
    <r>
      <rPr>
        <sz val="14"/>
        <rFont val="Bookman Old Style"/>
        <family val="1"/>
      </rPr>
      <t xml:space="preserve"> having 5 cores with marshalling boxes, terminal connectors suitable for Al.. Tube twin Moose Conductor &amp; support stool for erection on standard support structure etc., as per bid specifications.
</t>
    </r>
    <r>
      <rPr>
        <b/>
        <sz val="14"/>
        <rFont val="Bookman Old Style"/>
        <family val="1"/>
      </rPr>
      <t>a) 400kV class, 63kA with ratio 2000-1000-500/1-1-1A plus additional 2 cores of 2000-1000/1-1A</t>
    </r>
  </si>
  <si>
    <r>
      <rPr>
        <b/>
        <sz val="14"/>
        <rFont val="Bookman Old Style"/>
        <family val="1"/>
      </rPr>
      <t>Capacitor voltage transformer</t>
    </r>
    <r>
      <rPr>
        <sz val="14"/>
        <rFont val="Bookman Old Style"/>
        <family val="1"/>
      </rPr>
      <t xml:space="preserve">
a)  400kV   Bus    CVTs,   8800   Pf   of   ratio   400kV/ √3/ 110V/√3-110V/√3- 110V/√3 with  marshalling  boxes,  terminal  connectors  &amp;  support stool for  erecting on standard  support  structure  etc., as  per  bid specifications.
</t>
    </r>
  </si>
  <si>
    <r>
      <t xml:space="preserve">Surge Arrestor: Surge arrestors with insulating base, surge monitor, terminal connectors &amp; support stool for erecting on standard support structure etc., as per bid specifications.    
 </t>
    </r>
    <r>
      <rPr>
        <b/>
        <sz val="14"/>
        <rFont val="Bookman Old Style"/>
        <family val="1"/>
      </rPr>
      <t xml:space="preserve">i. 390kV Class.   </t>
    </r>
    <r>
      <rPr>
        <sz val="14"/>
        <rFont val="Bookman Old Style"/>
        <family val="1"/>
      </rPr>
      <t xml:space="preserve">                                                                                                                                                                          </t>
    </r>
  </si>
  <si>
    <r>
      <rPr>
        <b/>
        <sz val="14"/>
        <rFont val="Bookman Old Style"/>
        <family val="1"/>
      </rPr>
      <t xml:space="preserve">ii.198kV Class.   </t>
    </r>
    <r>
      <rPr>
        <sz val="14"/>
        <rFont val="Bookman Old Style"/>
        <family val="1"/>
      </rPr>
      <t xml:space="preserve">
NOTE: The fixing dimension of support stool at the top should match with that of equipment &amp; that at the bottom should match with that of mounting structure.</t>
    </r>
  </si>
  <si>
    <r>
      <t xml:space="preserve">I. Control &amp; Protection Panels : 
</t>
    </r>
    <r>
      <rPr>
        <sz val="14"/>
        <color theme="1"/>
        <rFont val="Bookman Old Style"/>
        <family val="1"/>
      </rPr>
      <t>NOTE: 
a) The C&amp;R panels and associated panels shall match with the existing  panels in respect of dimensions etc. 
b) The proposed C &amp; R panel shall be suitable to mount inside the existing AC Bay Kiosk and shall be interfaced with existing M/s ER make SAS at 400 kV Hoody station.</t>
    </r>
  </si>
  <si>
    <r>
      <t xml:space="preserve">
</t>
    </r>
    <r>
      <rPr>
        <sz val="14"/>
        <color theme="1"/>
        <rFont val="Bookman Old Style"/>
        <family val="1"/>
      </rPr>
      <t xml:space="preserve">a) </t>
    </r>
    <r>
      <rPr>
        <b/>
        <sz val="14"/>
        <color theme="1"/>
        <rFont val="Bookman Old Style"/>
        <family val="1"/>
      </rPr>
      <t>400/220/33kV Transormer-Type 4T</t>
    </r>
    <r>
      <rPr>
        <sz val="14"/>
        <color theme="1"/>
        <rFont val="Bookman Old Style"/>
        <family val="1"/>
      </rPr>
      <t xml:space="preserve"> (on 400kV &amp; 220kV side)  (As per Annexure – Tr.panel-SAS)  - for ICT-4
</t>
    </r>
  </si>
  <si>
    <r>
      <t xml:space="preserve"> 
b</t>
    </r>
    <r>
      <rPr>
        <sz val="14"/>
        <color theme="1"/>
        <rFont val="Bookman Old Style"/>
        <family val="1"/>
      </rPr>
      <t xml:space="preserve">) </t>
    </r>
    <r>
      <rPr>
        <b/>
        <sz val="14"/>
        <color theme="1"/>
        <rFont val="Bookman Old Style"/>
        <family val="1"/>
      </rPr>
      <t xml:space="preserve">400/220/33kV Transormer-Type 2T </t>
    </r>
    <r>
      <rPr>
        <sz val="14"/>
        <color theme="1"/>
        <rFont val="Bookman Old Style"/>
        <family val="1"/>
      </rPr>
      <t xml:space="preserve">(on 220kV side)  (As per Annexure – Tr.panel-SAS)  - for ICT-1
</t>
    </r>
  </si>
  <si>
    <t xml:space="preserve">c. SAS augmentation  61850 compatible (in existing control room) if any may be assessed and included in the estimate as per site conditions. Which includes : </t>
  </si>
  <si>
    <t xml:space="preserve">Unarmoured underground FO cable (24F multi mode) :  </t>
  </si>
  <si>
    <t>PLB HDPE OD 40mm with accessories (2runs)</t>
  </si>
  <si>
    <t>Line interface unit suitable for 24F cable</t>
  </si>
  <si>
    <t>Ethernet switch with suitable fibre and ethernet ports to be provisioned at both HV and LV SAS CRP for facilitating data transmission through UG-FO multi mode cable</t>
  </si>
  <si>
    <t>Installation, integration, testing &amp; commissioning of C&amp;R panels with SAS supplied by a company for new bay extension with their existing Automation System 
b. 220/110 kV or 220/66 kV Power
Transformer C&amp;R panels with
BCUs including integration with
existing bus bar scheme</t>
  </si>
  <si>
    <r>
      <t xml:space="preserve">a. 1.1kV Grade PVC Insulated armoured Aluminium power cables of sizes with glands/lugs/ferrules , as per bid specification.
</t>
    </r>
    <r>
      <rPr>
        <sz val="14"/>
        <rFont val="Bookman Old Style"/>
        <family val="1"/>
      </rPr>
      <t xml:space="preserve">i. 3 1/2 C x 70 sq mm
</t>
    </r>
  </si>
  <si>
    <t>b. 1.1kV Grade PVC Insulated armoured copper control cables of sizes with glands/lugs/ferrules , as per bid specification.</t>
  </si>
  <si>
    <t>i.   4c x 6Sq.mm</t>
  </si>
  <si>
    <t>ii.  4c x 2.5 Sq.mm</t>
  </si>
  <si>
    <t>iii.   5c x 2.5 Sq.mm</t>
  </si>
  <si>
    <t>iv. 10c x 2.5Sq.mm</t>
  </si>
  <si>
    <t>v.  14c x 2.5Sq.mm</t>
  </si>
  <si>
    <t>vi.  19c x 2.5Sq.mm</t>
  </si>
  <si>
    <t>vii.  2c x 70Sq.mm</t>
  </si>
  <si>
    <t>viii.  4c x 4.0 Sq.mm</t>
  </si>
  <si>
    <r>
      <rPr>
        <b/>
        <sz val="14"/>
        <rFont val="Bookman Old Style"/>
        <family val="1"/>
      </rPr>
      <t xml:space="preserve">c. Copper PVC instrumentation cable, Armored (Screened cable) </t>
    </r>
    <r>
      <rPr>
        <sz val="14"/>
        <rFont val="Bookman Old Style"/>
        <family val="1"/>
      </rPr>
      <t xml:space="preserve">
2P x 0.5 sq.mm screened cable                                                                            </t>
    </r>
  </si>
  <si>
    <t xml:space="preserve">4P x 0.5 sq.mm screened cable                                                                            </t>
  </si>
  <si>
    <t>Note: 1. The bidder shall quote unit rates for power cable, control cable &amp; cable ducts, ACSR conductor &amp; also Aluminium tube. The exact requirement of power cable, control cable, cable ducts ACSR conductor &amp; Aluminium tube will be finalized during execution of work by the successful bidder.</t>
  </si>
  <si>
    <r>
      <rPr>
        <b/>
        <sz val="14"/>
        <color theme="1"/>
        <rFont val="Bookman Old Style"/>
        <family val="1"/>
      </rPr>
      <t>Fire protection system as required for 500MVA</t>
    </r>
    <r>
      <rPr>
        <sz val="14"/>
        <color theme="1"/>
        <rFont val="Bookman Old Style"/>
        <family val="1"/>
      </rPr>
      <t>,, Auto Transformer Nitrogen Injection fire extinguishing system with fire extinguishing cubicle, control box, conservator isolator valve, fire detectors, signal box, online testing facility etc. as per specification &amp; including Civil Engineering works like soat pit etc as per recommendations of the supplier of the fire fighting system.</t>
    </r>
  </si>
  <si>
    <r>
      <t xml:space="preserve">Rigid Bus: 
</t>
    </r>
    <r>
      <rPr>
        <sz val="14"/>
        <color theme="1"/>
        <rFont val="Bookman Old Style"/>
        <family val="1"/>
      </rPr>
      <t xml:space="preserve">1. Aluminium Tube, confirming to 6340wp of IS 5082, 1969, BS1600Sch 80 of following sizes.
a. 100mm(4'') size
</t>
    </r>
    <r>
      <rPr>
        <b/>
        <sz val="14"/>
        <color theme="1"/>
        <rFont val="Bookman Old Style"/>
        <family val="1"/>
      </rPr>
      <t xml:space="preserve">Note: Quantity of AL tube indicated is 5% more than the required assessed value and is rounded off to nearest multiple of 6 as it is generally supplied in length of 6M. </t>
    </r>
  </si>
  <si>
    <r>
      <rPr>
        <b/>
        <sz val="14"/>
        <rFont val="Bookman Old Style"/>
        <family val="1"/>
      </rPr>
      <t xml:space="preserve">Bus Post Insulators: </t>
    </r>
    <r>
      <rPr>
        <sz val="14"/>
        <rFont val="Bookman Old Style"/>
        <family val="1"/>
      </rPr>
      <t>Cylindrical Solid core insulators as per IS: 5350,   part II &amp; III
a. 400kV Class- Low Level BPI + High lebvel BPI</t>
    </r>
  </si>
  <si>
    <t xml:space="preserve">b. 220kV Class- Low Level BPI </t>
  </si>
  <si>
    <r>
      <rPr>
        <b/>
        <sz val="14"/>
        <rFont val="Bookman Old Style"/>
        <family val="1"/>
      </rPr>
      <t>ACSR Conductor:</t>
    </r>
    <r>
      <rPr>
        <sz val="14"/>
        <rFont val="Bookman Old Style"/>
        <family val="1"/>
      </rPr>
      <t xml:space="preserve">
a. Moose Conductor</t>
    </r>
  </si>
  <si>
    <t>Formation of Main/Cross bus with Double Moose ACSR</t>
  </si>
  <si>
    <r>
      <t xml:space="preserve">A.C.  Distribution Box(Outdoor):
</t>
    </r>
    <r>
      <rPr>
        <sz val="14"/>
        <rFont val="Bookman Old Style"/>
        <family val="1"/>
      </rPr>
      <t>a) AC distribution box single front type, 6 terminals, 750x1350x300mm, 1I/C of 100A, MCCB 20KA + 6 O/G of MCB 16A+1OG of 100A, HRC fuse</t>
    </r>
  </si>
  <si>
    <t xml:space="preserve">Insulator &amp; Hardware: </t>
  </si>
  <si>
    <r>
      <t xml:space="preserve">400kV Single suspension string insulators </t>
    </r>
    <r>
      <rPr>
        <sz val="14"/>
        <rFont val="Bookman Old Style"/>
        <family val="1"/>
      </rPr>
      <t xml:space="preserve">assembly with 25 Nos Normal type disc insulators per string with all hardware accessories including corona ring, suspension clamp set etc suitable for </t>
    </r>
    <r>
      <rPr>
        <b/>
        <sz val="14"/>
        <rFont val="Bookman Old Style"/>
        <family val="1"/>
      </rPr>
      <t xml:space="preserve">
a.</t>
    </r>
    <r>
      <rPr>
        <sz val="14"/>
        <rFont val="Bookman Old Style"/>
        <family val="1"/>
      </rPr>
      <t xml:space="preserve"> Twin Moose ACSR bundle with</t>
    </r>
    <r>
      <rPr>
        <b/>
        <sz val="14"/>
        <rFont val="Bookman Old Style"/>
        <family val="1"/>
      </rPr>
      <t xml:space="preserve"> 450mm </t>
    </r>
    <r>
      <rPr>
        <sz val="14"/>
        <rFont val="Bookman Old Style"/>
        <family val="1"/>
      </rPr>
      <t xml:space="preserve">Sub-Conductor spacing.160kN disc insulator </t>
    </r>
  </si>
  <si>
    <t>a. 4'' IPS Al tube Expansion type/Rigid/Sliding Type</t>
  </si>
  <si>
    <t>b. Twin ACSR Moose Conductor</t>
  </si>
  <si>
    <t xml:space="preserve">Wedge type Clamp Suitable for Moose ACSR to   Moose ACSR </t>
  </si>
  <si>
    <t>Spacers for Twin ACSR  Moose conductor with 450mm spacing 
Flexible</t>
  </si>
  <si>
    <t>Welding Sleeve
a. Suitable for 4 inch IPS AL. tube</t>
  </si>
  <si>
    <t>220kV  Clamps and Connectors</t>
  </si>
  <si>
    <t>(i) Terminal Connector for BPI to receive</t>
  </si>
  <si>
    <t>a. 4'' IPS Al tube Sliding Type</t>
  </si>
  <si>
    <t>b. Twin moose ACSR conductor</t>
  </si>
  <si>
    <t>Spacers for Twin ACSR  Moose conductor with 250mm spacing 
a. Flexible</t>
  </si>
  <si>
    <t>Welding sleeve suitable for 4 inch IPS Al. tube</t>
  </si>
  <si>
    <t>Clamps suitable for 220kV UG cable Termination &amp; Twin Moose ACSR</t>
  </si>
  <si>
    <t xml:space="preserve">Fire Fighting Equipments with necessary mounting Stands :  </t>
  </si>
  <si>
    <t>(a) Mechanical Foam Extinguisher Type  
 (i) 50 Liters</t>
  </si>
  <si>
    <t>(ii) 9 Liters</t>
  </si>
  <si>
    <t>(b) Water Type (Gas pressure Type)- 9 Litre</t>
  </si>
  <si>
    <t xml:space="preserve">(c)  Carbon dioxide type- 4.5Kg 
</t>
  </si>
  <si>
    <t xml:space="preserve">(d) Dry Chemical Powder Type- 6Kg </t>
  </si>
  <si>
    <t xml:space="preserve">(e.) Sand Type                                                       (i) G.I Bucket 15Liters  </t>
  </si>
  <si>
    <t>(ii) Steel Stand</t>
  </si>
  <si>
    <r>
      <t xml:space="preserve">A. 220kV XLPE Cable and Termination:
</t>
    </r>
    <r>
      <rPr>
        <sz val="14"/>
        <rFont val="Bookman Old Style"/>
        <family val="1"/>
      </rPr>
      <t>i) 220kV, 1000 Sqmm single core XLPE insulated, copper conductor, lead sheathed cable required for connecting IV side of ICT-1 &amp; ICT-4 to 220kV GIS Bay as p\er specification.</t>
    </r>
  </si>
  <si>
    <t>ii) 220kV Pre Moulded outdoor cable termination kit for 1000sqmm XLPE UG Cable (as per Specification)</t>
  </si>
  <si>
    <t>iii) Single phase Link box along with SVL &amp; Sheath bonding cable etc as per specification</t>
  </si>
  <si>
    <t>iv) Single phase Link box along without SVL &amp; Sheath bonding cable etc as per specification</t>
  </si>
  <si>
    <t xml:space="preserve">v)220kV Pre Moulded outdoor cable termination Kit for 1000sq mm  XLPE cable UG cable (as per specification)-220kV Plug in termination
</t>
  </si>
  <si>
    <t xml:space="preserve">Charges for conducting precommissioning tests as per IEC 60840,  IS 7098 Part - III and successful commissioning of UG </t>
  </si>
  <si>
    <r>
      <t xml:space="preserve">STATION &amp; YARD LIGHTING (OUTDOOR) </t>
    </r>
    <r>
      <rPr>
        <sz val="14"/>
        <rFont val="Bookman Old Style"/>
        <family val="1"/>
      </rPr>
      <t xml:space="preserve"> (To be designed, assessed &amp; quoted by the bidder)</t>
    </r>
  </si>
  <si>
    <t xml:space="preserve">Supply   and  installation/ Fixing/ Provision of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 cut-out with suitable transparent hinged flap opening for operating MCB along with complete tamper proof SEALING facility,Timer/sensor,Contactor,,etc., as per techical specification </t>
  </si>
  <si>
    <t>Mandatory Spares</t>
  </si>
  <si>
    <t xml:space="preserve"> Oil Collecting bottle.</t>
  </si>
  <si>
    <t xml:space="preserve"> Bushing Terminal Connector -400kV &amp; 220kV side( one for each)</t>
  </si>
  <si>
    <t>a) Valves</t>
  </si>
  <si>
    <t>d) Starters, contactors, relays.</t>
  </si>
  <si>
    <t>Tap position indicator</t>
  </si>
  <si>
    <t>Tap Change Diverter Switch contact</t>
  </si>
  <si>
    <t>Winding temperature sensing element.</t>
  </si>
  <si>
    <t>Bushing with metal parts and Gaskets</t>
  </si>
  <si>
    <t xml:space="preserve">    a)400kV</t>
  </si>
  <si>
    <t xml:space="preserve">    b)220 kV</t>
  </si>
  <si>
    <t xml:space="preserve">    c) 33kV</t>
  </si>
  <si>
    <t xml:space="preserve"> oil cooler pump with motor</t>
  </si>
  <si>
    <t xml:space="preserve"> Set of Gasket.</t>
  </si>
  <si>
    <t xml:space="preserve"> Local &amp; Remote winding temperature indicator with contacts.</t>
  </si>
  <si>
    <t>Oil temperature indicator with contacts.</t>
  </si>
  <si>
    <t>Pressure relief device.</t>
  </si>
  <si>
    <t xml:space="preserve"> Magnetic oil gauge</t>
  </si>
  <si>
    <t>Oil flow indicator with contacts.</t>
  </si>
  <si>
    <t>Oil Temperature sensing Element.</t>
  </si>
  <si>
    <t>Mandatory Spares for GIS : common spares, maintenance and testing tool</t>
  </si>
  <si>
    <t>Circuit breaker : GIS</t>
  </si>
  <si>
    <t>SF6 circuit breakers, spares shall be for 220kV modules</t>
  </si>
  <si>
    <t>Rubber gaskets, O rings and seals</t>
  </si>
  <si>
    <t>Trip coils with resistors</t>
  </si>
  <si>
    <t>Closing coils with resistors</t>
  </si>
  <si>
    <t>Relays, power contactors, push buttons, timers &amp; MCB etc</t>
  </si>
  <si>
    <t>Pressure switches</t>
  </si>
  <si>
    <t>Aux switch assembly</t>
  </si>
  <si>
    <t>Operation counter</t>
  </si>
  <si>
    <t>Rupture disc/ diaphram</t>
  </si>
  <si>
    <t>Windoscope/observing window</t>
  </si>
  <si>
    <t>Testing and maintenance for GIS/Relays</t>
  </si>
  <si>
    <t>Portable SF6 gas leak detector</t>
  </si>
  <si>
    <t>Any additional requirement as per site conditions may be assessed and included in the estimate by operation division</t>
  </si>
  <si>
    <t>11 kV, 3 Core, XPLE HTUG Cable with pressure extruded inner sheeth, ROUND WIRE ARMOURED as per IS-7098 (Part-2) Armouring wires dia and Resistivity as per IS-3975
95 Sqmm, (54 GI Wires - 2.5 mm Dia)
For 2 runs (550mtr * 2)</t>
  </si>
  <si>
    <t>11 kV, Jointing &amp; Cable Termination Kit as per IS-13573
Heat Shrinkable Indoor Type Cable Termination Kit for XLPE Cable 3x95 Sqmm</t>
  </si>
  <si>
    <t>3 Ph, 50 Hz, 415 V, 0.8 pf, 250 kVA capacity Diesel Generator set mounted on box frame complete with inbuilt fuel tank and battery 2 nos. 24 V and inbuilt standard manual control panel with accoustic enclosure : NAL approved D.G. set 250 kVA capacity with AMF panel as per technical specification</t>
  </si>
  <si>
    <t xml:space="preserve"> DC Distribution Panel (Indoor) as per technical
specification comprising of earth fault indicator,
indication circuit for AC mains failure, 1 no. 100A
SFU for I/C + 12 nos. 32A SFU for O/G, complete
as per technical specification.</t>
  </si>
  <si>
    <t>Lattice type station structure including stubs, etc, as per the specification and approved drawings</t>
  </si>
  <si>
    <t>Lightning mast structure
2.812MT per structure</t>
  </si>
  <si>
    <t xml:space="preserve">I. Lattice/Tubular type strctures for: </t>
  </si>
  <si>
    <t>1. Current Transformers 
a. 400kV (0.5 MT)</t>
  </si>
  <si>
    <t>2. Voltage Transformers 
a. 400kV Class CVT (0.5MT)</t>
  </si>
  <si>
    <t>3. Centre Break Isolators: 
a. 400kV Class
i. 3-pole (3.2MT)</t>
  </si>
  <si>
    <t>4. Pantograph Isolator
a. 400kV class 
i. 3-pole (1.11MT)</t>
  </si>
  <si>
    <t>5. Double break isolator: 
a. 220kV class 
i. 3-pole (1.64MT)</t>
  </si>
  <si>
    <t>6. Cable terminating structure suitable for 220kV, 1000sqmm UG cable:(0.58MT)</t>
  </si>
  <si>
    <r>
      <rPr>
        <b/>
        <sz val="14"/>
        <rFont val="Bookman Old Style"/>
        <family val="1"/>
      </rPr>
      <t>II. Pipe Structure for:</t>
    </r>
    <r>
      <rPr>
        <sz val="14"/>
        <rFont val="Bookman Old Style"/>
        <family val="1"/>
      </rPr>
      <t xml:space="preserve">
1. Surge Arresters
a. 390kV (1.2MT)</t>
    </r>
  </si>
  <si>
    <t>b. 216kV (1.11MT)</t>
  </si>
  <si>
    <r>
      <rPr>
        <b/>
        <sz val="14"/>
        <rFont val="Bookman Old Style"/>
        <family val="1"/>
      </rPr>
      <t>2. Bus Post Insulators</t>
    </r>
    <r>
      <rPr>
        <sz val="14"/>
        <rFont val="Bookman Old Style"/>
        <family val="1"/>
      </rPr>
      <t xml:space="preserve">
a. 400kV (1 for each pole) (1.2MT)</t>
    </r>
  </si>
  <si>
    <t>a. 220kV (1 for each pole) (0.14MT)</t>
  </si>
  <si>
    <t>EARTH MAT FORMATION:</t>
  </si>
  <si>
    <t>1.Materials for formation of earthmat as per specification.</t>
  </si>
  <si>
    <t>Supplying and laying of MS Flats 50*6mm flat welding and applying ACB paint to welded portion and covering with sodium bentonite clay as per the drawing/standard specification and consolidation.</t>
  </si>
  <si>
    <t>Providing 25 mm dia M.S. Rod 1.05 metre long earthmat spikes including heating, bending top 50 mm overlap flattening and making spike edge at one end driving into the earth below the ground level and welding the rod with ground mat flat.</t>
  </si>
  <si>
    <t>Grounding of equipment with 75 X 12 mm G.I. Flat and connecting Equipment to the earthmat/ground pit.  Each point  of earthing with all formation works like bending, twisting, drilling of holes and connecting by welding (inclusive of all T&amp;P and consumables) to the earthmat/ ground pit/ point of earth connection, all the materials supplied by the contractor 
For 400kV Hoody</t>
  </si>
  <si>
    <t>Grounding of equipment with 50 x 6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
(For 220kV Hoody station)</t>
  </si>
  <si>
    <t>Grounding of equipment by providing cast iron pipe of 100 mm ID 13 mm thickness, 2.75 metre long with 2 part clamp out of G.I. Flat 50 X 6 mm continuously welded alround the pipe using cast iron welding electrodes as per drawing including the cost of excavation (All materials to be
supplied by the contractor).
For additional Power Transformer bay at 400/220kV Hoody R/s-17Nos
Power Transformer LV bay at 220/66/11kV Hoody R/s for executing additional Earthmat-10Nos</t>
  </si>
  <si>
    <t>Nos/set</t>
  </si>
  <si>
    <t>L/S</t>
  </si>
  <si>
    <t>mtr.</t>
  </si>
  <si>
    <t xml:space="preserve">No </t>
  </si>
  <si>
    <r>
      <rPr>
        <sz val="12"/>
        <color rgb="FFFF0000"/>
        <rFont val="Book Antiqua"/>
        <family val="1"/>
      </rPr>
      <t>Dismantling tile work in floors</t>
    </r>
    <r>
      <rPr>
        <sz val="12"/>
        <rFont val="Book Antiqua"/>
        <family val="1"/>
      </rPr>
      <t xml:space="preserve"> and roofs laid in cement mortar including stacking material to the appropriate disposal area as per direction of Engineer-in-charge. For thickness of tiles 10 mm to 25 mm</t>
    </r>
  </si>
  <si>
    <r>
      <rPr>
        <sz val="12"/>
        <color rgb="FFFF0000"/>
        <rFont val="Book Antiqua"/>
        <family val="1"/>
      </rPr>
      <t>Dismantling aluminium/ Gypsum partitions</t>
    </r>
    <r>
      <rPr>
        <sz val="12"/>
        <rFont val="Book Antiqua"/>
        <family val="1"/>
      </rPr>
      <t xml:space="preserve">, doors, windows, fixed glazing and false ceiling including disposal of unserviceable material and stacking of serviceable material to the appropriate disposal area as per direction of Engineer-in-charge. </t>
    </r>
  </si>
  <si>
    <r>
      <rPr>
        <sz val="12"/>
        <color rgb="FFFF0000"/>
        <rFont val="Book Antiqua"/>
        <family val="1"/>
      </rPr>
      <t>Dismantling doors, windows</t>
    </r>
    <r>
      <rPr>
        <sz val="12"/>
        <rFont val="Book Antiqua"/>
        <family val="1"/>
      </rPr>
      <t xml:space="preserve"> and clerestory windows (steel or wood) shutter including chowkhats, architrave, holdfasts etc. complete and stacking to the appropriate disposal area as per direction of Engineer-in-charge Of area 3 m² and below</t>
    </r>
  </si>
  <si>
    <r>
      <rPr>
        <sz val="12"/>
        <color rgb="FFFF0000"/>
        <rFont val="Book Antiqua"/>
        <family val="1"/>
      </rPr>
      <t>Dismantling steel work</t>
    </r>
    <r>
      <rPr>
        <sz val="12"/>
        <rFont val="Book Antiqua"/>
        <family val="1"/>
      </rPr>
      <t xml:space="preserve"> in built up sections in angles, tees, flats and channels including all gusset plates, bolts, nuts, cutting rivets, welding etc. including dismembering and stacking to the appropriate disposal area as per direction of Engineer-in-charge.</t>
    </r>
  </si>
  <si>
    <r>
      <rPr>
        <sz val="12"/>
        <color rgb="FFFF0000"/>
        <rFont val="Book Antiqua"/>
        <family val="1"/>
      </rPr>
      <t>Dismantling dressed stone work</t>
    </r>
    <r>
      <rPr>
        <sz val="12"/>
        <rFont val="Book Antiqua"/>
        <family val="1"/>
      </rPr>
      <t xml:space="preserve"> ashlar face stone work, marble work or precast concrete work manually/ by mechanical means including stacking of serviceable and disposal of unserviceable material to the appropriate disposal area as per direction of Engineer-in-charge. In cement mortar</t>
    </r>
  </si>
  <si>
    <r>
      <rPr>
        <sz val="12"/>
        <color rgb="FFFF0000"/>
        <rFont val="Book Antiqua"/>
        <family val="1"/>
      </rPr>
      <t>Earth work in surface excavation by mechanical means</t>
    </r>
    <r>
      <rPr>
        <sz val="12"/>
        <rFont val="Book Antiqua"/>
        <family val="1"/>
      </rPr>
      <t xml:space="preserve"> for lowering &amp; levelling the ground for all works other than foundation in all kinds of soils &amp; up 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 to 1.5 m including cost of labour, tools, usage of machinery &amp; other appurtenances required to complete the work. </t>
    </r>
  </si>
  <si>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</si>
  <si>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t xml:space="preserve">Construction of sub-grade and earthen shoulders with approved material obtained from borrow pits with all lifts &amp; leads, transporting to site, spreading, grading to required slope and compacted to meet requirement of table No. 300-2 </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</si>
  <si>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</si>
  <si>
    <r>
      <t xml:space="preserve">Providing and laying in </t>
    </r>
    <r>
      <rPr>
        <b/>
        <sz val="12"/>
        <color rgb="FFFF0000"/>
        <rFont val="Book Antiqua"/>
        <family val="1"/>
      </rPr>
      <t xml:space="preserve">position Cement Concrete </t>
    </r>
    <r>
      <rPr>
        <sz val="12"/>
        <rFont val="Book Antiqua"/>
        <family val="1"/>
      </rPr>
      <t xml:space="preserve">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</si>
  <si>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Mix 1:2:4 Using 20 mm nominal size graded crushed coarse aggregates (8% as centring and scaffolding for isolated footings)</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</si>
  <si>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(8% cosidered for Form work)</t>
    </r>
  </si>
  <si>
    <r>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t>
    </r>
    <r>
      <rPr>
        <b/>
        <sz val="12"/>
        <color theme="1"/>
        <rFont val="Book Antiqua"/>
        <family val="1"/>
      </rPr>
      <t xml:space="preserve"> </t>
    </r>
    <r>
      <rPr>
        <b/>
        <sz val="12"/>
        <color rgb="FFFF0000"/>
        <rFont val="Book Antiqua"/>
        <family val="1"/>
      </rPr>
      <t>M25 Design Mix Using 20 mm nominal size graded crushed coarse aggregates- (50% cosidered for Form work)</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</si>
  <si>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</si>
  <si>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(8% considered for Form work)</t>
    </r>
  </si>
  <si>
    <r>
      <t xml:space="preserve">Providing and fixing factory made </t>
    </r>
    <r>
      <rPr>
        <sz val="12"/>
        <color rgb="FFFF0000"/>
        <rFont val="Book Antiqua"/>
        <family val="1"/>
      </rPr>
      <t xml:space="preserve">uPVC door frame </t>
    </r>
    <r>
      <rPr>
        <sz val="12"/>
        <color theme="1"/>
        <rFont val="Book Antiqua"/>
        <family val="1"/>
      </rPr>
      <t>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 in-charge 42x50 mm PVC Extruded section</t>
    </r>
  </si>
  <si>
    <t xml:space="preserve">Providing&amp; fixing of Openable door made out of multi chambered UPVC(Matching to RAL-9016) sections and with minimum TiO2(Titanium Dioxide) at 6PHR with TPV(Thermo Plastic Vulcanized) and lead free with gaskets -grey colour having isolated drainage and reinforced with Galvanized Iron profile through-out the openable frame. The frame having overall size of 60mm x 55mm with GI reinforcement of 1mm thickness and openable sash with overall size of 60mm x 102mm and GI reinforcement of 2mm thickness. Coextruded Glazing bead for fixing of glass shall be of size 20mm x 34 mm. Windows shall be provided with 6mm plain float glass, Standard hardware with 2D/3D hinge &amp; Multi point locking system with Handle. Wall thickness of frame &amp; sash shall be of 2mm-2.5mm. Maximum possible size – 900mm x 2400mm. (The cost is inclusive of all fixtures and separate charges for minor T&amp;P's shall not be made) </t>
  </si>
  <si>
    <t>Providing &amp; fixing of 3-track x 2-panel sliding windows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</si>
  <si>
    <t>Providing and Fixing 15 mm thick densified tegular edged eco friendly light weight calcium silicate false ceiling tiles of approved texture of size 595 x 595 mm in true horizontal level, suspended on inter locking metal grid of hot dipped galvanised steel sections (galvanising @ 120 grams per m2 including both side) consisting of main ‘T’ runner suitably spaced at joints to get required length and of size 24x38 mm made from 0.33 mm thick (minimum) sheet, spaced 1200 mm centre to centre, and cross “T” of size 24x28 mm made out of 0.33 mm (Minimum) sheet, 1200 mm long spaced between main’T’ at 600 mm centre to centre to form a grid of 1200x600 mm and secondary cross ‘T’ of length 600 mm and size 24 x28 mm made of 0.33 mm thick (Minimum) sheet to be inter locked at middle of the 1200x 600 mm panel to from grid of size 600x600 mm, resting on periphery walls /partitions on a Perimeter wall angle pre-coated steel of size(24x24X3000 mm made of 0.40 mm thick (minimum) sheet with the help of rawl plugs at 450 mm centre to centre with 25 mm long dry wall screws @ 230 mm interval and laying 15 mm thick densified edges calcium silicate ceiling tiles of approved texture in the grid, including, cutting/ making opening for services like diffusers, grills, light fittings, fixtures, smoke detectors etc., wherever required. Main ‘T’ runners to be suspended from ceiling using G.I. slotted cleats of size 25x35x1.6 mm fixed to ceiling with 12.5 mm dia and 50 mm long dash fasteners, 4 mm G.I. adjustable rods with galvanised steel level clips of size 85 x 30 x 0.8 mm, spaced at 1200 mm centre to centre along main ‘T’, bottom exposed with 24 mm of all T sections shall be pre-painted with polyester baked paint, for all heights, as per specifications, drawings and as directed by Engineer-in-Charge.</t>
  </si>
  <si>
    <r>
      <t xml:space="preserve">Providing and laying </t>
    </r>
    <r>
      <rPr>
        <sz val="12"/>
        <color rgb="FFFF0000"/>
        <rFont val="Book Antiqua"/>
        <family val="1"/>
      </rPr>
      <t xml:space="preserve">vitrified floor tiles </t>
    </r>
    <r>
      <rPr>
        <sz val="12"/>
        <color theme="1"/>
        <rFont val="Book Antiqua"/>
        <family val="1"/>
      </rPr>
      <t>with thickness 9-10 mm in different sizes with water absorption less than 0.08% and conforming to IS: 15622, of approved make, in all colours and shades, laid on 20mm thick cement mortar 1:4 (1 cement : 4 coarse sand), jointing with grey cement slurry @ 3.3 kg/ m2 including grouting the joints with white cement and matching pigments etc., complete.</t>
    </r>
    <r>
      <rPr>
        <sz val="12"/>
        <color rgb="FFFF0000"/>
        <rFont val="Book Antiqua"/>
        <family val="1"/>
      </rPr>
      <t xml:space="preserve"> Size of Tile 600x1200 mm</t>
    </r>
  </si>
  <si>
    <r>
      <t>Supplying heavy gauge</t>
    </r>
    <r>
      <rPr>
        <sz val="12"/>
        <color rgb="FFFF0000"/>
        <rFont val="Book Antiqua"/>
        <family val="1"/>
      </rPr>
      <t xml:space="preserve"> PVC conduit pipe19/20 mm dia 2 mm thick</t>
    </r>
    <r>
      <rPr>
        <sz val="12"/>
        <color theme="1"/>
        <rFont val="Book Antiqua"/>
        <family val="1"/>
      </rPr>
      <t xml:space="preserve"> confirming to IS 2509 with suitable size bends, junction boxes, adhesive paste etc , and fixing using inverted wood plugs in case of RCC ceiling and RCC wall/ stone structure or rawl plugs in case of brick walls and cement plastering the damaged portion using heavy gauge saddles at an interval of 700mm using NF screws.</t>
    </r>
  </si>
  <si>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</si>
  <si>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1.0 sqmm</t>
    </r>
    <r>
      <rPr>
        <sz val="12"/>
        <rFont val="Book Antiqua"/>
        <family val="1"/>
      </rPr>
      <t xml:space="preserve">  </t>
    </r>
  </si>
  <si>
    <r>
      <t xml:space="preserve">Supplying of recess mounting non integral type ........ LED w luminaire comprising of pressure diecast/extruded aluminium housing, with spring loaded false ceiling clamps, Power LEDs with CCT 6500 degree K, CRI&gt; 70%. efficacy &gt; 100 lumen per W, 120degree beam spread, life&gt; 25000 burning hours and Compliance to IS 10322/IEC 60598, LM 79 &amp; LM 80. The lamp compartment is enclosed with anti glare opal diffuser which enhances the lighting level LEDs are driven by HF electronic driver integrated in a separate control gear assembly., with PF &gt; 0.95, power loss should&lt;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 </t>
    </r>
    <r>
      <rPr>
        <sz val="12"/>
        <color rgb="FFFF0000"/>
        <rFont val="Book Antiqua"/>
        <family val="1"/>
      </rPr>
      <t>LED modular down light 2'x2' 36 W</t>
    </r>
  </si>
  <si>
    <r>
      <t>Supplying of feet -</t>
    </r>
    <r>
      <rPr>
        <sz val="12"/>
        <color theme="1"/>
        <rFont val="Book Antiqua"/>
        <family val="1"/>
      </rPr>
      <t>PVC Batten with integrated LED tube</t>
    </r>
    <r>
      <rPr>
        <b/>
        <sz val="12"/>
        <color rgb="FFFF0000"/>
        <rFont val="Book Antiqua"/>
        <family val="1"/>
      </rPr>
      <t xml:space="preserve"> LED light fitting 1 x 4ft - 36/40 W</t>
    </r>
    <r>
      <rPr>
        <sz val="12"/>
        <rFont val="Book Antiqua"/>
        <family val="1"/>
      </rPr>
      <t xml:space="preserve">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</si>
  <si>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t>Supplying, erecting, testing and commissioning of</t>
    </r>
    <r>
      <rPr>
        <sz val="12"/>
        <color rgb="FFFF0000"/>
        <rFont val="Book Antiqua"/>
        <family val="1"/>
      </rPr>
      <t xml:space="preserve"> voltage stabilizer</t>
    </r>
    <r>
      <rPr>
        <sz val="12"/>
        <color theme="1"/>
        <rFont val="Book Antiqua"/>
        <family val="1"/>
      </rPr>
      <t xml:space="preserve"> suitable for 170 to 270 v input and load variation from no load to full load, with over load protection, spike suppression, operating at 00 C to 400 C. Range etc., complete. 5kVA Capacity</t>
    </r>
  </si>
  <si>
    <t xml:space="preserve">This Section includes factory-fabricated HVAC access doors and frames for walls, ceilings, mechanical rooms, and duct systems, constructed in accordance with SMACNA, NFPA 90A, NFPA 80, UL 555/555S, and ASTM A653. Access doors shall be supplied by Karp, Acudor, Elmdor, Milcor, or approved equivalents, and shall be fabricated from 16–20 gauge galvanized steel or optional stainless steel, with welded or bonded construction, one-piece frames, continuous or concealed hinges, and cam or keyed latches. Where specified, doors shall include mineral wool or fiberglass insulation and continuous neoprene or closed-cell gasketing to provide airtight seals, especially for duct-mounted assemblies which must meet SMACNA leakage requirements and pressure ratings of ±2–6 in. w.g. Fire-rated access doors shall be UL/Intertek listed with ratings of 45-, 60-, 90-minute, or 3-hour, with insulated fire cores and self-closing/latching hardware. Doors shall be factory prime-painted or powder-coated (stainless steel mill finish optional). Installation shall be in strict accordance with manufacturer instructions, plumb and flush with surrounding surfaces, with fire-rated penetrations sealed using approved firestop materials; duct access doors shall be installed to ensure continuous gasket compression. All doors shall be delivered in original packaging, stored protected from damage, installed by qualified personnel, adjusted for smooth operation- HVAC door </t>
  </si>
  <si>
    <r>
      <t>Supply, installation in position, testing and commissioning of Addressable</t>
    </r>
    <r>
      <rPr>
        <sz val="12"/>
        <color rgb="FFFF0000"/>
        <rFont val="Book Antiqua"/>
        <family val="1"/>
      </rPr>
      <t xml:space="preserve"> Optical Smoke Detector radio</t>
    </r>
    <r>
      <rPr>
        <sz val="12"/>
        <rFont val="Book Antiqua"/>
        <family val="1"/>
      </rPr>
      <t>-linked optical detector (smoke) operates with an optical sensing chamber based on the principle of scattered light sensor. The detector communicates with a fire detection control panel in loop technology via the loop RF interface. Two lithium batteries are accommodated in the detector base one as backup. The two coloured LED indicator with 360 visibility. Mechanical theft protection in the base. Radio transmission of 150 m (in free air), operating at de- licensed frequency range of 865MHz all as specified and directed. Approval by IMQ for EN54-7 &amp; EN54-25.</t>
    </r>
  </si>
  <si>
    <r>
      <t>Supplying and fixing surface/flush mounting unbreakable</t>
    </r>
    <r>
      <rPr>
        <sz val="12"/>
        <color rgb="FFFF0000"/>
        <rFont val="Book Antiqua"/>
        <family val="1"/>
      </rPr>
      <t xml:space="preserve"> PVC modular box </t>
    </r>
    <r>
      <rPr>
        <sz val="12"/>
        <color theme="1"/>
        <rFont val="Book Antiqua"/>
        <family val="1"/>
      </rPr>
      <t xml:space="preserve">suitable for mounting modular switch plates with due groove cutting in Brick/C.C wall, including necessary rawl plugs, Machine/NF screws etc., complete. </t>
    </r>
    <r>
      <rPr>
        <sz val="12"/>
        <color rgb="FFFF0000"/>
        <rFont val="Book Antiqua"/>
        <family val="1"/>
      </rPr>
      <t>10-12 Way</t>
    </r>
  </si>
  <si>
    <r>
      <t xml:space="preserve">Supplying 6A flush type socket and 6 A flush type SP switch either surface/flush mounting in existing gang box or in 4mm thick plastic sheet and fixing over a flush mounted wooden box and wiring using necessary capacity wires as required as per IS 1293 and IS 3854 </t>
    </r>
    <r>
      <rPr>
        <sz val="12"/>
        <color rgb="FFFF0000"/>
        <rFont val="Book Antiqua"/>
        <family val="1"/>
      </rPr>
      <t>6A 2 Way</t>
    </r>
  </si>
  <si>
    <r>
      <t xml:space="preserve">Supplying and fixing of modular switch &amp; connected accessorieson existing modular switch plate as per IS 3854 and IS 1293. </t>
    </r>
    <r>
      <rPr>
        <b/>
        <sz val="12"/>
        <color rgb="FFFF0000"/>
        <rFont val="Book Antiqua"/>
        <family val="1"/>
      </rPr>
      <t xml:space="preserve">  32A DP Switch</t>
    </r>
  </si>
  <si>
    <r>
      <t xml:space="preserve">Supplying and fixing of modular switch &amp; connected accessorieson existing modular switch plate as per IS 3854 and IS 1293. </t>
    </r>
    <r>
      <rPr>
        <b/>
        <sz val="12"/>
        <color rgb="FFFF0000"/>
        <rFont val="Book Antiqua"/>
        <family val="1"/>
      </rPr>
      <t xml:space="preserve">  6/16A Universal Socket</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</si>
  <si>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</si>
  <si>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8 Module  </t>
    </r>
  </si>
  <si>
    <r>
      <t>Supplying ......</t>
    </r>
    <r>
      <rPr>
        <sz val="12"/>
        <color rgb="FFFF0000"/>
        <rFont val="Book Antiqua"/>
        <family val="1"/>
      </rPr>
      <t>TR split Air conditioners</t>
    </r>
    <r>
      <rPr>
        <sz val="12"/>
        <rFont val="Book Antiqua"/>
        <family val="1"/>
      </rPr>
      <t xml:space="preserve"> suitable for operation on A/C supply single phase 50 Hz 230 V with hermetically sealed compressor with air cooled condenser, motor capacitor and start run capacitors, relay and over load protector internal unit, with one indoor and one outdoor unit The condenser unit will be placed outside the room on the terrace to avoid noise including standard length of suitable size copper tubing covered with insulation tube. (High wall chorded/cordless) suitable capacity 3 core sheathed/ PVC copper cable and a battery operated wireless remote unit</t>
    </r>
    <r>
      <rPr>
        <sz val="12"/>
        <color rgb="FFFF0000"/>
        <rFont val="Book Antiqua"/>
        <family val="1"/>
      </rPr>
      <t>. 5 star 2 Ton capacity</t>
    </r>
  </si>
  <si>
    <r>
      <rPr>
        <sz val="12"/>
        <color rgb="FFFF0000"/>
        <rFont val="Book Antiqua"/>
        <family val="1"/>
      </rPr>
      <t>Installation charges for split type air conditioner</t>
    </r>
    <r>
      <rPr>
        <sz val="12"/>
        <rFont val="Book Antiqua"/>
        <family val="1"/>
      </rPr>
      <t xml:space="preserve"> with allied works for one indoor and one outdoor unit is to be mounted on suitable Angle Iron support up to 3.0 Ton split/cassette type A/C.</t>
    </r>
  </si>
  <si>
    <r>
      <t>Supplying and fixing regular MCB distribution boards on wall/old board / flush mounting using required clamps, bolts, nuts etc., with provision for fixing suitable type capacity MCB's single phase/3 phase/single door with powder coated painting Made out of 14 SWG MS enclosure. I -</t>
    </r>
    <r>
      <rPr>
        <sz val="12"/>
        <color rgb="FFFF0000"/>
        <rFont val="Book Antiqua"/>
        <family val="1"/>
      </rPr>
      <t xml:space="preserve"> Single Door 16 Way SP &amp; N</t>
    </r>
  </si>
  <si>
    <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t>
    </r>
    <r>
      <rPr>
        <sz val="12"/>
        <color rgb="FFFF0000"/>
        <rFont val="Book Antiqua"/>
        <family val="1"/>
      </rPr>
      <t>6-32 A DP</t>
    </r>
  </si>
  <si>
    <r>
      <t>Providing, laying, spreading and compacting graded stone aggregate to</t>
    </r>
    <r>
      <rPr>
        <sz val="12"/>
        <color rgb="FFFF0000"/>
        <rFont val="Book Antiqua"/>
        <family val="1"/>
      </rPr>
      <t xml:space="preserve"> wet mix macadam</t>
    </r>
    <r>
      <rPr>
        <sz val="12"/>
        <rFont val="Book Antiqua"/>
        <family val="1"/>
      </rPr>
      <t xml:space="preserve">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 For Road</t>
    </r>
  </si>
  <si>
    <r>
      <t xml:space="preserve">Construction of </t>
    </r>
    <r>
      <rPr>
        <b/>
        <sz val="12"/>
        <color rgb="FFFF0000"/>
        <rFont val="Book Antiqua"/>
        <family val="1"/>
      </rPr>
      <t>dry lean cement concrete</t>
    </r>
    <r>
      <rPr>
        <sz val="12"/>
        <rFont val="Book Antiqua"/>
        <family val="1"/>
      </rPr>
      <t xml:space="preserv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t>
    </r>
    <r>
      <rPr>
        <b/>
        <sz val="12"/>
        <color rgb="FFFF0000"/>
        <rFont val="Book Antiqua"/>
        <family val="1"/>
      </rPr>
      <t>For Road</t>
    </r>
  </si>
  <si>
    <r>
      <t>Construction of</t>
    </r>
    <r>
      <rPr>
        <sz val="12"/>
        <color rgb="FFFF0000"/>
        <rFont val="Book Antiqua"/>
        <family val="1"/>
      </rPr>
      <t xml:space="preserve"> M40 Grade un-reinforced</t>
    </r>
    <r>
      <rPr>
        <sz val="12"/>
        <rFont val="Book Antiqua"/>
        <family val="1"/>
      </rPr>
      <t>, dowel jointed, plain cement concrete pavement over a prepared sub base in recommended proportions, coarse and fine aggregate conforming to IS 383:2016, maximum size of coarse aggregate not exceeding 25 mm, mixed in a batching and mixing plant as per approved mix design transported to site, laid with a slip form paver finisher, spread, compacted and finished in a continuous operation including provision of contraction, expansion, construction and longitudinal joints, joint filler, separation membrane, sealant primer, joint sealant, debonding strip, dowel bar, tie rod, admixtures, curing compound, steel channels, finishing to lines and grades as per drawing OPC @ 420 kg/m3</t>
    </r>
  </si>
  <si>
    <r>
      <t>Supplying and fixing M15 grade precast cement concrete Kerb stones for Roadway, Sidewalls and gutters fixed with CM 1:3 fixed and finished in line as per direction of Engineer in charge. (The cost of PCC shall be paid extra)</t>
    </r>
    <r>
      <rPr>
        <sz val="12"/>
        <color rgb="FFFF0000"/>
        <rFont val="Book Antiqua"/>
        <family val="1"/>
      </rPr>
      <t xml:space="preserve"> 300 x 300 x 150 mm Kerb Stone</t>
    </r>
  </si>
  <si>
    <r>
      <rPr>
        <sz val="12"/>
        <color rgb="FFFF0000"/>
        <rFont val="Book Antiqua"/>
        <family val="1"/>
      </rPr>
      <t>Removal of Unserviceable Soil with Disposal</t>
    </r>
    <r>
      <rPr>
        <sz val="12"/>
        <color theme="1"/>
        <rFont val="Book Antiqua"/>
        <family val="1"/>
      </rPr>
      <t xml:space="preserve"> up to a suitable distance as directed by the Engineer in charge of work</t>
    </r>
  </si>
  <si>
    <r>
      <rPr>
        <b/>
        <sz val="12"/>
        <color rgb="FFFF0000"/>
        <rFont val="Book Antiqua"/>
        <family val="1"/>
      </rPr>
      <t>Refilling available earth</t>
    </r>
    <r>
      <rPr>
        <b/>
        <sz val="12"/>
        <rFont val="Book Antiqua"/>
        <family val="1"/>
      </rPr>
      <t xml:space="preserve"> </t>
    </r>
    <r>
      <rPr>
        <sz val="12"/>
        <rFont val="Book Antiqua"/>
        <family val="1"/>
      </rPr>
      <t>around trenches/pipelines, cables in layers not exceeding 20 cms in depth, compacting each deposited layer by ramming after watering with a lead upto 50 m, and lift upto 1.5 m. Including cost of all labour complete as per specifications</t>
    </r>
  </si>
  <si>
    <t>Providing and fixing aluminium work for doors, windows, ventilators and partitions with extruded built up standard tubular sections/appropriate sections and other sections of approved make conforming to IS: 733 and IS:1285,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 brass / stainless steel screws, all complete as per architectural drawings and the directions of Engineer-in charge. (Glazing, panelling and dash fasteners to be paid for separately) :For shutters of doors, windows &amp; ventilators including fixing hinges/ pivots and making provision for fixing of fittings wherever required including the cost of EPDM rubber / neoprene gasket required (Fittings shall be paid for separately) Polyester powder coated aluminium (minimum thickness of polyester powder coating 50 micron) including cost of materials, labour, usage charges of machinery complete as per specifications.</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</si>
  <si>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4.0 mm thickness (weight not less than 10kg/ m²) including cost of materials, labour, usage charges of machinery complete as per specifications and as per directions of the Engineer-in-Charge.</t>
  </si>
  <si>
    <r>
      <t>Providing and fixing</t>
    </r>
    <r>
      <rPr>
        <sz val="12"/>
        <color rgb="FFFF0000"/>
        <rFont val="Book Antiqua"/>
        <family val="1"/>
      </rPr>
      <t xml:space="preserve"> 12 mm thick prelaminated particle board </t>
    </r>
    <r>
      <rPr>
        <sz val="12"/>
        <rFont val="Book Antiqua"/>
        <family val="1"/>
      </rPr>
      <t>flat pressed three layer or graded wood particle board conforming to IS: 12823 Grade l Type ll, in panelling fixed in aluminium doors, windows shutters and partition frames with C.P. brass / stainless steel screws etc. complete as per architectural drawings and directions of engineer- in-charge: Pre-laminated particle board with decorative lamination on both sides including cost of materials, labour, usage charges of machinery complete as per specifications and as per directions of the Engineer-in-Charge.</t>
    </r>
  </si>
  <si>
    <r>
      <t>Providing and fixing chromium plated brass</t>
    </r>
    <r>
      <rPr>
        <sz val="12"/>
        <color rgb="FFFF0000"/>
        <rFont val="Book Antiqua"/>
        <family val="1"/>
      </rPr>
      <t xml:space="preserve"> curtain rod</t>
    </r>
    <r>
      <rPr>
        <sz val="12"/>
        <rFont val="Book Antiqua"/>
        <family val="1"/>
      </rPr>
      <t xml:space="preserve"> with ISI mark having wall thickness of 1.25mm with two chromium plated brass brackets fixed with C.P. brass screws and PVC sleeves etc., wherever necessary complete  25mm dia</t>
    </r>
  </si>
  <si>
    <r>
      <t>Providing &amp; fixing 100%</t>
    </r>
    <r>
      <rPr>
        <sz val="12"/>
        <color rgb="FFFF0000"/>
        <rFont val="Book Antiqua"/>
        <family val="1"/>
      </rPr>
      <t xml:space="preserve"> Polyester Curtains</t>
    </r>
    <r>
      <rPr>
        <sz val="12"/>
        <rFont val="Book Antiqua"/>
        <family val="1"/>
      </rPr>
      <t xml:space="preserve"> with specification of regular wash as per direction of Engineer in charge</t>
    </r>
  </si>
  <si>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</si>
  <si>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r>
      <t>Grounding of equipment with</t>
    </r>
    <r>
      <rPr>
        <sz val="12"/>
        <color rgb="FFFF0000"/>
        <rFont val="Book Antiqua"/>
        <family val="1"/>
      </rPr>
      <t xml:space="preserve"> 50 x 6 mm G.I. Flat</t>
    </r>
    <r>
      <rPr>
        <sz val="12"/>
        <rFont val="Book Antiqua"/>
        <family val="1"/>
      </rPr>
      <t xml:space="preserve"> and connecting equipment to the  earth mat/ground pit. Each point of earthing with all formation works like bending, twisting, drilling of holes and connecting by welding (inclusive of all T&amp;P and consumables) to the earth mat/ground pit/point of earth connection, all the materials supplied by the contractor. </t>
    </r>
    <r>
      <rPr>
        <b/>
        <sz val="12"/>
        <rFont val="Book Antiqua"/>
        <family val="1"/>
      </rPr>
      <t xml:space="preserve">For fencing </t>
    </r>
  </si>
  <si>
    <t>Providing Tile brick masonry with common burnt clay Non Modular tile bricks of class designation 5.0 conforming to IS 2690 (Part I) in foundation and plinth in Cement mortar 1:6 (1 cement : 6 coarse sand) including cost of all materials, labour, scaffolding and usage charges of machinery &amp; other incidental charges complete as per the direction of engineer in charge of work.</t>
  </si>
  <si>
    <r>
      <t xml:space="preserve">Providing </t>
    </r>
    <r>
      <rPr>
        <sz val="12"/>
        <color rgb="FFFF0000"/>
        <rFont val="Book Antiqua"/>
        <family val="1"/>
      </rPr>
      <t xml:space="preserve">20 mm cement plaster of mix :1:6 </t>
    </r>
    <r>
      <rPr>
        <sz val="12"/>
        <rFont val="Book Antiqua"/>
        <family val="1"/>
      </rPr>
      <t>(1 cement: 6 fine sand) to brick/stone masonry including rounding off corners wherever required smooth rendering, providing and removing scaffolding, including cost of materials, labour, curing complete as per specifications and as per directions of Engineer-in-charge.</t>
    </r>
  </si>
  <si>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</si>
  <si>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</si>
  <si>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Supply and fixing of FRP Machin hole cover of 600x600mm made as per IS to suit existing damaged Machin hole cover after removing the debris from inside and outside the existing Machin hole etc. with all lead and lifts.</t>
  </si>
  <si>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</si>
  <si>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</si>
  <si>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t xml:space="preserve">Providing and constructing load bearing wall with solid concrete blocks of size 400x150x200mm with CM 1:4 a per IS2572:2005 including cost of all materials, labour, scaffolding and curing, usage charges of machinery complete as per specifications and as per directions of the Engineer-in-Charge.  </t>
  </si>
  <si>
    <t>Providing and laying in position Yelahanka tiles of size 250 x 250mm of approved quality and make, over a bed of cement mortar 1:3 an average thickness 25mm over weather proof course and pointed with cement mortar 1:3 mix with red oxide including curing cost of materials, labour complete as per specifications. (MR)</t>
  </si>
  <si>
    <r>
      <t>Providing and fixing</t>
    </r>
    <r>
      <rPr>
        <sz val="12"/>
        <color rgb="FFFF0000"/>
        <rFont val="Book Antiqua"/>
        <family val="1"/>
      </rPr>
      <t xml:space="preserve"> G.I. chain link fabric fencing </t>
    </r>
    <r>
      <rPr>
        <sz val="12"/>
        <rFont val="Book Antiqua"/>
        <family val="1"/>
      </rPr>
      <t>of required width in mesh size 50x50 mm including strengthening with 2 mm dia wire or nuts, bolts and washers as required complete as per the direction of Engineer-in-charge. (Made of G.I. wire of dia. 4 mm, PVC coated to achieve outer dia not less than 5 mm in required colour and shade).</t>
    </r>
  </si>
  <si>
    <r>
      <rPr>
        <b/>
        <sz val="12"/>
        <color rgb="FFFF0000"/>
        <rFont val="Book Antiqua"/>
        <family val="1"/>
      </rPr>
      <t xml:space="preserve">Jelly Spreading (20-25 mm) </t>
    </r>
    <r>
      <rPr>
        <b/>
        <sz val="12"/>
        <rFont val="Book Antiqua"/>
        <family val="1"/>
      </rPr>
      <t xml:space="preserve">: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Engineering- charge of works as per the standard procedure.</t>
    </r>
  </si>
  <si>
    <r>
      <t>Providing</t>
    </r>
    <r>
      <rPr>
        <sz val="12"/>
        <color rgb="FFFF0000"/>
        <rFont val="Book Antiqua"/>
        <family val="1"/>
      </rPr>
      <t xml:space="preserve"> M-Sand </t>
    </r>
    <r>
      <rPr>
        <sz val="12"/>
        <rFont val="Book Antiqua"/>
        <family val="1"/>
      </rPr>
      <t>: Supplying and filling in plinth, foundations / UG cable work with approved M-sand including watering, ramming, consolidating and dressing.  The rate includes the cost of material, labour charges, required tools and plants etc., complete. Work shall be carried out as per the instructions of Engineer- in-charge of works as per the standard procedure.</t>
    </r>
  </si>
  <si>
    <t>Supplying and Providing pre cast RCC Protection Covers using M20 grade Concrete, steel of approved size/shape (as per the approved drawings) to be laid in UG cable works. The rate includes the cost of material, labour charges, loading, unloading, handling, transportation charges, required tools and plants etc., complete. Work shall be carried out as per the instructions of Engineer-in-charge of works as per the standard procedure.</t>
  </si>
  <si>
    <t>HDD method for 220 kV UG Cable work: Installation of 3 rows of HDPE pipes PE 80 PN6 of 250 mm dia using Horizontal directional drilling technique (HDD method) including preparing and setting up the plant and equipment, preparing new pipe work materials, installing new pipe work and commissioning system or making the system ready for commissioning by HDD operation including excavation, shoring/ strutting etc., drilling, stringing, ramming and pulling back the new work on the design bore path alignment, proper disposal of drilling fluid and restoration of site after completion etc., for HDD technique suiting Indian conditions in all types of soil.</t>
  </si>
  <si>
    <r>
      <t xml:space="preserve">Supplying and Providing </t>
    </r>
    <r>
      <rPr>
        <sz val="12"/>
        <color rgb="FFFF0000"/>
        <rFont val="Book Antiqua"/>
        <family val="1"/>
      </rPr>
      <t>Pre cast Cable Route/ Joint marker</t>
    </r>
    <r>
      <rPr>
        <sz val="12"/>
        <rFont val="Book Antiqua"/>
        <family val="1"/>
      </rPr>
      <t xml:space="preserve"> using M15 grade Concrete, MS rods of approved size/shape (as per the approved drawings) to be laid in UG cable works. The rate includes the cost of material, labour charges, loading, unloading, handling, transportation charges, required tools and plants etc., complete. Work shall be carried out as per the instructions of Engineer-in-charge of works as per the standard procedure.</t>
    </r>
  </si>
  <si>
    <r>
      <t>Providing and laying of</t>
    </r>
    <r>
      <rPr>
        <sz val="12"/>
        <color rgb="FFFF0000"/>
        <rFont val="Book Antiqua"/>
        <family val="1"/>
      </rPr>
      <t xml:space="preserve"> warning tape/caution tape/</t>
    </r>
    <r>
      <rPr>
        <sz val="12"/>
        <rFont val="Book Antiqua"/>
        <family val="1"/>
      </rPr>
      <t xml:space="preserve"> detector tape for HDPE pipes of 200mm wide, 300 micron thick, blue in colour conforming to relevant ISS with latest amendments with appurtenances. Complete</t>
    </r>
  </si>
  <si>
    <t>Supplying and laying Table Moulded Bricks</t>
  </si>
  <si>
    <t>Providing and fixing to wall, ceiling and floor high density polyethylene pipes 6.0 kgf/sq.cm working pressure 50mm nominal diameter with special flange, compression type fittings, wall clips, making good the wall, ceiling and floor, including cost of all materials, labour charges, HOM of equipment's and testing complete as per specifications. For laying of Fibre Optic Cable</t>
  </si>
  <si>
    <t>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t>
  </si>
  <si>
    <r>
      <t>Bid Enquiry No: KPTCL/2026-27/SS/</t>
    </r>
    <r>
      <rPr>
        <b/>
        <sz val="16"/>
        <color rgb="FFFF0000"/>
        <rFont val="Bookman Old Style"/>
        <family val="1"/>
      </rPr>
      <t>WORK_INDENT3813</t>
    </r>
  </si>
  <si>
    <t>SCHEDULE - 2 (1 of  2) - SUMMARY OF  PRICE COMPONENTS</t>
  </si>
  <si>
    <t>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t>
  </si>
  <si>
    <t>We   have also ensured that the above Bid Guarantee furnished by us is in line with the Bid Documents and complete in respect of following :</t>
  </si>
  <si>
    <t>The Chief General Manager(Tech), 
Corporate Office, KPTCL, Indhana Bhavan, 
BANGALORE - 560009</t>
  </si>
  <si>
    <t>The Chief General Manager(Tech), 
Corporate Office, KPTCL, Indhana Bhavan, BANGALORE - 560009</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</si>
  <si>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6"/>
        <color theme="1"/>
        <rFont val="Bookman Old Style"/>
        <family val="1"/>
      </rPr>
      <t xml:space="preserve">  OR</t>
    </r>
    <r>
      <rPr>
        <sz val="16"/>
        <color theme="1"/>
        <rFont val="Bookman Old Style"/>
        <family val="1"/>
      </rPr>
      <t xml:space="preserve">
The statements showing the value of existing commitments and on-going works as well as stipulated period of completion remaining for each of the works listed should be verified and certified by Chartered Accountant/ Cost Auditor.  However, the Bidder has to upload the PO/Work Award copies for existing commitments &amp; on-going works.
</t>
    </r>
  </si>
  <si>
    <t>2025-2026</t>
  </si>
  <si>
    <t>The Chief General Manager(Tech), Corporate Office, KPTCL, Indhana Bhavan, 
BANGALORE - 560009</t>
  </si>
  <si>
    <t>To,                                                  
The Chief General Manager(Tech), 
Corporate Office, KPTCL, Indhana Bhavan, BANGALORE - 560009</t>
  </si>
  <si>
    <t xml:space="preserve">We further confirm that any deviation to the above clauses at SI.No. (a) to (h) found anywhere in our bid proposal, implicit or explicit, shall stand unconditionally withdrawn, without any cost implication whatsoever to KPTCL.
</t>
  </si>
  <si>
    <t>To,
The Chief General Manager(Tech), 
Corporate Office, KPTCL, Kaveri Bhavan, BANGALORE - 560009</t>
  </si>
  <si>
    <t>The Chief General Manager(Tech), 
Corporate Office, KPTCL, IndhanaKaveri Bhavan, 
BANGALORE - 560009</t>
  </si>
  <si>
    <t>125MVAR , 400KV BUS REACTOR -Void</t>
  </si>
  <si>
    <r>
      <t>A1 : GUARANTEED TECHNICAL PARTICULARS FOR</t>
    </r>
    <r>
      <rPr>
        <b/>
        <sz val="14"/>
        <color rgb="FFFF0000"/>
        <rFont val="Times New Roman"/>
        <family val="1"/>
      </rPr>
      <t xml:space="preserve"> BUS REACTOR</t>
    </r>
    <r>
      <rPr>
        <b/>
        <sz val="14"/>
        <rFont val="Times New Roman"/>
        <family val="1"/>
      </rPr>
      <t xml:space="preserve"> </t>
    </r>
    <r>
      <rPr>
        <b/>
        <sz val="14"/>
        <color rgb="FFFF0000"/>
        <rFont val="Times New Roman"/>
        <family val="1"/>
      </rPr>
      <t xml:space="preserve">-Void     </t>
    </r>
    <r>
      <rPr>
        <b/>
        <sz val="14"/>
        <rFont val="Times New Roman"/>
        <family val="1"/>
      </rPr>
      <t xml:space="preserve">                                                                              </t>
    </r>
    <r>
      <rPr>
        <b/>
        <sz val="14"/>
        <color rgb="FF0000FF"/>
        <rFont val="Times New Roman"/>
        <family val="1"/>
      </rPr>
      <t xml:space="preserve">  DRS-1A</t>
    </r>
  </si>
  <si>
    <t>The Chief General Manager(Tech), 
Corporate Office,  KPTCL, Indhana Bhavan, 
BANGALORE - 560009</t>
  </si>
  <si>
    <t>Supply of LED Street light luminaire with pressure die cast aluminium housing body for optimal thermal dissipation. Lamp compartment comprising of anti glare clear diffuser with Injection moulded polycarbonate material
LED streetlight 200W</t>
  </si>
  <si>
    <r>
      <rPr>
        <b/>
        <sz val="14"/>
        <rFont val="Bookman Old Style"/>
        <family val="1"/>
      </rPr>
      <t>Note: 3</t>
    </r>
    <r>
      <rPr>
        <sz val="14"/>
        <rFont val="Bookman Old Style"/>
        <family val="1"/>
      </rPr>
      <t xml:space="preserve"> No. of Lightning / Lighting Mast (LM)  type are proposed for lightning protection and for illumination of the station Yard. The quantity of lightning / lighting mast indicated are located such that the entire station yard with equipments is protected against lightning.  However any additional lighting masts may be provided for sufficient illumination and lightning protection (DSLP)of yard, if necessary. The design of lighting outdoor &amp; indoor is also in the scope of the bidder as specified elsewhere in the technical specification. The scope also includes supply &amp; erection of lighting fixtures, lighting mast panels with timer, contactor, control cable, etc. </t>
    </r>
  </si>
  <si>
    <t>TBS1</t>
  </si>
  <si>
    <t>TBS2</t>
  </si>
  <si>
    <t>TBS3</t>
  </si>
  <si>
    <t>TBS4</t>
  </si>
  <si>
    <t>TBS5</t>
  </si>
  <si>
    <t>TBS6</t>
  </si>
  <si>
    <t>TBS7</t>
  </si>
  <si>
    <t>TBS8</t>
  </si>
  <si>
    <t>TBS9</t>
  </si>
  <si>
    <t>TBS10</t>
  </si>
  <si>
    <t>TBS11</t>
  </si>
  <si>
    <t>TBS12</t>
  </si>
  <si>
    <t>TBS13</t>
  </si>
  <si>
    <t>TBS14</t>
  </si>
  <si>
    <t>TBS15</t>
  </si>
  <si>
    <t>TBS16</t>
  </si>
  <si>
    <t>TBS17</t>
  </si>
  <si>
    <t>TBS18</t>
  </si>
  <si>
    <t>TBS19</t>
  </si>
  <si>
    <t>TBS20</t>
  </si>
  <si>
    <t>TBS21</t>
  </si>
  <si>
    <t>TBS22</t>
  </si>
  <si>
    <t>TBS23</t>
  </si>
  <si>
    <t>TBS24</t>
  </si>
  <si>
    <t>TBS25</t>
  </si>
  <si>
    <t>TBS26</t>
  </si>
  <si>
    <t>TBS27</t>
  </si>
  <si>
    <t>TBS28</t>
  </si>
  <si>
    <t>TBS29</t>
  </si>
  <si>
    <t>TBS30</t>
  </si>
  <si>
    <t>TBS31</t>
  </si>
  <si>
    <t>TBS32</t>
  </si>
  <si>
    <t>TBS33</t>
  </si>
  <si>
    <t>TBS34</t>
  </si>
  <si>
    <t>TBS35</t>
  </si>
  <si>
    <t>TBS36</t>
  </si>
  <si>
    <t>TBS37</t>
  </si>
  <si>
    <t>TBS38</t>
  </si>
  <si>
    <t>TBS39</t>
  </si>
  <si>
    <t>TBS40</t>
  </si>
  <si>
    <t>TBS41</t>
  </si>
  <si>
    <t>TBS42</t>
  </si>
  <si>
    <t>TBS43</t>
  </si>
  <si>
    <t>TBS44</t>
  </si>
  <si>
    <t>TBS45</t>
  </si>
  <si>
    <t>TBS46</t>
  </si>
  <si>
    <t>TBS47</t>
  </si>
  <si>
    <t>TBS48</t>
  </si>
  <si>
    <t>TBS49</t>
  </si>
  <si>
    <t>TBS50</t>
  </si>
  <si>
    <t>TBS51</t>
  </si>
  <si>
    <t>TBS52</t>
  </si>
  <si>
    <t>TBS53</t>
  </si>
  <si>
    <t>TBS54</t>
  </si>
  <si>
    <t>TBS55</t>
  </si>
  <si>
    <t>TBS56</t>
  </si>
  <si>
    <t>TBS57</t>
  </si>
  <si>
    <t>TBS58</t>
  </si>
  <si>
    <t>TBS59</t>
  </si>
  <si>
    <t>TBS60</t>
  </si>
  <si>
    <t>TBS61</t>
  </si>
  <si>
    <t>TBS62</t>
  </si>
  <si>
    <t>TBS63</t>
  </si>
  <si>
    <t>TBS64</t>
  </si>
  <si>
    <t>TBS65</t>
  </si>
  <si>
    <t>TBS66</t>
  </si>
  <si>
    <t>TBS67</t>
  </si>
  <si>
    <t>TBS68</t>
  </si>
  <si>
    <t>TBS69</t>
  </si>
  <si>
    <t>TBS70</t>
  </si>
  <si>
    <t>TBS71</t>
  </si>
  <si>
    <t>TBS72</t>
  </si>
  <si>
    <t>TBS73</t>
  </si>
  <si>
    <t>TBS74</t>
  </si>
  <si>
    <t>TBS75</t>
  </si>
  <si>
    <t>TBS76</t>
  </si>
  <si>
    <t>TBS77</t>
  </si>
  <si>
    <t>TBS78</t>
  </si>
  <si>
    <t>TBS79</t>
  </si>
  <si>
    <t>TBS80</t>
  </si>
  <si>
    <t>TBS81</t>
  </si>
  <si>
    <t>TBS82</t>
  </si>
  <si>
    <t>TBS83</t>
  </si>
  <si>
    <t>TBS84</t>
  </si>
  <si>
    <t>TBS85</t>
  </si>
  <si>
    <t>TBS86</t>
  </si>
  <si>
    <t>TBS87</t>
  </si>
  <si>
    <t>TBS88</t>
  </si>
  <si>
    <t>TBS89</t>
  </si>
  <si>
    <t>TBS90</t>
  </si>
  <si>
    <t>TBS91</t>
  </si>
  <si>
    <t>TBS92</t>
  </si>
  <si>
    <t>TBS93</t>
  </si>
  <si>
    <t>TBS94</t>
  </si>
  <si>
    <t>TBS95</t>
  </si>
  <si>
    <t>TBS96</t>
  </si>
  <si>
    <t>TBS97</t>
  </si>
  <si>
    <t>TBS98</t>
  </si>
  <si>
    <t>TBS99</t>
  </si>
  <si>
    <t>TBS100</t>
  </si>
  <si>
    <t>TBS101</t>
  </si>
  <si>
    <t>TBS102</t>
  </si>
  <si>
    <t>TBS103</t>
  </si>
  <si>
    <t>TBS104</t>
  </si>
  <si>
    <t>TBS105</t>
  </si>
  <si>
    <t>TBS106</t>
  </si>
  <si>
    <t>TBS107</t>
  </si>
  <si>
    <t>TBS108</t>
  </si>
  <si>
    <t>TBS109</t>
  </si>
  <si>
    <t>TBS110</t>
  </si>
  <si>
    <t>TBS111</t>
  </si>
  <si>
    <t>TBS112</t>
  </si>
  <si>
    <t>TBS113</t>
  </si>
  <si>
    <t>TBS114</t>
  </si>
  <si>
    <t>TBS115</t>
  </si>
  <si>
    <t>TBS116</t>
  </si>
  <si>
    <t>TBS117</t>
  </si>
  <si>
    <t>TBS118</t>
  </si>
  <si>
    <t>TBS119</t>
  </si>
  <si>
    <t>TBS120</t>
  </si>
  <si>
    <t>TBS121</t>
  </si>
  <si>
    <t>TBS122</t>
  </si>
  <si>
    <t>TBS123</t>
  </si>
  <si>
    <t>TBS124</t>
  </si>
  <si>
    <t>TBS125</t>
  </si>
  <si>
    <t>TBS126</t>
  </si>
  <si>
    <t>TBS127</t>
  </si>
  <si>
    <t>TBS128</t>
  </si>
  <si>
    <t>TBS129</t>
  </si>
  <si>
    <t>TBS130</t>
  </si>
  <si>
    <t>TBS131</t>
  </si>
  <si>
    <t>TBS132</t>
  </si>
  <si>
    <t>TBS133</t>
  </si>
  <si>
    <t>TBS134</t>
  </si>
  <si>
    <t>TBS135</t>
  </si>
  <si>
    <t>TBS136</t>
  </si>
  <si>
    <t>TBS137</t>
  </si>
  <si>
    <t>TBS138</t>
  </si>
  <si>
    <t>TBS139</t>
  </si>
  <si>
    <t>TBS140</t>
  </si>
  <si>
    <t>TBS141</t>
  </si>
  <si>
    <t>TBS142</t>
  </si>
  <si>
    <t>TBS143</t>
  </si>
  <si>
    <t>TBS144</t>
  </si>
  <si>
    <t>TBS145</t>
  </si>
  <si>
    <t>TBS146</t>
  </si>
  <si>
    <t>TBS147</t>
  </si>
  <si>
    <t>TBS148</t>
  </si>
  <si>
    <t>TBS149</t>
  </si>
  <si>
    <t>TBS150</t>
  </si>
  <si>
    <t>TBS151</t>
  </si>
  <si>
    <t>TBS152</t>
  </si>
  <si>
    <t>TBS153</t>
  </si>
  <si>
    <t>TBS154</t>
  </si>
  <si>
    <t>TBS155</t>
  </si>
  <si>
    <t>TBS156</t>
  </si>
  <si>
    <t>TBS157</t>
  </si>
  <si>
    <t>TBS158</t>
  </si>
  <si>
    <t>TBE1</t>
  </si>
  <si>
    <t>TBE2</t>
  </si>
  <si>
    <t>TBE3</t>
  </si>
  <si>
    <t>TBE4</t>
  </si>
  <si>
    <t>TBE5</t>
  </si>
  <si>
    <t>TBE6</t>
  </si>
  <si>
    <t>TBE7</t>
  </si>
  <si>
    <t>TBE8</t>
  </si>
  <si>
    <t>TBE9</t>
  </si>
  <si>
    <t>TBE10</t>
  </si>
  <si>
    <t>TBE11</t>
  </si>
  <si>
    <t>TBE12</t>
  </si>
  <si>
    <t>TBE13</t>
  </si>
  <si>
    <t>TBE14</t>
  </si>
  <si>
    <t>TBE15</t>
  </si>
  <si>
    <t>TBE16</t>
  </si>
  <si>
    <t>TBE17</t>
  </si>
  <si>
    <t>TBE18</t>
  </si>
  <si>
    <t>TBE19</t>
  </si>
  <si>
    <t>TBE20</t>
  </si>
  <si>
    <t>TBE21</t>
  </si>
  <si>
    <t>TBE22</t>
  </si>
  <si>
    <t>TBE23</t>
  </si>
  <si>
    <t>TBE24</t>
  </si>
  <si>
    <t>TBE25</t>
  </si>
  <si>
    <t>TBE26</t>
  </si>
  <si>
    <t>TBE27</t>
  </si>
  <si>
    <t>TBE28</t>
  </si>
  <si>
    <t>TBE29</t>
  </si>
  <si>
    <t>TBE30</t>
  </si>
  <si>
    <t>TBE31</t>
  </si>
  <si>
    <t>TBE32</t>
  </si>
  <si>
    <t>TBE33</t>
  </si>
  <si>
    <t>TBE34</t>
  </si>
  <si>
    <t>TBE35</t>
  </si>
  <si>
    <t>TBE36</t>
  </si>
  <si>
    <t>TBE37</t>
  </si>
  <si>
    <t>TBE38</t>
  </si>
  <si>
    <t>TBE39</t>
  </si>
  <si>
    <t>TBE40</t>
  </si>
  <si>
    <t>TBE41</t>
  </si>
  <si>
    <t>TBE42</t>
  </si>
  <si>
    <t>TBE43</t>
  </si>
  <si>
    <t>TBE44</t>
  </si>
  <si>
    <t>TBE45</t>
  </si>
  <si>
    <t>TBE46</t>
  </si>
  <si>
    <t>TBE47</t>
  </si>
  <si>
    <t>TBE48</t>
  </si>
  <si>
    <t>TBE49</t>
  </si>
  <si>
    <t>TBE50</t>
  </si>
  <si>
    <t>TBE51</t>
  </si>
  <si>
    <t>TBE52</t>
  </si>
  <si>
    <t>TBE53</t>
  </si>
  <si>
    <t>TBE54</t>
  </si>
  <si>
    <t>TBE55</t>
  </si>
  <si>
    <t>TBE56</t>
  </si>
  <si>
    <t>TBE57</t>
  </si>
  <si>
    <t>TBE58</t>
  </si>
  <si>
    <t>TBE59</t>
  </si>
  <si>
    <t>TBE60</t>
  </si>
  <si>
    <t>TBE61</t>
  </si>
  <si>
    <t>TBE62</t>
  </si>
  <si>
    <t>TBE63</t>
  </si>
  <si>
    <t>TBE64</t>
  </si>
  <si>
    <t>TBE65</t>
  </si>
  <si>
    <t>TBE66</t>
  </si>
  <si>
    <t>TBE67</t>
  </si>
  <si>
    <t>TBE68</t>
  </si>
  <si>
    <t>TBE69</t>
  </si>
  <si>
    <t>TBE70</t>
  </si>
  <si>
    <t>TBE71</t>
  </si>
  <si>
    <t>TBE72</t>
  </si>
  <si>
    <t>TBE73</t>
  </si>
  <si>
    <t>TBE74</t>
  </si>
  <si>
    <t>TBE75</t>
  </si>
  <si>
    <t>TBE76</t>
  </si>
  <si>
    <t>TBE77</t>
  </si>
  <si>
    <t>TBE78</t>
  </si>
  <si>
    <t>TBE79</t>
  </si>
  <si>
    <t>TBE80</t>
  </si>
  <si>
    <t>TBE81</t>
  </si>
  <si>
    <t>TBE82</t>
  </si>
  <si>
    <t>TBE83</t>
  </si>
  <si>
    <t>TBE84</t>
  </si>
  <si>
    <t>TBE85</t>
  </si>
  <si>
    <t>TBE86</t>
  </si>
  <si>
    <t>TBE87</t>
  </si>
  <si>
    <t>TBE88</t>
  </si>
  <si>
    <t>TBE89</t>
  </si>
  <si>
    <t>TBE90</t>
  </si>
  <si>
    <t>TBE91</t>
  </si>
  <si>
    <t>TBE92</t>
  </si>
  <si>
    <t>TBE93</t>
  </si>
  <si>
    <t>TBE94</t>
  </si>
  <si>
    <t>TBE95</t>
  </si>
  <si>
    <t>TBE96</t>
  </si>
  <si>
    <t>TBE97</t>
  </si>
  <si>
    <t>TBE98</t>
  </si>
  <si>
    <t>TBE99</t>
  </si>
  <si>
    <t>TBE100</t>
  </si>
  <si>
    <t>TBE101</t>
  </si>
  <si>
    <t>TBE102</t>
  </si>
  <si>
    <t>TBE103</t>
  </si>
  <si>
    <t>TBE104</t>
  </si>
  <si>
    <t>TBE105</t>
  </si>
  <si>
    <t>TBE106</t>
  </si>
  <si>
    <t>TBE107</t>
  </si>
  <si>
    <t>TBE108</t>
  </si>
  <si>
    <t>TBE109</t>
  </si>
  <si>
    <t>TBE110</t>
  </si>
  <si>
    <t>TBE111</t>
  </si>
  <si>
    <t>TBE112</t>
  </si>
  <si>
    <t>TBE113</t>
  </si>
  <si>
    <t>TBE114</t>
  </si>
  <si>
    <t>TBE115</t>
  </si>
  <si>
    <t>TBE116</t>
  </si>
  <si>
    <t>TBE117</t>
  </si>
  <si>
    <t>TBE118</t>
  </si>
  <si>
    <t>TBE119</t>
  </si>
  <si>
    <t>TBE120</t>
  </si>
  <si>
    <t>TBE121</t>
  </si>
  <si>
    <t>TBE122</t>
  </si>
  <si>
    <t>TBE123</t>
  </si>
  <si>
    <t>TBE124</t>
  </si>
  <si>
    <t>TBE125</t>
  </si>
  <si>
    <t>TBE126</t>
  </si>
  <si>
    <t>TBE127</t>
  </si>
  <si>
    <t>TBE128</t>
  </si>
  <si>
    <t>TBE129</t>
  </si>
  <si>
    <t>TBE130</t>
  </si>
  <si>
    <t>TBE131</t>
  </si>
  <si>
    <t>TBE132</t>
  </si>
  <si>
    <t>TBE133</t>
  </si>
  <si>
    <t>TBE134</t>
  </si>
  <si>
    <t>TBE135</t>
  </si>
  <si>
    <t>TBE136</t>
  </si>
  <si>
    <t>TBE137</t>
  </si>
  <si>
    <t>TBE138</t>
  </si>
  <si>
    <t>TBE139</t>
  </si>
  <si>
    <t>TBE140</t>
  </si>
  <si>
    <t>TBE141</t>
  </si>
  <si>
    <t>TBE142</t>
  </si>
  <si>
    <t>TBE143</t>
  </si>
  <si>
    <t>TBE144</t>
  </si>
  <si>
    <t>TBE145</t>
  </si>
  <si>
    <t>TBE146</t>
  </si>
  <si>
    <t>TBE147</t>
  </si>
  <si>
    <t>TBE148</t>
  </si>
  <si>
    <t>TBE149</t>
  </si>
  <si>
    <t>TBE150</t>
  </si>
  <si>
    <t>TBE151</t>
  </si>
  <si>
    <t>TBE152</t>
  </si>
  <si>
    <t>TBE153</t>
  </si>
  <si>
    <t>TBE154</t>
  </si>
  <si>
    <t>TBE155</t>
  </si>
  <si>
    <t>TBE156</t>
  </si>
  <si>
    <t>TBE157</t>
  </si>
  <si>
    <t>TBE158</t>
  </si>
  <si>
    <t>The Chief General Manager(Tech), 
Corporate Office, KPTCL, Kaveri Bhavan, 
BANGALORE - 560009</t>
  </si>
  <si>
    <t>The Chief General Manager(Tech), 
Corporate Office, KPTCL,Indhana Bhavan, 
BANGALORE - 560009</t>
  </si>
  <si>
    <t>SCHEDULE-11 (A)  : COMPLETION SCHEDULE FOR STATION/TERMINAL BAYS/Providing Additional Transformer</t>
  </si>
  <si>
    <r>
      <t>SCHEDULE-11B  : COMPLETION SCHEDULE FOR TRANSMISSION LINES-</t>
    </r>
    <r>
      <rPr>
        <b/>
        <sz val="16"/>
        <color rgb="FFFF0000"/>
        <rFont val="Bookman Old Style"/>
        <family val="1"/>
      </rPr>
      <t>Void</t>
    </r>
  </si>
  <si>
    <t>A1 : GUARANTEED TECHNICAL PARTICULARS FOR GIS MODULES</t>
  </si>
  <si>
    <t xml:space="preserve">GUARANTEEED TECHNICAL PARTICULARS FOR LATTICE TYPE STRUCTURES </t>
  </si>
  <si>
    <r>
      <t xml:space="preserve">GUARANTEED TECHNICAL PARTICULARS FOR </t>
    </r>
    <r>
      <rPr>
        <b/>
        <sz val="12"/>
        <color rgb="FFFF0000"/>
        <rFont val="Bookman Old Style"/>
        <family val="1"/>
      </rPr>
      <t>STATION AUXILIARY TRANSFORMERS</t>
    </r>
  </si>
  <si>
    <r>
      <t xml:space="preserve">GUARANTEED TECHNICAL PARTICULARS  FOR </t>
    </r>
    <r>
      <rPr>
        <b/>
        <sz val="12"/>
        <color rgb="FFFF0000"/>
        <rFont val="Times New Roman"/>
        <family val="1"/>
      </rPr>
      <t xml:space="preserve">CROSS LINKED POLYETHYLENE INSULATED 220KV CABLES ( HT UG Cable)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</si>
  <si>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 76.34Lakhs ( above Rs.1.0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</si>
  <si>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 (OR) in the form of  electronic Bank Guarantee (e-BG) from the Banks which are integrated with KPP Portal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</si>
</sst>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_(&quot;$&quot;* \(#,##0.00\);_(&quot;$&quot;* &quot;-&quot;??_);_(@_)"/>
    <numFmt numFmtId="43" formatCode="_(* #,##0.00_);_(* \(#,##0.00\);_(* &quot;-&quot;??_);_(@_)"/>
    <numFmt numFmtId="164" formatCode="&quot;₹&quot;\ #,##0;[Red]&quot;₹&quot;\ \-#,##0"/>
    <numFmt numFmtId="165" formatCode="_ * #,##0.00_ ;_ * \-#,##0.00_ ;_ * &quot;-&quot;??_ ;_ @_ "/>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 numFmtId="175" formatCode="_(&quot;Rs.&quot;* #,##0.00_);_(&quot;Rs.&quot;* \(#,##0.00\);_(&quot;Rs.&quot;* &quot;-&quot;??_);_(@_)"/>
    <numFmt numFmtId="176" formatCode="#,##0;[Red]#,##0"/>
  </numFmts>
  <fonts count="290">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b/>
      <sz val="14"/>
      <color indexed="14"/>
      <name val="Times New Roman"/>
      <family val="1"/>
    </font>
    <font>
      <b/>
      <sz val="12"/>
      <color indexed="61"/>
      <name val="Times New Roman"/>
      <family val="1"/>
    </font>
    <font>
      <b/>
      <sz val="16"/>
      <color indexed="10"/>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2"/>
      <color indexed="10"/>
      <name val="Bookman Old Style"/>
      <family val="1"/>
    </font>
    <font>
      <sz val="12"/>
      <color indexed="8"/>
      <name val="Bookman Old Style"/>
      <family val="1"/>
    </font>
    <font>
      <b/>
      <sz val="20"/>
      <name val="Times New Roman"/>
      <family val="1"/>
    </font>
    <font>
      <sz val="10"/>
      <name val="Arial"/>
      <family val="2"/>
    </font>
    <font>
      <b/>
      <sz val="14"/>
      <name val="Bookman Old Style"/>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b/>
      <sz val="16"/>
      <color indexed="14"/>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sz val="14"/>
      <color indexed="10"/>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indexed="14"/>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b/>
      <sz val="9"/>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1"/>
      <name val="Bookman Old Style"/>
      <family val="1"/>
    </font>
    <font>
      <b/>
      <u/>
      <sz val="12"/>
      <name val="Bookman Old Style"/>
      <family val="1"/>
    </font>
    <font>
      <sz val="10"/>
      <color indexed="10"/>
      <name val="Bookman Old Style"/>
      <family val="1"/>
    </font>
    <font>
      <sz val="8"/>
      <name val="Bookman Old Style"/>
      <family val="1"/>
    </font>
    <font>
      <b/>
      <sz val="16"/>
      <color rgb="FFFF00FF"/>
      <name val="Bookman Old Style"/>
      <family val="1"/>
    </font>
    <font>
      <b/>
      <sz val="12"/>
      <color rgb="FF0000FF"/>
      <name val="Bookman Old Style"/>
      <family val="1"/>
    </font>
    <font>
      <b/>
      <sz val="14"/>
      <color indexed="12"/>
      <name val="Times New Roman"/>
      <family val="1"/>
    </font>
    <font>
      <b/>
      <sz val="14"/>
      <color indexed="8"/>
      <name val="Bookman Old Style"/>
      <family val="1"/>
    </font>
    <font>
      <sz val="10"/>
      <name val="Arial"/>
      <family val="2"/>
    </font>
    <font>
      <vertAlign val="superscript"/>
      <sz val="14"/>
      <name val="Bookman Old Style"/>
      <family val="1"/>
    </font>
    <font>
      <b/>
      <sz val="12"/>
      <name val="Book Antiqua"/>
      <family val="1"/>
    </font>
    <font>
      <sz val="12"/>
      <name val="Book Antiqua"/>
      <family val="1"/>
    </font>
    <font>
      <sz val="12"/>
      <color indexed="8"/>
      <name val="Book Antiqua"/>
      <family val="1"/>
    </font>
    <font>
      <b/>
      <sz val="12"/>
      <color indexed="8"/>
      <name val="Book Antiqua"/>
      <family val="1"/>
    </font>
    <font>
      <b/>
      <sz val="14"/>
      <color indexed="10"/>
      <name val="Book Antiqua"/>
      <family val="1"/>
    </font>
    <font>
      <sz val="16"/>
      <name val="Book Antiqua"/>
      <family val="1"/>
    </font>
    <font>
      <b/>
      <sz val="14"/>
      <name val="Book Antiqua"/>
      <family val="1"/>
    </font>
    <font>
      <sz val="14"/>
      <name val="Book Antiqua"/>
      <family val="1"/>
    </font>
    <font>
      <sz val="11"/>
      <color theme="1"/>
      <name val="Book Antiqua"/>
      <family val="1"/>
    </font>
    <font>
      <sz val="8"/>
      <name val="Calibri"/>
      <family val="2"/>
      <scheme val="minor"/>
    </font>
    <font>
      <b/>
      <sz val="14"/>
      <name val="Calibri"/>
      <family val="2"/>
    </font>
    <font>
      <b/>
      <sz val="12"/>
      <color indexed="48"/>
      <name val="Times New Roman"/>
      <family val="1"/>
    </font>
    <font>
      <b/>
      <sz val="12"/>
      <color indexed="8"/>
      <name val="Times New Roman"/>
      <family val="1"/>
    </font>
    <font>
      <sz val="11"/>
      <color rgb="FF000000"/>
      <name val="Calibri"/>
      <family val="2"/>
      <scheme val="minor"/>
    </font>
    <font>
      <sz val="11"/>
      <color theme="1"/>
      <name val="Calibri"/>
      <family val="2"/>
    </font>
    <font>
      <sz val="16"/>
      <color indexed="12"/>
      <name val="Bookman Old Style"/>
      <family val="1"/>
    </font>
    <font>
      <b/>
      <sz val="12"/>
      <color indexed="14"/>
      <name val="Bookman Old Style"/>
      <family val="1"/>
    </font>
    <font>
      <sz val="12"/>
      <color indexed="14"/>
      <name val="Bookman Old Style"/>
      <family val="1"/>
    </font>
    <font>
      <b/>
      <sz val="16"/>
      <color theme="1"/>
      <name val="Bookman Old Style"/>
      <family val="1"/>
    </font>
    <font>
      <sz val="18"/>
      <color theme="1"/>
      <name val="Bookman Old Style"/>
      <family val="1"/>
    </font>
    <font>
      <sz val="11"/>
      <color indexed="48"/>
      <name val="Times New Roman"/>
      <family val="1"/>
    </font>
    <font>
      <b/>
      <sz val="14"/>
      <color rgb="FFFF3399"/>
      <name val="Times New Roman"/>
      <family val="1"/>
    </font>
    <font>
      <sz val="14"/>
      <color rgb="FF3333FF"/>
      <name val="Bookman Old Style"/>
      <family val="1"/>
    </font>
    <font>
      <b/>
      <sz val="11"/>
      <name val="Bookman Old Style"/>
      <family val="1"/>
    </font>
    <font>
      <b/>
      <sz val="24"/>
      <color rgb="FFFF0000"/>
      <name val="Times New Roman"/>
      <family val="1"/>
    </font>
    <font>
      <b/>
      <sz val="20"/>
      <color rgb="FFFF0000"/>
      <name val="Times New Roman"/>
      <family val="1"/>
    </font>
    <font>
      <b/>
      <sz val="16"/>
      <color rgb="FFFF0000"/>
      <name val="Times New Roman"/>
      <family val="1"/>
    </font>
    <font>
      <b/>
      <sz val="14"/>
      <color rgb="FFFF3300"/>
      <name val="Times New Roman"/>
      <family val="1"/>
    </font>
    <font>
      <b/>
      <sz val="16"/>
      <color indexed="12"/>
      <name val="Times New Roman"/>
      <family val="1"/>
    </font>
    <font>
      <sz val="10"/>
      <color indexed="48"/>
      <name val="Times New Roman"/>
      <family val="1"/>
    </font>
    <font>
      <vertAlign val="superscript"/>
      <sz val="12"/>
      <color rgb="FFFF0000"/>
      <name val="Times New Roman"/>
      <family val="1"/>
    </font>
    <font>
      <vertAlign val="superscript"/>
      <sz val="12"/>
      <color indexed="8"/>
      <name val="Times New Roman"/>
      <family val="1"/>
    </font>
    <font>
      <sz val="12"/>
      <color indexed="8"/>
      <name val="Times New Roman"/>
      <family val="1"/>
    </font>
    <font>
      <vertAlign val="superscript"/>
      <sz val="12"/>
      <name val="Times New Roman"/>
      <family val="1"/>
    </font>
    <font>
      <sz val="7"/>
      <name val="Times New Roman"/>
      <family val="1"/>
    </font>
    <font>
      <b/>
      <u/>
      <sz val="12"/>
      <name val="Times New Roman"/>
      <family val="1"/>
    </font>
    <font>
      <sz val="11"/>
      <name val="Arial"/>
      <family val="2"/>
    </font>
    <font>
      <sz val="11"/>
      <color indexed="10"/>
      <name val="Bookman Old Style"/>
      <family val="1"/>
    </font>
    <font>
      <u/>
      <sz val="12"/>
      <name val="Bookman Old Style"/>
      <family val="1"/>
    </font>
    <font>
      <vertAlign val="subscript"/>
      <sz val="12"/>
      <name val="Bookman Old Style"/>
      <family val="1"/>
    </font>
    <font>
      <sz val="17"/>
      <name val="Bookman Old Style"/>
      <family val="1"/>
    </font>
    <font>
      <u/>
      <sz val="9"/>
      <name val="Bookman Old Style"/>
      <family val="1"/>
    </font>
    <font>
      <b/>
      <sz val="12"/>
      <color rgb="FF008000"/>
      <name val="Bookman Old Style"/>
      <family val="1"/>
    </font>
    <font>
      <sz val="12"/>
      <name val="Symbol"/>
      <family val="1"/>
      <charset val="2"/>
    </font>
    <font>
      <b/>
      <sz val="12"/>
      <color rgb="FF000000"/>
      <name val="Bookman Old Style"/>
      <family val="1"/>
    </font>
    <font>
      <sz val="7"/>
      <color indexed="8"/>
      <name val="Bookman Old Style"/>
      <family val="1"/>
    </font>
    <font>
      <sz val="7"/>
      <name val="Bookman Old Style"/>
      <family val="1"/>
    </font>
    <font>
      <b/>
      <sz val="12"/>
      <color rgb="FF260DE3"/>
      <name val="Times New Roman"/>
      <family val="1"/>
    </font>
    <font>
      <b/>
      <sz val="11"/>
      <color indexed="10"/>
      <name val="Bookman Old Style"/>
      <family val="1"/>
    </font>
    <font>
      <vertAlign val="superscript"/>
      <sz val="12"/>
      <color rgb="FFFF0000"/>
      <name val="Bookman Old Style"/>
      <family val="1"/>
    </font>
    <font>
      <b/>
      <sz val="7"/>
      <name val="Bookman Old Style"/>
      <family val="1"/>
    </font>
    <font>
      <b/>
      <sz val="11"/>
      <color rgb="FFFF0000"/>
      <name val="Bookman Old Style"/>
      <family val="1"/>
    </font>
    <font>
      <sz val="11"/>
      <color rgb="FF000000"/>
      <name val="Bookman Old Style"/>
      <family val="1"/>
    </font>
    <font>
      <sz val="18"/>
      <color indexed="10"/>
      <name val="Times New Roman"/>
      <family val="1"/>
    </font>
    <font>
      <sz val="14"/>
      <color indexed="12"/>
      <name val="Times New Roman"/>
      <family val="1"/>
    </font>
    <font>
      <sz val="18"/>
      <name val="Times New Roman"/>
      <family val="1"/>
    </font>
    <font>
      <sz val="11"/>
      <name val="Times New Roman"/>
      <family val="1"/>
    </font>
    <font>
      <b/>
      <sz val="13"/>
      <color indexed="8"/>
      <name val="Bookman Old Style"/>
      <family val="1"/>
    </font>
    <font>
      <sz val="13"/>
      <color indexed="8"/>
      <name val="Bookman Old Style"/>
      <family val="1"/>
    </font>
    <font>
      <sz val="10"/>
      <color indexed="12"/>
      <name val="Times New Roman"/>
      <family val="1"/>
    </font>
    <font>
      <b/>
      <sz val="10"/>
      <color indexed="14"/>
      <name val="Times New Roman"/>
      <family val="1"/>
    </font>
    <font>
      <b/>
      <sz val="10"/>
      <color rgb="FFFF0000"/>
      <name val="Times New Roman"/>
      <family val="1"/>
    </font>
    <font>
      <b/>
      <sz val="11"/>
      <color rgb="FFFF0000"/>
      <name val="Times New Roman"/>
      <family val="1"/>
    </font>
    <font>
      <sz val="10"/>
      <color indexed="8"/>
      <name val="Book Antiqua"/>
      <family val="1"/>
    </font>
    <font>
      <sz val="11"/>
      <color rgb="FF260DE3"/>
      <name val="Bookman Old Style"/>
      <family val="1"/>
    </font>
    <font>
      <sz val="11"/>
      <color indexed="48"/>
      <name val="Bookman Old Style"/>
      <family val="1"/>
    </font>
    <font>
      <b/>
      <sz val="11"/>
      <color indexed="14"/>
      <name val="Bookman Old Style"/>
      <family val="1"/>
    </font>
    <font>
      <b/>
      <sz val="11"/>
      <color theme="1"/>
      <name val="Bookman Old Style"/>
      <family val="1"/>
    </font>
    <font>
      <sz val="11"/>
      <color rgb="FFFF0000"/>
      <name val="Bookman Old Style"/>
      <family val="1"/>
    </font>
    <font>
      <b/>
      <sz val="10"/>
      <color indexed="48"/>
      <name val="Bookman Old Style"/>
      <family val="1"/>
    </font>
    <font>
      <vertAlign val="superscript"/>
      <sz val="12"/>
      <color indexed="8"/>
      <name val="Bookman Old Style"/>
      <family val="1"/>
    </font>
    <font>
      <b/>
      <sz val="11"/>
      <color rgb="FF260DE3"/>
      <name val="Bookman Old Style"/>
      <family val="1"/>
    </font>
    <font>
      <b/>
      <sz val="14"/>
      <color indexed="8"/>
      <name val="Times New Roman"/>
      <family val="1"/>
    </font>
    <font>
      <sz val="11"/>
      <name val="Calibri"/>
      <family val="2"/>
      <scheme val="minor"/>
    </font>
    <font>
      <b/>
      <sz val="12"/>
      <color rgb="FFFF0000"/>
      <name val="Book Antiqua"/>
      <family val="1"/>
    </font>
    <font>
      <sz val="12"/>
      <color rgb="FFFF0000"/>
      <name val="Book Antiqua"/>
      <family val="1"/>
    </font>
    <font>
      <sz val="12"/>
      <color theme="1"/>
      <name val="Book Antiqua"/>
      <family val="1"/>
    </font>
    <font>
      <b/>
      <sz val="18"/>
      <color rgb="FF0000FF"/>
      <name val="Bookman Old Style"/>
      <family val="1"/>
    </font>
    <font>
      <b/>
      <sz val="20"/>
      <color rgb="FF0000FF"/>
      <name val="Bookman Old Style"/>
      <family val="1"/>
    </font>
    <font>
      <b/>
      <sz val="20"/>
      <color indexed="12"/>
      <name val="Times New Roman"/>
      <family val="1"/>
    </font>
    <font>
      <b/>
      <sz val="18"/>
      <color rgb="FF0000FF"/>
      <name val="Times New Roman"/>
      <family val="1"/>
    </font>
    <font>
      <b/>
      <sz val="12"/>
      <color theme="1"/>
      <name val="Book Antiqua"/>
      <family val="1"/>
    </font>
    <font>
      <b/>
      <sz val="18"/>
      <color rgb="FF3366FF"/>
      <name val="Bookman Old Style"/>
      <family val="1"/>
    </font>
    <font>
      <b/>
      <sz val="18"/>
      <color indexed="12"/>
      <name val="Bookman Old Style"/>
      <family val="1"/>
    </font>
    <font>
      <b/>
      <sz val="22"/>
      <color indexed="12"/>
      <name val="Times New Roman"/>
      <family val="1"/>
    </font>
    <font>
      <b/>
      <sz val="14"/>
      <color rgb="FF3333CC"/>
      <name val="Times New Roman"/>
      <family val="1"/>
    </font>
    <font>
      <b/>
      <sz val="16"/>
      <color rgb="FF260DE3"/>
      <name val="Times New Roman"/>
      <family val="1"/>
    </font>
    <font>
      <sz val="16"/>
      <color rgb="FF260DE3"/>
      <name val="Times New Roman"/>
      <family val="1"/>
    </font>
  </fonts>
  <fills count="58">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rgb="FFCCFFFF"/>
        <bgColor indexed="64"/>
      </patternFill>
    </fill>
    <fill>
      <patternFill patternType="solid">
        <fgColor rgb="FFFFFFFF"/>
        <bgColor indexed="64"/>
      </patternFill>
    </fill>
    <fill>
      <patternFill patternType="solid">
        <fgColor rgb="FFFED9B0"/>
        <bgColor indexed="64"/>
      </patternFill>
    </fill>
  </fills>
  <borders count="6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indexed="64"/>
      </top>
      <bottom/>
      <diagonal/>
    </border>
    <border>
      <left style="thin">
        <color auto="1"/>
      </left>
      <right/>
      <top style="thin">
        <color auto="1"/>
      </top>
      <bottom/>
      <diagonal/>
    </border>
  </borders>
  <cellStyleXfs count="494">
    <xf numFmtId="0" fontId="0" fillId="0" borderId="0"/>
    <xf numFmtId="0" fontId="1" fillId="0" borderId="0"/>
    <xf numFmtId="0" fontId="51" fillId="0" borderId="0"/>
    <xf numFmtId="0" fontId="1" fillId="0" borderId="0"/>
    <xf numFmtId="0" fontId="51" fillId="0" borderId="0"/>
    <xf numFmtId="0" fontId="51" fillId="0" borderId="0"/>
    <xf numFmtId="43" fontId="51" fillId="0" borderId="0" applyFon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44" fontId="51" fillId="0" borderId="0" applyFon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6" fillId="0" borderId="0"/>
    <xf numFmtId="0" fontId="51" fillId="0" borderId="0"/>
    <xf numFmtId="0" fontId="51" fillId="0" borderId="0"/>
    <xf numFmtId="0" fontId="72" fillId="0" borderId="0" applyNumberFormat="0" applyFill="0" applyBorder="0" applyAlignment="0" applyProtection="0">
      <alignment vertical="top"/>
      <protection locked="0"/>
    </xf>
    <xf numFmtId="0" fontId="73" fillId="0" borderId="0" applyNumberFormat="0" applyFill="0" applyBorder="0" applyAlignment="0" applyProtection="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77" fillId="0" borderId="0"/>
    <xf numFmtId="0" fontId="77" fillId="0" borderId="0"/>
    <xf numFmtId="0" fontId="51" fillId="0" borderId="0" applyFill="0" applyBorder="0">
      <alignment vertical="center"/>
    </xf>
    <xf numFmtId="0" fontId="51" fillId="0" borderId="0" applyFill="0" applyBorder="0">
      <alignment vertical="center"/>
    </xf>
    <xf numFmtId="0" fontId="51" fillId="0" borderId="0" applyFill="0" applyBorder="0">
      <alignment vertical="center"/>
    </xf>
    <xf numFmtId="167" fontId="14" fillId="0" borderId="17">
      <protection locked="0"/>
    </xf>
    <xf numFmtId="43" fontId="51" fillId="0" borderId="0" applyFont="0" applyFill="0" applyBorder="0" applyAlignment="0" applyProtection="0"/>
    <xf numFmtId="0" fontId="77" fillId="0" borderId="0"/>
    <xf numFmtId="0" fontId="77" fillId="0" borderId="0"/>
    <xf numFmtId="0" fontId="77" fillId="0" borderId="0"/>
    <xf numFmtId="0" fontId="77" fillId="0" borderId="0"/>
    <xf numFmtId="0" fontId="77" fillId="0" borderId="0"/>
    <xf numFmtId="0" fontId="77" fillId="0" borderId="0"/>
    <xf numFmtId="43" fontId="51" fillId="0" borderId="0" applyFont="0" applyFill="0" applyBorder="0" applyAlignment="0" applyProtection="0"/>
    <xf numFmtId="167" fontId="78"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79" fillId="11" borderId="0" applyNumberFormat="0" applyBorder="0" applyAlignment="0" applyProtection="0"/>
    <xf numFmtId="0" fontId="42" fillId="0" borderId="3" applyNumberFormat="0" applyAlignment="0" applyProtection="0">
      <alignment horizontal="left" vertical="center"/>
    </xf>
    <xf numFmtId="0" fontId="42" fillId="0" borderId="9">
      <alignment horizontal="left" vertical="center"/>
    </xf>
    <xf numFmtId="168" fontId="51" fillId="0" borderId="0" applyProtection="0">
      <alignment horizontal="center"/>
    </xf>
    <xf numFmtId="168" fontId="51" fillId="0" borderId="0" applyProtection="0">
      <alignment horizontal="center"/>
    </xf>
    <xf numFmtId="168" fontId="51" fillId="0" borderId="0" applyProtection="0">
      <alignment horizontal="center"/>
    </xf>
    <xf numFmtId="10" fontId="79" fillId="12" borderId="6" applyNumberFormat="0" applyBorder="0" applyAlignment="0" applyProtection="0"/>
    <xf numFmtId="169" fontId="80" fillId="0" borderId="0"/>
    <xf numFmtId="43" fontId="51" fillId="0" borderId="0" applyFon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8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40" fontId="32" fillId="0" borderId="0"/>
    <xf numFmtId="170" fontId="51" fillId="0" borderId="0" applyFont="0" applyFill="0" applyBorder="0" applyAlignment="0" applyProtection="0"/>
    <xf numFmtId="171" fontId="51" fillId="0" borderId="0" applyFont="0" applyFill="0" applyBorder="0" applyAlignment="0" applyProtection="0"/>
    <xf numFmtId="172" fontId="51" fillId="0" borderId="0" applyFont="0" applyFill="0" applyBorder="0" applyAlignment="0" applyProtection="0"/>
    <xf numFmtId="17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51" fillId="0" borderId="0"/>
    <xf numFmtId="43" fontId="51" fillId="0" borderId="0" applyFont="0" applyFill="0" applyBorder="0" applyAlignment="0" applyProtection="0"/>
    <xf numFmtId="0" fontId="51" fillId="0" borderId="0"/>
    <xf numFmtId="0" fontId="14" fillId="0" borderId="0"/>
    <xf numFmtId="0" fontId="1" fillId="0" borderId="0"/>
    <xf numFmtId="0" fontId="1" fillId="0" borderId="0"/>
    <xf numFmtId="0" fontId="1" fillId="0" borderId="0"/>
    <xf numFmtId="0" fontId="51" fillId="0" borderId="0"/>
    <xf numFmtId="0" fontId="51" fillId="0" borderId="0"/>
    <xf numFmtId="0" fontId="56" fillId="0" borderId="0"/>
    <xf numFmtId="0" fontId="1" fillId="0" borderId="0"/>
    <xf numFmtId="0" fontId="82" fillId="0" borderId="0"/>
    <xf numFmtId="0" fontId="82" fillId="0" borderId="0"/>
    <xf numFmtId="0" fontId="51" fillId="0" borderId="0"/>
    <xf numFmtId="0" fontId="82" fillId="0" borderId="0"/>
    <xf numFmtId="174" fontId="83" fillId="0" borderId="0" applyFill="0" applyBorder="0" applyAlignment="0" applyProtection="0"/>
    <xf numFmtId="0" fontId="84" fillId="0" borderId="0"/>
    <xf numFmtId="43" fontId="81" fillId="0" borderId="0" applyFont="0" applyFill="0" applyBorder="0" applyAlignment="0" applyProtection="0"/>
    <xf numFmtId="43" fontId="81" fillId="0" borderId="0" applyFont="0" applyFill="0" applyBorder="0" applyAlignment="0" applyProtection="0"/>
    <xf numFmtId="174" fontId="83" fillId="0" borderId="0" applyFill="0" applyBorder="0" applyAlignment="0" applyProtection="0"/>
    <xf numFmtId="0" fontId="82" fillId="0" borderId="0"/>
    <xf numFmtId="0" fontId="51" fillId="0" borderId="0"/>
    <xf numFmtId="0" fontId="51" fillId="0" borderId="0"/>
    <xf numFmtId="0" fontId="82" fillId="0" borderId="0"/>
    <xf numFmtId="0" fontId="1" fillId="0" borderId="0"/>
    <xf numFmtId="0" fontId="51" fillId="0" borderId="0" applyFill="0" applyBorder="0">
      <alignment vertical="center"/>
    </xf>
    <xf numFmtId="0" fontId="51" fillId="0" borderId="0" applyFill="0" applyBorder="0">
      <alignment vertical="center"/>
    </xf>
    <xf numFmtId="0" fontId="51" fillId="0" borderId="0" applyFill="0" applyBorder="0">
      <alignment vertical="center"/>
    </xf>
    <xf numFmtId="0" fontId="51" fillId="0" borderId="0" applyFill="0" applyBorder="0">
      <alignment vertical="center"/>
    </xf>
    <xf numFmtId="0" fontId="51" fillId="0" borderId="0" applyFill="0" applyBorder="0">
      <alignment vertical="center"/>
    </xf>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14" fillId="0" borderId="22" applyNumberFormat="0" applyFill="0" applyBorder="0" applyAlignment="0" applyProtection="0">
      <protection locked="0"/>
    </xf>
    <xf numFmtId="168" fontId="51" fillId="0" borderId="0" applyProtection="0">
      <alignment horizontal="center"/>
    </xf>
    <xf numFmtId="168" fontId="51" fillId="0" borderId="0" applyProtection="0">
      <alignment horizontal="center"/>
    </xf>
    <xf numFmtId="168" fontId="51" fillId="0" borderId="0" applyProtection="0">
      <alignment horizontal="center"/>
    </xf>
    <xf numFmtId="168" fontId="51" fillId="0" borderId="0" applyProtection="0">
      <alignment horizontal="center"/>
    </xf>
    <xf numFmtId="168" fontId="51" fillId="0" borderId="0" applyProtection="0">
      <alignment horizont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0" fontId="51" fillId="0" borderId="0" applyFill="0" applyBorder="0">
      <alignment vertical="center"/>
    </xf>
    <xf numFmtId="168" fontId="51" fillId="0" borderId="0" applyProtection="0">
      <alignment horizontal="center"/>
    </xf>
    <xf numFmtId="0" fontId="51" fillId="0" borderId="0"/>
    <xf numFmtId="10" fontId="51" fillId="0" borderId="0" applyFont="0" applyFill="0" applyBorder="0" applyAlignment="0" applyProtection="0"/>
    <xf numFmtId="0" fontId="81" fillId="13"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4" borderId="0" applyNumberFormat="0" applyBorder="0" applyAlignment="0" applyProtection="0"/>
    <xf numFmtId="0" fontId="81" fillId="15" borderId="0" applyNumberFormat="0" applyBorder="0" applyAlignment="0" applyProtection="0"/>
    <xf numFmtId="0" fontId="81" fillId="15" borderId="0" applyNumberFormat="0" applyBorder="0" applyAlignment="0" applyProtection="0"/>
    <xf numFmtId="0" fontId="81" fillId="16" borderId="0" applyNumberFormat="0" applyBorder="0" applyAlignment="0" applyProtection="0"/>
    <xf numFmtId="0" fontId="81" fillId="16" borderId="0" applyNumberFormat="0" applyBorder="0" applyAlignment="0" applyProtection="0"/>
    <xf numFmtId="0" fontId="81" fillId="17" borderId="0" applyNumberFormat="0" applyBorder="0" applyAlignment="0" applyProtection="0"/>
    <xf numFmtId="0" fontId="81" fillId="17" borderId="0" applyNumberFormat="0" applyBorder="0" applyAlignment="0" applyProtection="0"/>
    <xf numFmtId="0" fontId="81" fillId="18" borderId="0" applyNumberFormat="0" applyBorder="0" applyAlignment="0" applyProtection="0"/>
    <xf numFmtId="0" fontId="81" fillId="18"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81" fillId="20" borderId="0" applyNumberFormat="0" applyBorder="0" applyAlignment="0" applyProtection="0"/>
    <xf numFmtId="0" fontId="81" fillId="20" borderId="0" applyNumberFormat="0" applyBorder="0" applyAlignment="0" applyProtection="0"/>
    <xf numFmtId="0" fontId="81" fillId="21" borderId="0" applyNumberFormat="0" applyBorder="0" applyAlignment="0" applyProtection="0"/>
    <xf numFmtId="0" fontId="81" fillId="21" borderId="0" applyNumberFormat="0" applyBorder="0" applyAlignment="0" applyProtection="0"/>
    <xf numFmtId="0" fontId="81" fillId="16" borderId="0" applyNumberFormat="0" applyBorder="0" applyAlignment="0" applyProtection="0"/>
    <xf numFmtId="0" fontId="81" fillId="16"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81" fillId="22" borderId="0" applyNumberFormat="0" applyBorder="0" applyAlignment="0" applyProtection="0"/>
    <xf numFmtId="0" fontId="81" fillId="22" borderId="0" applyNumberFormat="0" applyBorder="0" applyAlignment="0" applyProtection="0"/>
    <xf numFmtId="0" fontId="85" fillId="23"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85" fillId="24" borderId="0" applyNumberFormat="0" applyBorder="0" applyAlignment="0" applyProtection="0"/>
    <xf numFmtId="0" fontId="85" fillId="25" borderId="0" applyNumberFormat="0" applyBorder="0" applyAlignment="0" applyProtection="0"/>
    <xf numFmtId="0" fontId="85" fillId="26" borderId="0" applyNumberFormat="0" applyBorder="0" applyAlignment="0" applyProtection="0"/>
    <xf numFmtId="0" fontId="81" fillId="27" borderId="0" applyNumberFormat="0" applyBorder="0" applyAlignment="0" applyProtection="0"/>
    <xf numFmtId="0" fontId="81" fillId="27" borderId="0" applyNumberFormat="0" applyBorder="0" applyAlignment="0" applyProtection="0"/>
    <xf numFmtId="0" fontId="81" fillId="27" borderId="0" applyNumberFormat="0" applyBorder="0" applyAlignment="0" applyProtection="0"/>
    <xf numFmtId="0" fontId="81" fillId="27" borderId="0" applyNumberFormat="0" applyBorder="0" applyAlignment="0" applyProtection="0"/>
    <xf numFmtId="0" fontId="85" fillId="28" borderId="0" applyNumberFormat="0" applyBorder="0" applyAlignment="0" applyProtection="0"/>
    <xf numFmtId="0" fontId="85" fillId="29"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5" fillId="32" borderId="0" applyNumberFormat="0" applyBorder="0" applyAlignment="0" applyProtection="0"/>
    <xf numFmtId="0" fontId="85" fillId="33"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5" fillId="31" borderId="0" applyNumberFormat="0" applyBorder="0" applyAlignment="0" applyProtection="0"/>
    <xf numFmtId="0" fontId="85" fillId="35" borderId="0" applyNumberFormat="0" applyBorder="0" applyAlignment="0" applyProtection="0"/>
    <xf numFmtId="0" fontId="81" fillId="27" borderId="0" applyNumberFormat="0" applyBorder="0" applyAlignment="0" applyProtection="0"/>
    <xf numFmtId="0" fontId="81" fillId="27"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5" fillId="31" borderId="0" applyNumberFormat="0" applyBorder="0" applyAlignment="0" applyProtection="0"/>
    <xf numFmtId="0" fontId="85" fillId="24"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27" borderId="0" applyNumberFormat="0" applyBorder="0" applyAlignment="0" applyProtection="0"/>
    <xf numFmtId="0" fontId="81" fillId="27" borderId="0" applyNumberFormat="0" applyBorder="0" applyAlignment="0" applyProtection="0"/>
    <xf numFmtId="0" fontId="85" fillId="28" borderId="0" applyNumberFormat="0" applyBorder="0" applyAlignment="0" applyProtection="0"/>
    <xf numFmtId="0" fontId="85" fillId="25"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5" fillId="37" borderId="0" applyNumberFormat="0" applyBorder="0" applyAlignment="0" applyProtection="0"/>
    <xf numFmtId="0" fontId="85" fillId="38" borderId="0" applyNumberFormat="0" applyBorder="0" applyAlignment="0" applyProtection="0"/>
    <xf numFmtId="0" fontId="51" fillId="0" borderId="0" applyFill="0" applyBorder="0">
      <alignment vertical="center"/>
    </xf>
    <xf numFmtId="0" fontId="86" fillId="14" borderId="0" applyNumberFormat="0" applyBorder="0" applyAlignment="0" applyProtection="0"/>
    <xf numFmtId="0" fontId="87" fillId="39" borderId="27" applyNumberFormat="0" applyAlignment="0" applyProtection="0"/>
    <xf numFmtId="0" fontId="88" fillId="40" borderId="28" applyNumberFormat="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1"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4" fontId="1" fillId="0" borderId="0" applyFont="0" applyFill="0" applyBorder="0" applyAlignment="0" applyProtection="0"/>
    <xf numFmtId="43" fontId="81" fillId="0" borderId="0" applyFont="0" applyFill="0" applyBorder="0" applyAlignment="0" applyProtection="0"/>
    <xf numFmtId="43" fontId="51" fillId="0" borderId="0" applyFont="0" applyFill="0" applyBorder="0" applyAlignment="0" applyProtection="0"/>
    <xf numFmtId="171" fontId="14" fillId="0" borderId="0" applyFont="0" applyFill="0" applyBorder="0" applyAlignment="0" applyProtection="0"/>
    <xf numFmtId="165" fontId="1" fillId="0" borderId="0" applyFont="0" applyFill="0" applyBorder="0" applyAlignment="0" applyProtection="0"/>
    <xf numFmtId="43"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0" fontId="89" fillId="41"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1" fillId="0" borderId="0"/>
    <xf numFmtId="0" fontId="51" fillId="0" borderId="0"/>
    <xf numFmtId="0" fontId="90" fillId="44" borderId="0" applyNumberFormat="0" applyBorder="0" applyAlignment="0" applyProtection="0"/>
    <xf numFmtId="0" fontId="91" fillId="0" borderId="0" applyNumberFormat="0" applyFill="0" applyBorder="0" applyAlignment="0" applyProtection="0"/>
    <xf numFmtId="0" fontId="92" fillId="15" borderId="0" applyNumberFormat="0" applyBorder="0" applyAlignment="0" applyProtection="0"/>
    <xf numFmtId="38" fontId="79" fillId="11" borderId="0" applyNumberFormat="0" applyBorder="0" applyAlignment="0" applyProtection="0"/>
    <xf numFmtId="0" fontId="93" fillId="0" borderId="29" applyNumberFormat="0" applyFill="0" applyAlignment="0" applyProtection="0"/>
    <xf numFmtId="0" fontId="94" fillId="0" borderId="30" applyNumberFormat="0" applyFill="0" applyAlignment="0" applyProtection="0"/>
    <xf numFmtId="0" fontId="95" fillId="0" borderId="31" applyNumberFormat="0" applyFill="0" applyAlignment="0" applyProtection="0"/>
    <xf numFmtId="0" fontId="95" fillId="0" borderId="0" applyNumberFormat="0" applyFill="0" applyBorder="0" applyAlignment="0" applyProtection="0"/>
    <xf numFmtId="0" fontId="72" fillId="0" borderId="0" applyNumberFormat="0" applyFill="0" applyBorder="0" applyAlignment="0" applyProtection="0">
      <alignment vertical="top"/>
      <protection locked="0"/>
    </xf>
    <xf numFmtId="168" fontId="51" fillId="0" borderId="0" applyProtection="0">
      <alignment horizontal="center"/>
    </xf>
    <xf numFmtId="10" fontId="79" fillId="12" borderId="6" applyNumberFormat="0" applyBorder="0" applyAlignment="0" applyProtection="0"/>
    <xf numFmtId="0" fontId="96" fillId="18" borderId="27" applyNumberFormat="0" applyAlignment="0" applyProtection="0"/>
    <xf numFmtId="0" fontId="51" fillId="0" borderId="9"/>
    <xf numFmtId="0" fontId="1" fillId="0" borderId="9"/>
    <xf numFmtId="0" fontId="97" fillId="0" borderId="32" applyNumberFormat="0" applyFill="0" applyAlignment="0" applyProtection="0"/>
    <xf numFmtId="0" fontId="98" fillId="45" borderId="0" applyNumberFormat="0" applyBorder="0" applyAlignment="0" applyProtection="0"/>
    <xf numFmtId="0" fontId="51" fillId="0" borderId="0"/>
    <xf numFmtId="0" fontId="51" fillId="0" borderId="0"/>
    <xf numFmtId="0" fontId="51" fillId="0" borderId="0"/>
    <xf numFmtId="0" fontId="51" fillId="0" borderId="0"/>
    <xf numFmtId="0" fontId="43" fillId="0" borderId="0"/>
    <xf numFmtId="0" fontId="43" fillId="0" borderId="0"/>
    <xf numFmtId="0" fontId="81" fillId="0" borderId="0"/>
    <xf numFmtId="0" fontId="51" fillId="0" borderId="0"/>
    <xf numFmtId="0" fontId="51" fillId="0" borderId="0"/>
    <xf numFmtId="0" fontId="51" fillId="0" borderId="0"/>
    <xf numFmtId="0" fontId="82" fillId="0" borderId="0"/>
    <xf numFmtId="0" fontId="81" fillId="0" borderId="0"/>
    <xf numFmtId="0" fontId="81" fillId="0" borderId="0"/>
    <xf numFmtId="0" fontId="1" fillId="0" borderId="0"/>
    <xf numFmtId="0" fontId="99" fillId="0" borderId="0"/>
    <xf numFmtId="0" fontId="1" fillId="0" borderId="0"/>
    <xf numFmtId="0" fontId="81" fillId="0" borderId="0"/>
    <xf numFmtId="0" fontId="51" fillId="0" borderId="0"/>
    <xf numFmtId="0" fontId="51" fillId="0" borderId="0"/>
    <xf numFmtId="0" fontId="51" fillId="0" borderId="0"/>
    <xf numFmtId="0" fontId="56" fillId="0" borderId="0"/>
    <xf numFmtId="0" fontId="51" fillId="0" borderId="0"/>
    <xf numFmtId="0" fontId="81" fillId="0" borderId="0"/>
    <xf numFmtId="0" fontId="51" fillId="0" borderId="0"/>
    <xf numFmtId="0" fontId="51" fillId="0" borderId="0"/>
    <xf numFmtId="0" fontId="51" fillId="0" borderId="0"/>
    <xf numFmtId="0" fontId="51" fillId="46" borderId="33" applyNumberFormat="0" applyAlignment="0" applyProtection="0"/>
    <xf numFmtId="0" fontId="100" fillId="39" borderId="34" applyNumberFormat="0" applyAlignment="0" applyProtection="0"/>
    <xf numFmtId="10"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8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101" fillId="0" borderId="0" applyNumberFormat="0" applyFill="0" applyBorder="0" applyAlignment="0" applyProtection="0"/>
    <xf numFmtId="0" fontId="4" fillId="0" borderId="0"/>
    <xf numFmtId="0" fontId="102" fillId="0" borderId="0" applyNumberFormat="0" applyFill="0" applyBorder="0" applyAlignment="0" applyProtection="0"/>
    <xf numFmtId="0" fontId="89" fillId="0" borderId="35" applyNumberFormat="0" applyFill="0" applyAlignment="0" applyProtection="0"/>
    <xf numFmtId="0" fontId="103" fillId="0" borderId="0" applyNumberFormat="0" applyFill="0" applyBorder="0" applyAlignment="0" applyProtection="0"/>
    <xf numFmtId="0" fontId="51" fillId="0" borderId="0"/>
    <xf numFmtId="0" fontId="136" fillId="6" borderId="0" applyNumberFormat="0" applyBorder="0" applyAlignment="0" applyProtection="0"/>
    <xf numFmtId="0" fontId="136" fillId="12" borderId="0" applyNumberFormat="0" applyBorder="0" applyAlignment="0" applyProtection="0"/>
    <xf numFmtId="0" fontId="136" fillId="6" borderId="0" applyNumberFormat="0" applyBorder="0" applyAlignment="0" applyProtection="0"/>
    <xf numFmtId="0" fontId="136" fillId="6" borderId="0" applyNumberFormat="0" applyBorder="0" applyAlignment="0" applyProtection="0"/>
    <xf numFmtId="0" fontId="136" fillId="6" borderId="0" applyNumberFormat="0" applyBorder="0" applyAlignment="0" applyProtection="0"/>
    <xf numFmtId="0" fontId="136" fillId="6" borderId="0" applyNumberFormat="0" applyBorder="0" applyAlignment="0" applyProtection="0"/>
    <xf numFmtId="0" fontId="136" fillId="11" borderId="0" applyNumberFormat="0" applyBorder="0" applyAlignment="0" applyProtection="0"/>
    <xf numFmtId="0" fontId="136" fillId="48" borderId="0" applyNumberFormat="0" applyBorder="0" applyAlignment="0" applyProtection="0"/>
    <xf numFmtId="0" fontId="136" fillId="11" borderId="0" applyNumberFormat="0" applyBorder="0" applyAlignment="0" applyProtection="0"/>
    <xf numFmtId="0" fontId="136" fillId="49" borderId="0" applyNumberFormat="0" applyBorder="0" applyAlignment="0" applyProtection="0"/>
    <xf numFmtId="0" fontId="136" fillId="3" borderId="0" applyNumberFormat="0" applyBorder="0" applyAlignment="0" applyProtection="0"/>
    <xf numFmtId="0" fontId="136" fillId="11" borderId="0" applyNumberFormat="0" applyBorder="0" applyAlignment="0" applyProtection="0"/>
    <xf numFmtId="0" fontId="137" fillId="11" borderId="0" applyNumberFormat="0" applyBorder="0" applyAlignment="0" applyProtection="0"/>
    <xf numFmtId="0" fontId="137" fillId="9" borderId="0" applyNumberFormat="0" applyBorder="0" applyAlignment="0" applyProtection="0"/>
    <xf numFmtId="0" fontId="137" fillId="11" borderId="0" applyNumberFormat="0" applyBorder="0" applyAlignment="0" applyProtection="0"/>
    <xf numFmtId="0" fontId="137" fillId="49" borderId="0" applyNumberFormat="0" applyBorder="0" applyAlignment="0" applyProtection="0"/>
    <xf numFmtId="0" fontId="137" fillId="3" borderId="0" applyNumberFormat="0" applyBorder="0" applyAlignment="0" applyProtection="0"/>
    <xf numFmtId="0" fontId="137" fillId="11" borderId="0" applyNumberFormat="0" applyBorder="0" applyAlignment="0" applyProtection="0"/>
    <xf numFmtId="0" fontId="137" fillId="50" borderId="0" applyNumberFormat="0" applyBorder="0" applyAlignment="0" applyProtection="0"/>
    <xf numFmtId="0" fontId="137" fillId="9" borderId="0" applyNumberFormat="0" applyBorder="0" applyAlignment="0" applyProtection="0"/>
    <xf numFmtId="0" fontId="137" fillId="51" borderId="0" applyNumberFormat="0" applyBorder="0" applyAlignment="0" applyProtection="0"/>
    <xf numFmtId="0" fontId="137" fillId="49" borderId="0" applyNumberFormat="0" applyBorder="0" applyAlignment="0" applyProtection="0"/>
    <xf numFmtId="0" fontId="137" fillId="9" borderId="0" applyNumberFormat="0" applyBorder="0" applyAlignment="0" applyProtection="0"/>
    <xf numFmtId="0" fontId="137" fillId="52" borderId="0" applyNumberFormat="0" applyBorder="0" applyAlignment="0" applyProtection="0"/>
    <xf numFmtId="0" fontId="132" fillId="0" borderId="0"/>
    <xf numFmtId="0" fontId="77" fillId="0" borderId="0"/>
    <xf numFmtId="0" fontId="132" fillId="0" borderId="0"/>
    <xf numFmtId="0" fontId="77" fillId="0" borderId="0"/>
    <xf numFmtId="0" fontId="138" fillId="53" borderId="0" applyNumberFormat="0" applyBorder="0" applyAlignment="0" applyProtection="0"/>
    <xf numFmtId="0" fontId="139" fillId="6" borderId="27" applyNumberFormat="0" applyAlignment="0" applyProtection="0"/>
    <xf numFmtId="0" fontId="139" fillId="6" borderId="27" applyNumberFormat="0" applyAlignment="0" applyProtection="0"/>
    <xf numFmtId="0" fontId="139" fillId="6" borderId="27" applyNumberFormat="0" applyAlignment="0" applyProtection="0"/>
    <xf numFmtId="0" fontId="140" fillId="51" borderId="28" applyNumberFormat="0" applyAlignment="0" applyProtection="0"/>
    <xf numFmtId="0" fontId="132" fillId="0" borderId="0"/>
    <xf numFmtId="0" fontId="77" fillId="0" borderId="0"/>
    <xf numFmtId="0" fontId="132" fillId="0" borderId="0"/>
    <xf numFmtId="0" fontId="77" fillId="0" borderId="0"/>
    <xf numFmtId="0" fontId="132" fillId="0" borderId="0"/>
    <xf numFmtId="0" fontId="77" fillId="0" borderId="0"/>
    <xf numFmtId="0" fontId="132" fillId="0" borderId="0"/>
    <xf numFmtId="0" fontId="77" fillId="0" borderId="0"/>
    <xf numFmtId="0" fontId="132" fillId="0" borderId="0"/>
    <xf numFmtId="0" fontId="77" fillId="0" borderId="0"/>
    <xf numFmtId="0" fontId="132" fillId="0" borderId="0"/>
    <xf numFmtId="0" fontId="77" fillId="0" borderId="0"/>
    <xf numFmtId="174" fontId="83" fillId="0" borderId="0" applyFill="0" applyBorder="0" applyAlignment="0" applyProtection="0"/>
    <xf numFmtId="165" fontId="81" fillId="0" borderId="0" applyFont="0" applyFill="0" applyBorder="0" applyAlignment="0" applyProtection="0"/>
    <xf numFmtId="43" fontId="5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81" fillId="0" borderId="0" applyFont="0" applyFill="0" applyBorder="0" applyAlignment="0" applyProtection="0"/>
    <xf numFmtId="43" fontId="51" fillId="0" borderId="0" applyFont="0" applyFill="0" applyBorder="0" applyAlignment="0" applyProtection="0"/>
    <xf numFmtId="171" fontId="51" fillId="0" borderId="0" applyFont="0" applyFill="0" applyBorder="0" applyAlignment="0" applyProtection="0"/>
    <xf numFmtId="164" fontId="81" fillId="0" borderId="0" applyFont="0" applyFill="0" applyBorder="0" applyAlignment="0" applyProtection="0"/>
    <xf numFmtId="164" fontId="1" fillId="0" borderId="0" applyFont="0" applyFill="0" applyBorder="0" applyAlignment="0" applyProtection="0"/>
    <xf numFmtId="43" fontId="5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171" fontId="51" fillId="0" borderId="0" applyFont="0" applyFill="0" applyBorder="0" applyAlignment="0" applyProtection="0"/>
    <xf numFmtId="43" fontId="5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174" fontId="83" fillId="0" borderId="0" applyFill="0" applyBorder="0" applyAlignment="0" applyProtection="0"/>
    <xf numFmtId="175" fontId="51" fillId="0" borderId="0" applyFont="0" applyFill="0" applyBorder="0" applyAlignment="0" applyProtection="0"/>
    <xf numFmtId="44" fontId="51" fillId="0" borderId="0" applyFont="0" applyFill="0" applyBorder="0" applyAlignment="0" applyProtection="0"/>
    <xf numFmtId="0" fontId="81" fillId="0" borderId="0"/>
    <xf numFmtId="0" fontId="141" fillId="0" borderId="0" applyNumberFormat="0" applyFill="0" applyBorder="0" applyAlignment="0" applyProtection="0"/>
    <xf numFmtId="0" fontId="142" fillId="54" borderId="0" applyNumberFormat="0" applyBorder="0" applyAlignment="0" applyProtection="0"/>
    <xf numFmtId="0" fontId="42" fillId="0" borderId="9">
      <alignment horizontal="left" vertical="center"/>
    </xf>
    <xf numFmtId="0" fontId="42" fillId="0" borderId="9">
      <alignment horizontal="left" vertical="center"/>
    </xf>
    <xf numFmtId="0" fontId="42" fillId="0" borderId="9">
      <alignment horizontal="left" vertical="center"/>
    </xf>
    <xf numFmtId="0" fontId="143" fillId="0" borderId="36" applyNumberFormat="0" applyFill="0" applyAlignment="0" applyProtection="0"/>
    <xf numFmtId="0" fontId="144" fillId="0" borderId="30" applyNumberFormat="0" applyFill="0" applyAlignment="0" applyProtection="0"/>
    <xf numFmtId="0" fontId="145" fillId="0" borderId="37" applyNumberFormat="0" applyFill="0" applyAlignment="0" applyProtection="0"/>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10" fontId="79" fillId="12" borderId="6" applyNumberFormat="0" applyBorder="0" applyAlignment="0" applyProtection="0"/>
    <xf numFmtId="10" fontId="79" fillId="12" borderId="6" applyNumberFormat="0" applyBorder="0" applyAlignment="0" applyProtection="0"/>
    <xf numFmtId="10" fontId="79" fillId="12" borderId="6" applyNumberFormat="0" applyBorder="0" applyAlignment="0" applyProtection="0"/>
    <xf numFmtId="0" fontId="147" fillId="3" borderId="27" applyNumberFormat="0" applyAlignment="0" applyProtection="0"/>
    <xf numFmtId="0" fontId="147" fillId="3" borderId="27" applyNumberFormat="0" applyAlignment="0" applyProtection="0"/>
    <xf numFmtId="0" fontId="147" fillId="3" borderId="27" applyNumberFormat="0" applyAlignment="0" applyProtection="0"/>
    <xf numFmtId="0" fontId="148" fillId="0" borderId="32" applyNumberFormat="0" applyFill="0" applyAlignment="0" applyProtection="0"/>
    <xf numFmtId="0" fontId="149" fillId="48" borderId="0" applyNumberFormat="0" applyBorder="0" applyAlignment="0" applyProtection="0"/>
    <xf numFmtId="169" fontId="133" fillId="0" borderId="0"/>
    <xf numFmtId="169" fontId="80" fillId="0" borderId="0"/>
    <xf numFmtId="0" fontId="1" fillId="0" borderId="0"/>
    <xf numFmtId="0" fontId="1" fillId="0" borderId="0"/>
    <xf numFmtId="0" fontId="51" fillId="0" borderId="0"/>
    <xf numFmtId="0" fontId="1" fillId="0" borderId="0"/>
    <xf numFmtId="0" fontId="43" fillId="0" borderId="0"/>
    <xf numFmtId="0" fontId="51" fillId="0" borderId="0"/>
    <xf numFmtId="0" fontId="51" fillId="0" borderId="0"/>
    <xf numFmtId="0" fontId="1" fillId="0" borderId="0"/>
    <xf numFmtId="0" fontId="56" fillId="0" borderId="0"/>
    <xf numFmtId="0" fontId="51" fillId="0" borderId="0"/>
    <xf numFmtId="0" fontId="153" fillId="0" borderId="0"/>
    <xf numFmtId="0" fontId="1" fillId="0" borderId="0"/>
    <xf numFmtId="0" fontId="51" fillId="0" borderId="0"/>
    <xf numFmtId="0" fontId="1" fillId="0" borderId="0"/>
    <xf numFmtId="0" fontId="1" fillId="0" borderId="0"/>
    <xf numFmtId="0" fontId="51" fillId="0" borderId="0"/>
    <xf numFmtId="0" fontId="1" fillId="0" borderId="0"/>
    <xf numFmtId="0" fontId="51" fillId="0" borderId="0"/>
    <xf numFmtId="0" fontId="56" fillId="0" borderId="0"/>
    <xf numFmtId="0" fontId="56" fillId="0" borderId="0"/>
    <xf numFmtId="0" fontId="51" fillId="0" borderId="0"/>
    <xf numFmtId="0" fontId="1" fillId="0" borderId="0"/>
    <xf numFmtId="0" fontId="51" fillId="12" borderId="33" applyNumberFormat="0" applyFont="0" applyAlignment="0" applyProtection="0"/>
    <xf numFmtId="0" fontId="51" fillId="12" borderId="33" applyNumberFormat="0" applyFont="0" applyAlignment="0" applyProtection="0"/>
    <xf numFmtId="0" fontId="51" fillId="12" borderId="33" applyNumberFormat="0" applyFont="0" applyAlignment="0" applyProtection="0"/>
    <xf numFmtId="0" fontId="145" fillId="6" borderId="34" applyNumberFormat="0" applyAlignment="0" applyProtection="0"/>
    <xf numFmtId="0" fontId="145" fillId="6" borderId="34" applyNumberFormat="0" applyAlignment="0" applyProtection="0"/>
    <xf numFmtId="0" fontId="145" fillId="6" borderId="34" applyNumberFormat="0" applyAlignment="0" applyProtection="0"/>
    <xf numFmtId="0" fontId="134" fillId="0" borderId="0" applyNumberFormat="0" applyFill="0" applyBorder="0" applyAlignment="0" applyProtection="0"/>
    <xf numFmtId="0" fontId="101" fillId="0" borderId="0" applyNumberFormat="0" applyFill="0" applyBorder="0" applyAlignment="0" applyProtection="0"/>
    <xf numFmtId="0" fontId="132" fillId="0" borderId="0"/>
    <xf numFmtId="0" fontId="4" fillId="0" borderId="0"/>
    <xf numFmtId="0" fontId="135" fillId="0" borderId="0" applyNumberFormat="0" applyFill="0" applyBorder="0" applyAlignment="0" applyProtection="0"/>
    <xf numFmtId="0" fontId="150" fillId="0" borderId="0" applyNumberFormat="0" applyFill="0" applyBorder="0" applyAlignment="0" applyProtection="0"/>
    <xf numFmtId="0" fontId="151" fillId="0" borderId="38" applyNumberFormat="0" applyFill="0" applyAlignment="0" applyProtection="0"/>
    <xf numFmtId="0" fontId="151" fillId="0" borderId="38" applyNumberFormat="0" applyFill="0" applyAlignment="0" applyProtection="0"/>
    <xf numFmtId="0" fontId="151" fillId="0" borderId="38" applyNumberFormat="0" applyFill="0" applyAlignment="0" applyProtection="0"/>
    <xf numFmtId="0" fontId="152" fillId="0" borderId="0" applyNumberFormat="0" applyFill="0" applyBorder="0" applyAlignment="0" applyProtection="0"/>
    <xf numFmtId="168" fontId="82" fillId="0" borderId="0" applyBorder="0" applyProtection="0"/>
    <xf numFmtId="0" fontId="51" fillId="0" borderId="0"/>
    <xf numFmtId="0" fontId="51" fillId="0" borderId="0"/>
    <xf numFmtId="0" fontId="1" fillId="0" borderId="0"/>
    <xf numFmtId="0" fontId="1" fillId="0" borderId="0"/>
    <xf numFmtId="0" fontId="1" fillId="0" borderId="0"/>
    <xf numFmtId="0" fontId="51" fillId="0" borderId="0"/>
    <xf numFmtId="0" fontId="51" fillId="0" borderId="0"/>
    <xf numFmtId="0" fontId="200" fillId="0" borderId="0"/>
    <xf numFmtId="0" fontId="42" fillId="0" borderId="40">
      <alignment horizontal="left" vertical="center"/>
    </xf>
    <xf numFmtId="0" fontId="87" fillId="39" borderId="45" applyNumberFormat="0" applyAlignment="0" applyProtection="0"/>
    <xf numFmtId="0" fontId="96" fillId="18" borderId="45" applyNumberFormat="0" applyAlignment="0" applyProtection="0"/>
    <xf numFmtId="0" fontId="51" fillId="0" borderId="40"/>
    <xf numFmtId="0" fontId="1" fillId="0" borderId="40"/>
    <xf numFmtId="0" fontId="51" fillId="46" borderId="46" applyNumberFormat="0" applyAlignment="0" applyProtection="0"/>
    <xf numFmtId="0" fontId="100" fillId="39" borderId="47" applyNumberFormat="0" applyAlignment="0" applyProtection="0"/>
    <xf numFmtId="0" fontId="89" fillId="0" borderId="48" applyNumberFormat="0" applyFill="0" applyAlignment="0" applyProtection="0"/>
    <xf numFmtId="0" fontId="139" fillId="6" borderId="45" applyNumberFormat="0" applyAlignment="0" applyProtection="0"/>
    <xf numFmtId="0" fontId="139" fillId="6" borderId="45" applyNumberFormat="0" applyAlignment="0" applyProtection="0"/>
    <xf numFmtId="0" fontId="139" fillId="6" borderId="45" applyNumberFormat="0" applyAlignment="0" applyProtection="0"/>
    <xf numFmtId="0" fontId="42" fillId="0" borderId="40">
      <alignment horizontal="left" vertical="center"/>
    </xf>
    <xf numFmtId="0" fontId="42" fillId="0" borderId="40">
      <alignment horizontal="left" vertical="center"/>
    </xf>
    <xf numFmtId="0" fontId="42" fillId="0" borderId="40">
      <alignment horizontal="left" vertical="center"/>
    </xf>
    <xf numFmtId="0" fontId="147" fillId="3" borderId="45" applyNumberFormat="0" applyAlignment="0" applyProtection="0"/>
    <xf numFmtId="0" fontId="147" fillId="3" borderId="45" applyNumberFormat="0" applyAlignment="0" applyProtection="0"/>
    <xf numFmtId="0" fontId="147" fillId="3" borderId="45" applyNumberFormat="0" applyAlignment="0" applyProtection="0"/>
    <xf numFmtId="0" fontId="51" fillId="12" borderId="46" applyNumberFormat="0" applyFont="0" applyAlignment="0" applyProtection="0"/>
    <xf numFmtId="0" fontId="51" fillId="12" borderId="46" applyNumberFormat="0" applyFont="0" applyAlignment="0" applyProtection="0"/>
    <xf numFmtId="0" fontId="51" fillId="12" borderId="46" applyNumberFormat="0" applyFont="0" applyAlignment="0" applyProtection="0"/>
    <xf numFmtId="0" fontId="145" fillId="6" borderId="47" applyNumberFormat="0" applyAlignment="0" applyProtection="0"/>
    <xf numFmtId="0" fontId="145" fillId="6" borderId="47" applyNumberFormat="0" applyAlignment="0" applyProtection="0"/>
    <xf numFmtId="0" fontId="145" fillId="6" borderId="47" applyNumberFormat="0" applyAlignment="0" applyProtection="0"/>
    <xf numFmtId="0" fontId="151" fillId="0" borderId="49" applyNumberFormat="0" applyFill="0" applyAlignment="0" applyProtection="0"/>
    <xf numFmtId="0" fontId="151" fillId="0" borderId="49" applyNumberFormat="0" applyFill="0" applyAlignment="0" applyProtection="0"/>
    <xf numFmtId="0" fontId="151" fillId="0" borderId="49" applyNumberFormat="0" applyFill="0" applyAlignment="0" applyProtection="0"/>
    <xf numFmtId="0" fontId="51" fillId="0" borderId="0"/>
    <xf numFmtId="0" fontId="51" fillId="0" borderId="0"/>
    <xf numFmtId="0" fontId="51" fillId="0" borderId="0"/>
    <xf numFmtId="0" fontId="215" fillId="0" borderId="0"/>
    <xf numFmtId="0" fontId="51" fillId="0" borderId="0"/>
    <xf numFmtId="0" fontId="1" fillId="0" borderId="0"/>
  </cellStyleXfs>
  <cellXfs count="1772">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7" fillId="0" borderId="0" xfId="0" applyFont="1"/>
    <xf numFmtId="0" fontId="24" fillId="0" borderId="0" xfId="0" applyFont="1" applyAlignment="1">
      <alignment horizontal="center"/>
    </xf>
    <xf numFmtId="0" fontId="17" fillId="0" borderId="0" xfId="0" applyFont="1" applyAlignment="1">
      <alignment horizontal="center"/>
    </xf>
    <xf numFmtId="0" fontId="16" fillId="0" borderId="0" xfId="0" applyFont="1" applyAlignment="1">
      <alignment horizontal="left"/>
    </xf>
    <xf numFmtId="0" fontId="17" fillId="0" borderId="0" xfId="0" applyFont="1" applyAlignment="1">
      <alignment wrapText="1"/>
    </xf>
    <xf numFmtId="0" fontId="23" fillId="0" borderId="0" xfId="0" applyFont="1" applyAlignment="1">
      <alignment horizontal="center"/>
    </xf>
    <xf numFmtId="0" fontId="31" fillId="0" borderId="0" xfId="0" applyFont="1" applyAlignment="1">
      <alignment horizontal="left" vertical="top" wrapText="1"/>
    </xf>
    <xf numFmtId="0" fontId="33" fillId="0" borderId="0" xfId="0" applyFont="1" applyAlignment="1">
      <alignment horizontal="right" vertical="center" wrapText="1"/>
    </xf>
    <xf numFmtId="0" fontId="34" fillId="0" borderId="0" xfId="0" applyFont="1" applyAlignment="1">
      <alignment horizontal="center" vertical="center"/>
    </xf>
    <xf numFmtId="0" fontId="16" fillId="0" borderId="0" xfId="0" applyFont="1" applyAlignment="1">
      <alignment horizontal="center" wrapText="1"/>
    </xf>
    <xf numFmtId="0" fontId="37" fillId="0" borderId="0" xfId="0" applyFont="1" applyAlignment="1">
      <alignment horizontal="center" vertical="center"/>
    </xf>
    <xf numFmtId="0" fontId="17" fillId="0" borderId="0" xfId="0" applyFont="1" applyAlignment="1">
      <alignment horizontal="center" vertical="center"/>
    </xf>
    <xf numFmtId="0" fontId="25" fillId="2" borderId="6" xfId="0" applyFont="1" applyFill="1" applyBorder="1" applyAlignment="1" applyProtection="1">
      <alignment horizontal="left" vertical="top" wrapText="1"/>
      <protection locked="0"/>
    </xf>
    <xf numFmtId="0" fontId="17" fillId="0" borderId="0" xfId="0" applyFont="1" applyAlignment="1">
      <alignment vertical="top"/>
    </xf>
    <xf numFmtId="0" fontId="17" fillId="0" borderId="0" xfId="0" applyFont="1" applyAlignment="1">
      <alignment horizontal="right" vertical="center"/>
    </xf>
    <xf numFmtId="0" fontId="17" fillId="0" borderId="0" xfId="0" applyFont="1" applyAlignment="1">
      <alignment vertical="center"/>
    </xf>
    <xf numFmtId="0" fontId="17" fillId="0" borderId="0" xfId="0" applyFont="1" applyAlignment="1">
      <alignment horizontal="center" vertical="top" wrapText="1"/>
    </xf>
    <xf numFmtId="0" fontId="33" fillId="0" borderId="0" xfId="0" applyFont="1" applyAlignment="1">
      <alignment horizontal="left" vertical="top" wrapText="1"/>
    </xf>
    <xf numFmtId="0" fontId="39" fillId="0" borderId="0" xfId="0" applyFont="1" applyAlignment="1">
      <alignment horizontal="centerContinuous"/>
    </xf>
    <xf numFmtId="0" fontId="7" fillId="0" borderId="0" xfId="0" applyFont="1"/>
    <xf numFmtId="0" fontId="41" fillId="0" borderId="0" xfId="0" applyFont="1" applyAlignment="1">
      <alignment horizontal="center" vertical="center"/>
    </xf>
    <xf numFmtId="0" fontId="28" fillId="0" borderId="0" xfId="0" applyFont="1" applyAlignment="1">
      <alignment horizontal="right" vertical="center"/>
    </xf>
    <xf numFmtId="0" fontId="17" fillId="0" borderId="0" xfId="0" applyFont="1" applyAlignment="1">
      <alignment horizontal="center" vertical="top"/>
    </xf>
    <xf numFmtId="0" fontId="41" fillId="0" borderId="0" xfId="0" applyFont="1"/>
    <xf numFmtId="0" fontId="11" fillId="0" borderId="0" xfId="0" applyFont="1"/>
    <xf numFmtId="0" fontId="39" fillId="0" borderId="0" xfId="0" applyFont="1"/>
    <xf numFmtId="0" fontId="28" fillId="0" borderId="0" xfId="0" applyFont="1"/>
    <xf numFmtId="0" fontId="33" fillId="0" borderId="0" xfId="0" applyFont="1"/>
    <xf numFmtId="0" fontId="41" fillId="5" borderId="6" xfId="0" applyFont="1" applyFill="1" applyBorder="1" applyAlignment="1">
      <alignment horizontal="justify" vertical="center" wrapText="1"/>
    </xf>
    <xf numFmtId="0" fontId="33" fillId="0" borderId="0" xfId="0" applyFont="1" applyAlignment="1">
      <alignment horizontal="right" vertical="center"/>
    </xf>
    <xf numFmtId="0" fontId="26" fillId="7" borderId="0" xfId="0" applyFont="1" applyFill="1" applyAlignment="1">
      <alignment horizontal="center" vertical="center" wrapText="1"/>
    </xf>
    <xf numFmtId="0" fontId="41" fillId="0" borderId="0" xfId="0" applyFont="1" applyAlignment="1">
      <alignment vertical="center"/>
    </xf>
    <xf numFmtId="0" fontId="33" fillId="0" borderId="0" xfId="0" applyFont="1" applyAlignment="1">
      <alignment horizontal="left" vertical="center" wrapText="1"/>
    </xf>
    <xf numFmtId="0" fontId="35" fillId="0" borderId="0" xfId="0" applyFont="1" applyAlignment="1">
      <alignment horizontal="center" vertical="top" wrapText="1"/>
    </xf>
    <xf numFmtId="0" fontId="60" fillId="0" borderId="0" xfId="0" applyFont="1"/>
    <xf numFmtId="0" fontId="61" fillId="0" borderId="0" xfId="0" applyFont="1"/>
    <xf numFmtId="0" fontId="35"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horizontal="left"/>
    </xf>
    <xf numFmtId="0" fontId="61" fillId="2" borderId="6" xfId="0" applyFont="1" applyFill="1" applyBorder="1" applyAlignment="1" applyProtection="1">
      <alignment horizontal="center"/>
      <protection locked="0"/>
    </xf>
    <xf numFmtId="0" fontId="33" fillId="0" borderId="0" xfId="0" applyFont="1" applyAlignment="1">
      <alignment horizontal="justify" vertical="justify"/>
    </xf>
    <xf numFmtId="0" fontId="28" fillId="0" borderId="0" xfId="0" applyFont="1" applyAlignment="1">
      <alignment horizontal="left" vertical="top"/>
    </xf>
    <xf numFmtId="0" fontId="28" fillId="0" borderId="0" xfId="0" applyFont="1" applyAlignment="1">
      <alignment horizontal="left" vertical="top" wrapText="1"/>
    </xf>
    <xf numFmtId="0" fontId="33" fillId="2" borderId="6" xfId="0" applyFont="1" applyFill="1" applyBorder="1" applyAlignment="1" applyProtection="1">
      <alignment horizontal="left" vertical="top" wrapText="1"/>
      <protection locked="0"/>
    </xf>
    <xf numFmtId="0" fontId="33" fillId="0" borderId="0" xfId="0" applyFont="1" applyAlignment="1">
      <alignment horizontal="left" vertical="top"/>
    </xf>
    <xf numFmtId="0" fontId="28" fillId="3" borderId="6" xfId="0" applyFont="1" applyFill="1" applyBorder="1" applyAlignment="1">
      <alignment horizontal="center" vertical="center" wrapText="1"/>
    </xf>
    <xf numFmtId="0" fontId="28" fillId="3" borderId="6" xfId="0" applyFont="1" applyFill="1" applyBorder="1" applyAlignment="1">
      <alignment horizontal="left" vertical="center" wrapText="1"/>
    </xf>
    <xf numFmtId="0" fontId="28" fillId="3" borderId="6" xfId="0" applyFont="1" applyFill="1" applyBorder="1" applyAlignment="1">
      <alignment horizontal="justify" vertical="center" wrapText="1"/>
    </xf>
    <xf numFmtId="0" fontId="28" fillId="0" borderId="11" xfId="0" applyFont="1" applyBorder="1"/>
    <xf numFmtId="0" fontId="28" fillId="5" borderId="6" xfId="0" applyFont="1" applyFill="1" applyBorder="1" applyAlignment="1">
      <alignment horizontal="center" vertical="center" wrapText="1"/>
    </xf>
    <xf numFmtId="0" fontId="33" fillId="5" borderId="6" xfId="0" applyFont="1" applyFill="1" applyBorder="1" applyAlignment="1">
      <alignment horizontal="left" vertical="top" wrapText="1"/>
    </xf>
    <xf numFmtId="0" fontId="33" fillId="5" borderId="6" xfId="0" applyFont="1" applyFill="1" applyBorder="1" applyAlignment="1">
      <alignment horizontal="center" vertical="center" wrapText="1"/>
    </xf>
    <xf numFmtId="0" fontId="33" fillId="2" borderId="6" xfId="0" applyFont="1" applyFill="1" applyBorder="1" applyAlignment="1" applyProtection="1">
      <alignment horizontal="center" vertical="top" wrapText="1"/>
      <protection locked="0"/>
    </xf>
    <xf numFmtId="0" fontId="62" fillId="0" borderId="0" xfId="0" applyFont="1" applyAlignment="1">
      <alignment horizontal="center" vertical="center"/>
    </xf>
    <xf numFmtId="0" fontId="33" fillId="0" borderId="0" xfId="0" applyFont="1" applyAlignment="1">
      <alignment horizontal="centerContinuous"/>
    </xf>
    <xf numFmtId="0" fontId="33" fillId="0" borderId="0" xfId="0" applyFont="1" applyAlignment="1">
      <alignment horizontal="left" vertical="center"/>
    </xf>
    <xf numFmtId="0" fontId="33" fillId="3" borderId="6" xfId="0" applyFont="1" applyFill="1" applyBorder="1" applyAlignment="1">
      <alignment horizontal="center"/>
    </xf>
    <xf numFmtId="0" fontId="33" fillId="3" borderId="6" xfId="0" applyFont="1" applyFill="1" applyBorder="1" applyAlignment="1">
      <alignment horizontal="center" vertical="center"/>
    </xf>
    <xf numFmtId="0" fontId="33" fillId="3" borderId="6" xfId="0" applyFont="1" applyFill="1" applyBorder="1" applyAlignment="1">
      <alignment horizontal="center" vertical="center" wrapText="1"/>
    </xf>
    <xf numFmtId="0" fontId="33" fillId="3" borderId="6" xfId="0" applyFont="1" applyFill="1" applyBorder="1" applyAlignment="1">
      <alignment horizontal="left" vertical="center" wrapText="1"/>
    </xf>
    <xf numFmtId="0" fontId="62" fillId="2" borderId="6" xfId="0" applyFont="1" applyFill="1" applyBorder="1" applyAlignment="1" applyProtection="1">
      <alignment horizontal="left" wrapText="1"/>
      <protection locked="0"/>
    </xf>
    <xf numFmtId="18" fontId="33" fillId="3" borderId="6" xfId="0" applyNumberFormat="1" applyFont="1" applyFill="1" applyBorder="1" applyAlignment="1">
      <alignment horizontal="center" vertical="top" wrapText="1"/>
    </xf>
    <xf numFmtId="0" fontId="33" fillId="3" borderId="6" xfId="0" applyFont="1" applyFill="1" applyBorder="1" applyAlignment="1">
      <alignment horizontal="left" vertical="top" wrapText="1"/>
    </xf>
    <xf numFmtId="18" fontId="33" fillId="3" borderId="6" xfId="0" applyNumberFormat="1" applyFont="1" applyFill="1" applyBorder="1" applyAlignment="1">
      <alignment horizontal="center" vertical="center" wrapText="1"/>
    </xf>
    <xf numFmtId="0" fontId="63" fillId="7" borderId="0" xfId="0" applyFont="1" applyFill="1" applyAlignment="1">
      <alignment horizontal="center" vertical="center" wrapText="1"/>
    </xf>
    <xf numFmtId="0" fontId="15" fillId="7" borderId="0" xfId="0" applyFont="1" applyFill="1" applyAlignment="1">
      <alignment horizontal="center" vertical="center" wrapText="1"/>
    </xf>
    <xf numFmtId="3" fontId="59" fillId="0" borderId="0" xfId="0" applyNumberFormat="1" applyFont="1" applyAlignment="1">
      <alignment horizontal="center" vertical="center"/>
    </xf>
    <xf numFmtId="0" fontId="59" fillId="0" borderId="0" xfId="7" applyFont="1" applyAlignment="1">
      <alignment horizontal="center" vertical="center" wrapText="1"/>
    </xf>
    <xf numFmtId="0" fontId="59" fillId="7" borderId="0" xfId="0" applyFont="1" applyFill="1"/>
    <xf numFmtId="0" fontId="49" fillId="0" borderId="0" xfId="0" applyFont="1" applyAlignment="1">
      <alignment horizontal="center" vertical="center"/>
    </xf>
    <xf numFmtId="0" fontId="49" fillId="0" borderId="0" xfId="0" applyFont="1"/>
    <xf numFmtId="0" fontId="54" fillId="7" borderId="0" xfId="0" applyFont="1" applyFill="1" applyAlignment="1">
      <alignment horizontal="center" vertical="center" wrapText="1"/>
    </xf>
    <xf numFmtId="0" fontId="33" fillId="0" borderId="0" xfId="0" applyFont="1" applyAlignment="1">
      <alignment vertical="center"/>
    </xf>
    <xf numFmtId="0" fontId="59" fillId="0" borderId="0" xfId="0" applyFont="1" applyAlignment="1">
      <alignment horizontal="center" vertical="top" wrapText="1"/>
    </xf>
    <xf numFmtId="0" fontId="59" fillId="0" borderId="0" xfId="0" applyFont="1" applyAlignment="1">
      <alignment horizontal="left"/>
    </xf>
    <xf numFmtId="0" fontId="52" fillId="0" borderId="0" xfId="0" applyFont="1" applyAlignment="1">
      <alignment horizontal="center" vertical="top" wrapText="1"/>
    </xf>
    <xf numFmtId="0" fontId="59" fillId="0" borderId="0" xfId="0" applyFont="1" applyAlignment="1">
      <alignment horizontal="centerContinuous"/>
    </xf>
    <xf numFmtId="0" fontId="59" fillId="0" borderId="0" xfId="0" applyFont="1"/>
    <xf numFmtId="0" fontId="52"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59" fillId="0" borderId="0" xfId="0" applyFont="1" applyAlignment="1">
      <alignment horizontal="left" vertical="top" wrapText="1"/>
    </xf>
    <xf numFmtId="0" fontId="52" fillId="0" borderId="0" xfId="0" applyFont="1" applyAlignment="1">
      <alignment horizontal="left" vertical="top" wrapText="1"/>
    </xf>
    <xf numFmtId="0" fontId="59" fillId="2" borderId="21" xfId="0" applyFont="1" applyFill="1" applyBorder="1" applyAlignment="1" applyProtection="1">
      <alignment horizontal="left" vertical="top" wrapText="1"/>
      <protection locked="0"/>
    </xf>
    <xf numFmtId="0" fontId="59" fillId="2" borderId="24" xfId="0" applyFont="1" applyFill="1" applyBorder="1" applyAlignment="1" applyProtection="1">
      <alignment horizontal="left" vertical="top" wrapText="1"/>
      <protection locked="0"/>
    </xf>
    <xf numFmtId="0" fontId="52" fillId="2" borderId="21" xfId="0" applyFont="1" applyFill="1" applyBorder="1" applyAlignment="1" applyProtection="1">
      <alignment horizontal="left" vertical="top" wrapText="1"/>
      <protection locked="0"/>
    </xf>
    <xf numFmtId="0" fontId="59" fillId="6" borderId="0" xfId="0" applyFont="1" applyFill="1" applyAlignment="1">
      <alignment horizontal="left" vertical="top" wrapText="1"/>
    </xf>
    <xf numFmtId="0" fontId="58" fillId="0" borderId="0" xfId="0" applyFont="1" applyAlignment="1">
      <alignment horizontal="justify" vertical="top" wrapText="1"/>
    </xf>
    <xf numFmtId="0" fontId="74" fillId="0" borderId="0" xfId="0" applyFont="1" applyAlignment="1">
      <alignment vertical="top" wrapText="1"/>
    </xf>
    <xf numFmtId="0" fontId="53" fillId="0" borderId="0" xfId="0" applyFont="1"/>
    <xf numFmtId="0" fontId="57" fillId="0" borderId="0" xfId="0" applyFont="1"/>
    <xf numFmtId="0" fontId="57" fillId="0" borderId="0" xfId="0" applyFont="1" applyAlignment="1">
      <alignment vertical="center"/>
    </xf>
    <xf numFmtId="0" fontId="33" fillId="7" borderId="0" xfId="0" applyFont="1" applyFill="1"/>
    <xf numFmtId="0" fontId="36" fillId="7" borderId="0" xfId="0" applyFont="1" applyFill="1" applyAlignment="1">
      <alignment horizontal="center" vertical="center" wrapText="1"/>
    </xf>
    <xf numFmtId="0" fontId="33" fillId="7" borderId="0" xfId="0" applyFont="1" applyFill="1" applyAlignment="1">
      <alignment horizontal="center" vertical="center"/>
    </xf>
    <xf numFmtId="0" fontId="36" fillId="7" borderId="0" xfId="0" applyFont="1" applyFill="1" applyAlignment="1">
      <alignment vertical="center"/>
    </xf>
    <xf numFmtId="0" fontId="33" fillId="7" borderId="0" xfId="0" applyFont="1" applyFill="1" applyAlignment="1">
      <alignment horizontal="center"/>
    </xf>
    <xf numFmtId="0" fontId="53" fillId="7" borderId="0" xfId="0" applyFont="1" applyFill="1"/>
    <xf numFmtId="0" fontId="11" fillId="8" borderId="6" xfId="0" applyFont="1" applyFill="1" applyBorder="1" applyAlignment="1">
      <alignment horizontal="center" vertical="center" wrapText="1"/>
    </xf>
    <xf numFmtId="0" fontId="33" fillId="0" borderId="0" xfId="0" applyFont="1" applyAlignment="1">
      <alignment horizontal="center"/>
    </xf>
    <xf numFmtId="0" fontId="11" fillId="0" borderId="0" xfId="0" applyFont="1" applyAlignment="1">
      <alignment horizontal="center"/>
    </xf>
    <xf numFmtId="0" fontId="62" fillId="2" borderId="6" xfId="0" applyFont="1" applyFill="1" applyBorder="1" applyAlignment="1" applyProtection="1">
      <alignment horizontal="center"/>
      <protection locked="0"/>
    </xf>
    <xf numFmtId="0" fontId="17" fillId="0" borderId="0" xfId="4" applyFont="1" applyAlignment="1">
      <alignment horizontal="center" vertical="top" wrapText="1"/>
    </xf>
    <xf numFmtId="0" fontId="12" fillId="0" borderId="0" xfId="0" applyFont="1" applyAlignment="1">
      <alignment horizontal="center" vertical="center" wrapText="1"/>
    </xf>
    <xf numFmtId="0" fontId="12" fillId="0" borderId="0" xfId="0" applyFont="1" applyAlignment="1">
      <alignment vertical="top" wrapText="1"/>
    </xf>
    <xf numFmtId="0" fontId="48" fillId="0" borderId="0" xfId="0" applyFont="1" applyAlignment="1">
      <alignment horizontal="center" vertical="center" wrapText="1"/>
    </xf>
    <xf numFmtId="0" fontId="70" fillId="7" borderId="0" xfId="0" applyFont="1" applyFill="1" applyAlignment="1">
      <alignment horizontal="center" vertical="center" wrapText="1"/>
    </xf>
    <xf numFmtId="0" fontId="106" fillId="7" borderId="0" xfId="0" applyFont="1" applyFill="1" applyAlignment="1">
      <alignment horizontal="left" vertical="center" wrapText="1"/>
    </xf>
    <xf numFmtId="0" fontId="106" fillId="7" borderId="0" xfId="0" applyFont="1" applyFill="1" applyAlignment="1">
      <alignment horizontal="center" vertical="center" wrapText="1"/>
    </xf>
    <xf numFmtId="0" fontId="70" fillId="7" borderId="0" xfId="0" applyFont="1" applyFill="1" applyAlignment="1">
      <alignment vertical="top" wrapText="1"/>
    </xf>
    <xf numFmtId="0" fontId="113"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vertical="top" wrapText="1"/>
    </xf>
    <xf numFmtId="0" fontId="114" fillId="0" borderId="0" xfId="0" applyFont="1" applyAlignment="1">
      <alignment horizontal="center" vertical="center" wrapText="1"/>
    </xf>
    <xf numFmtId="0" fontId="104" fillId="7" borderId="0" xfId="0" applyFont="1" applyFill="1" applyAlignment="1">
      <alignment horizontal="center" vertical="center" wrapText="1"/>
    </xf>
    <xf numFmtId="0" fontId="115" fillId="7" borderId="0" xfId="0" applyFont="1" applyFill="1" applyAlignment="1">
      <alignment horizontal="center" vertical="center" wrapText="1"/>
    </xf>
    <xf numFmtId="0" fontId="57" fillId="7" borderId="0" xfId="0" applyFont="1" applyFill="1" applyAlignment="1">
      <alignment horizontal="left" vertical="center" wrapText="1"/>
    </xf>
    <xf numFmtId="0" fontId="57" fillId="7" borderId="0" xfId="0" applyFont="1" applyFill="1" applyAlignment="1">
      <alignment horizontal="center" vertical="center" wrapText="1"/>
    </xf>
    <xf numFmtId="0" fontId="115" fillId="7" borderId="0" xfId="0" applyFont="1" applyFill="1" applyAlignment="1">
      <alignment vertical="top" wrapText="1"/>
    </xf>
    <xf numFmtId="0" fontId="41" fillId="2" borderId="6" xfId="0" applyFont="1" applyFill="1" applyBorder="1" applyAlignment="1" applyProtection="1">
      <alignment horizontal="justify" vertical="top" wrapText="1"/>
      <protection locked="0"/>
    </xf>
    <xf numFmtId="0" fontId="41" fillId="0" borderId="0" xfId="0" applyFont="1" applyAlignment="1">
      <alignment horizontal="center" wrapText="1"/>
    </xf>
    <xf numFmtId="0" fontId="17" fillId="0" borderId="0" xfId="0" applyFont="1" applyAlignment="1">
      <alignment horizontal="center" vertical="center" wrapText="1"/>
    </xf>
    <xf numFmtId="0" fontId="41" fillId="0" borderId="0" xfId="0" applyFont="1" applyAlignment="1">
      <alignment horizontal="justify" vertical="top" wrapText="1"/>
    </xf>
    <xf numFmtId="0" fontId="11" fillId="0" borderId="0" xfId="0" applyFont="1" applyAlignment="1">
      <alignment vertical="center"/>
    </xf>
    <xf numFmtId="0" fontId="17" fillId="0" borderId="0" xfId="0" applyFont="1" applyAlignment="1">
      <alignment horizontal="centerContinuous"/>
    </xf>
    <xf numFmtId="0" fontId="41" fillId="0" borderId="0" xfId="0" applyFont="1" applyAlignment="1">
      <alignment wrapText="1"/>
    </xf>
    <xf numFmtId="0" fontId="30" fillId="0" borderId="0" xfId="4" applyFont="1" applyAlignment="1">
      <alignment horizontal="center" vertical="top" wrapText="1"/>
    </xf>
    <xf numFmtId="0" fontId="30" fillId="0" borderId="0" xfId="0" applyFont="1" applyAlignment="1">
      <alignment horizontal="center" vertical="justify" wrapText="1"/>
    </xf>
    <xf numFmtId="0" fontId="30" fillId="0" borderId="0" xfId="4" applyFont="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horizontal="justify" vertical="top" wrapText="1"/>
    </xf>
    <xf numFmtId="0" fontId="11" fillId="0" borderId="0" xfId="0" applyFont="1" applyAlignment="1">
      <alignment horizontal="center" vertical="center"/>
    </xf>
    <xf numFmtId="0" fontId="52" fillId="8" borderId="6" xfId="0" applyFont="1" applyFill="1" applyBorder="1" applyAlignment="1">
      <alignment horizontal="center" vertical="center" wrapText="1"/>
    </xf>
    <xf numFmtId="0" fontId="111" fillId="2" borderId="6" xfId="0" applyFont="1" applyFill="1" applyBorder="1" applyAlignment="1" applyProtection="1">
      <alignment horizontal="left" vertical="top" wrapText="1"/>
      <protection locked="0"/>
    </xf>
    <xf numFmtId="0" fontId="59" fillId="0" borderId="0" xfId="0" applyFont="1" applyAlignment="1">
      <alignment horizontal="right" vertical="center"/>
    </xf>
    <xf numFmtId="0" fontId="59" fillId="0" borderId="0" xfId="0" applyFont="1" applyAlignment="1">
      <alignment horizontal="center"/>
    </xf>
    <xf numFmtId="0" fontId="59" fillId="3" borderId="6" xfId="0" applyFont="1" applyFill="1" applyBorder="1" applyAlignment="1">
      <alignment horizontal="center" vertical="center" wrapText="1"/>
    </xf>
    <xf numFmtId="0" fontId="59" fillId="3" borderId="12" xfId="0" applyFont="1" applyFill="1" applyBorder="1" applyAlignment="1">
      <alignment horizontal="center" vertical="center" wrapText="1"/>
    </xf>
    <xf numFmtId="0" fontId="71" fillId="7" borderId="0" xfId="0" applyFont="1" applyFill="1" applyAlignment="1">
      <alignment vertical="center"/>
    </xf>
    <xf numFmtId="0" fontId="71" fillId="0" borderId="0" xfId="0" applyFont="1" applyAlignment="1">
      <alignment vertical="center"/>
    </xf>
    <xf numFmtId="0" fontId="39" fillId="7" borderId="0" xfId="0" applyFont="1" applyFill="1"/>
    <xf numFmtId="0" fontId="123" fillId="0" borderId="0" xfId="0" applyFont="1" applyAlignment="1">
      <alignment horizontal="justify" wrapText="1"/>
    </xf>
    <xf numFmtId="0" fontId="113" fillId="0" borderId="0" xfId="0" applyFont="1" applyAlignment="1">
      <alignment horizontal="left" vertical="top" wrapText="1"/>
    </xf>
    <xf numFmtId="0" fontId="113" fillId="0" borderId="0" xfId="0" applyFont="1" applyAlignment="1">
      <alignment horizontal="justify" vertical="justify"/>
    </xf>
    <xf numFmtId="0" fontId="113" fillId="0" borderId="0" xfId="0" applyFont="1"/>
    <xf numFmtId="0" fontId="113" fillId="0" borderId="0" xfId="0" applyFont="1" applyAlignment="1">
      <alignment horizontal="left" vertical="justify"/>
    </xf>
    <xf numFmtId="0" fontId="7" fillId="0" borderId="0" xfId="0" applyFont="1" applyAlignment="1">
      <alignment horizontal="center" vertical="top"/>
    </xf>
    <xf numFmtId="0" fontId="7" fillId="0" borderId="0" xfId="0" applyFont="1" applyAlignment="1">
      <alignment horizontal="right" vertical="center"/>
    </xf>
    <xf numFmtId="0" fontId="124"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13" fillId="0" borderId="6" xfId="1" applyFont="1" applyBorder="1" applyAlignment="1">
      <alignment horizontal="justify" vertical="center" wrapText="1"/>
    </xf>
    <xf numFmtId="0" fontId="124" fillId="0" borderId="6" xfId="1" applyFont="1" applyBorder="1" applyAlignment="1">
      <alignment horizontal="justify" vertical="center" wrapText="1"/>
    </xf>
    <xf numFmtId="0" fontId="113" fillId="0" borderId="6" xfId="1" applyFont="1" applyBorder="1" applyAlignment="1">
      <alignment horizontal="left" vertical="center" wrapText="1"/>
    </xf>
    <xf numFmtId="0" fontId="7" fillId="0" borderId="0" xfId="1" applyFont="1" applyAlignment="1">
      <alignment horizontal="justify" vertical="justify" wrapText="1"/>
    </xf>
    <xf numFmtId="0" fontId="129" fillId="0" borderId="0" xfId="1" applyFont="1"/>
    <xf numFmtId="0" fontId="113" fillId="0" borderId="11" xfId="1" applyFont="1" applyBorder="1" applyAlignment="1">
      <alignment horizontal="center" vertical="center"/>
    </xf>
    <xf numFmtId="0" fontId="113" fillId="0" borderId="6" xfId="1" applyFont="1" applyBorder="1" applyAlignment="1">
      <alignment horizontal="justify" vertical="justify"/>
    </xf>
    <xf numFmtId="0" fontId="113" fillId="0" borderId="0" xfId="1" applyFont="1" applyAlignment="1">
      <alignment horizontal="right" vertical="justify"/>
    </xf>
    <xf numFmtId="0" fontId="113"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7" fillId="0" borderId="0" xfId="0" applyFont="1" applyAlignment="1">
      <alignment vertical="top"/>
    </xf>
    <xf numFmtId="0" fontId="76" fillId="0" borderId="0" xfId="0" applyFont="1" applyAlignment="1">
      <alignment vertical="top" wrapText="1"/>
    </xf>
    <xf numFmtId="0" fontId="7" fillId="0" borderId="0" xfId="1" applyFont="1" applyAlignment="1">
      <alignment horizontal="justify" vertical="center" wrapText="1"/>
    </xf>
    <xf numFmtId="0" fontId="113" fillId="0" borderId="0" xfId="1" applyFont="1" applyAlignment="1">
      <alignment horizontal="justify" vertical="center" wrapText="1"/>
    </xf>
    <xf numFmtId="0" fontId="125" fillId="2" borderId="6" xfId="1" applyFont="1" applyFill="1" applyBorder="1" applyAlignment="1" applyProtection="1">
      <alignment horizontal="justify" vertical="center" wrapText="1"/>
      <protection locked="0"/>
    </xf>
    <xf numFmtId="0" fontId="33" fillId="0" borderId="0" xfId="0" applyFont="1" applyAlignment="1">
      <alignment horizontal="center" vertical="center"/>
    </xf>
    <xf numFmtId="0" fontId="23" fillId="0" borderId="0" xfId="0" applyFont="1" applyAlignment="1">
      <alignment horizontal="center" vertical="center"/>
    </xf>
    <xf numFmtId="0" fontId="11" fillId="0" borderId="0" xfId="0" applyFont="1" applyAlignment="1">
      <alignment horizontal="center" vertical="center" wrapText="1"/>
    </xf>
    <xf numFmtId="0" fontId="60" fillId="0" borderId="0" xfId="0" applyFont="1" applyAlignment="1">
      <alignment horizontal="center" vertical="top" wrapText="1"/>
    </xf>
    <xf numFmtId="0" fontId="7" fillId="0" borderId="0" xfId="1" applyFont="1" applyAlignment="1">
      <alignment horizontal="center" vertical="top" wrapText="1"/>
    </xf>
    <xf numFmtId="0" fontId="16" fillId="0" borderId="0" xfId="0" applyFont="1" applyAlignment="1">
      <alignment horizontal="left" vertical="top"/>
    </xf>
    <xf numFmtId="0" fontId="62" fillId="8" borderId="6" xfId="0" applyFont="1" applyFill="1" applyBorder="1" applyAlignment="1" applyProtection="1">
      <alignment vertical="top"/>
      <protection hidden="1"/>
    </xf>
    <xf numFmtId="0" fontId="28" fillId="0" borderId="0" xfId="0" applyFont="1" applyAlignment="1">
      <alignment vertical="center"/>
    </xf>
    <xf numFmtId="0" fontId="28" fillId="0" borderId="0" xfId="0" applyFont="1" applyAlignment="1">
      <alignment horizontal="right" vertical="center" wrapText="1"/>
    </xf>
    <xf numFmtId="0" fontId="41" fillId="2" borderId="6" xfId="0" applyFont="1" applyFill="1" applyBorder="1" applyAlignment="1" applyProtection="1">
      <alignment horizontal="center" vertical="center" wrapText="1"/>
      <protection locked="0"/>
    </xf>
    <xf numFmtId="0" fontId="41"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52" fillId="7" borderId="0" xfId="0" applyFont="1" applyFill="1" applyAlignment="1">
      <alignment vertical="top" wrapText="1"/>
    </xf>
    <xf numFmtId="0" fontId="41" fillId="0" borderId="0" xfId="0" applyFont="1" applyAlignment="1">
      <alignment horizontal="left" vertical="top" wrapText="1"/>
    </xf>
    <xf numFmtId="0" fontId="41" fillId="0" borderId="0" xfId="0" applyFont="1" applyAlignment="1">
      <alignment horizontal="center" vertical="center" wrapText="1"/>
    </xf>
    <xf numFmtId="0" fontId="11" fillId="0" borderId="0" xfId="0" applyFont="1" applyAlignment="1">
      <alignment vertical="center" wrapText="1"/>
    </xf>
    <xf numFmtId="0" fontId="41" fillId="3" borderId="6" xfId="0" applyFont="1" applyFill="1" applyBorder="1" applyAlignment="1">
      <alignment horizontal="center" vertical="center" wrapText="1"/>
    </xf>
    <xf numFmtId="0" fontId="41" fillId="3" borderId="6" xfId="0" applyFont="1" applyFill="1" applyBorder="1" applyAlignment="1">
      <alignment horizontal="justify" vertical="center" wrapText="1"/>
    </xf>
    <xf numFmtId="0" fontId="41" fillId="3" borderId="6" xfId="0" applyFont="1" applyFill="1" applyBorder="1" applyAlignment="1">
      <alignment horizontal="center" vertical="top" wrapText="1"/>
    </xf>
    <xf numFmtId="0" fontId="11" fillId="0" borderId="0" xfId="0" applyFont="1" applyAlignment="1">
      <alignment horizontal="left" vertical="center" wrapText="1"/>
    </xf>
    <xf numFmtId="0" fontId="59" fillId="5" borderId="6" xfId="0" applyFont="1" applyFill="1" applyBorder="1" applyAlignment="1">
      <alignment horizontal="center" vertical="center" wrapText="1"/>
    </xf>
    <xf numFmtId="0" fontId="24" fillId="0" borderId="0" xfId="0" applyFont="1" applyAlignment="1">
      <alignment horizontal="center" wrapText="1"/>
    </xf>
    <xf numFmtId="0" fontId="17" fillId="0" borderId="0" xfId="0" applyFont="1" applyAlignment="1">
      <alignment horizontal="justify" vertical="justify" wrapText="1"/>
    </xf>
    <xf numFmtId="0" fontId="16" fillId="0" borderId="0" xfId="0" applyFont="1" applyAlignment="1">
      <alignment horizontal="center"/>
    </xf>
    <xf numFmtId="0" fontId="11" fillId="3" borderId="6" xfId="0" applyFont="1" applyFill="1" applyBorder="1" applyAlignment="1">
      <alignment horizontal="left" vertical="top" wrapText="1"/>
    </xf>
    <xf numFmtId="0" fontId="16" fillId="0" borderId="0" xfId="0" applyFont="1"/>
    <xf numFmtId="0" fontId="24" fillId="0" borderId="0" xfId="0" applyFont="1" applyAlignment="1">
      <alignment vertical="center" wrapText="1"/>
    </xf>
    <xf numFmtId="0" fontId="16" fillId="0" borderId="0" xfId="0" applyFont="1" applyAlignment="1">
      <alignment horizontal="center" vertical="center" wrapText="1"/>
    </xf>
    <xf numFmtId="0" fontId="17" fillId="0" borderId="0" xfId="0" applyFont="1" applyAlignment="1">
      <alignment horizontal="left" vertical="top"/>
    </xf>
    <xf numFmtId="0" fontId="41" fillId="3" borderId="6" xfId="0" applyFont="1" applyFill="1" applyBorder="1" applyAlignment="1">
      <alignment horizontal="left" vertical="top" wrapText="1"/>
    </xf>
    <xf numFmtId="0" fontId="16" fillId="0" borderId="0" xfId="0" applyFont="1" applyAlignment="1">
      <alignment horizontal="center" vertical="center"/>
    </xf>
    <xf numFmtId="0" fontId="41" fillId="2" borderId="6" xfId="0" applyFont="1" applyFill="1" applyBorder="1" applyAlignment="1" applyProtection="1">
      <alignment horizontal="center" vertical="top" wrapText="1"/>
      <protection locked="0"/>
    </xf>
    <xf numFmtId="0" fontId="111" fillId="2" borderId="6" xfId="0" applyFont="1" applyFill="1" applyBorder="1" applyAlignment="1" applyProtection="1">
      <alignment horizontal="center" vertical="center" wrapText="1"/>
      <protection locked="0"/>
    </xf>
    <xf numFmtId="0" fontId="117" fillId="0" borderId="0" xfId="0" applyFont="1" applyAlignment="1">
      <alignment horizontal="center" wrapText="1"/>
    </xf>
    <xf numFmtId="0" fontId="111" fillId="2" borderId="6" xfId="0" applyFont="1" applyFill="1" applyBorder="1" applyAlignment="1" applyProtection="1">
      <alignment horizontal="center" vertical="top" wrapText="1"/>
      <protection locked="0"/>
    </xf>
    <xf numFmtId="0" fontId="104"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70" fillId="0" borderId="0" xfId="0" applyFont="1" applyAlignment="1">
      <alignment horizontal="left" vertical="top" wrapText="1"/>
    </xf>
    <xf numFmtId="0" fontId="5" fillId="0" borderId="0" xfId="0" applyFont="1" applyAlignment="1">
      <alignment horizontal="center" vertical="center"/>
    </xf>
    <xf numFmtId="0" fontId="52" fillId="0" borderId="0" xfId="0" applyFont="1" applyAlignment="1">
      <alignment horizontal="right" vertical="top" wrapText="1"/>
    </xf>
    <xf numFmtId="0" fontId="11" fillId="0" borderId="6" xfId="0" applyFont="1" applyBorder="1" applyAlignment="1">
      <alignment horizontal="left" vertical="center"/>
    </xf>
    <xf numFmtId="0" fontId="41" fillId="3" borderId="12" xfId="0" applyFont="1" applyFill="1" applyBorder="1" applyAlignment="1">
      <alignment horizontal="center" vertical="center" wrapText="1"/>
    </xf>
    <xf numFmtId="0" fontId="41" fillId="2" borderId="6" xfId="0" applyFont="1" applyFill="1" applyBorder="1" applyAlignment="1" applyProtection="1">
      <alignment horizontal="left" vertical="top" wrapText="1"/>
      <protection locked="0"/>
    </xf>
    <xf numFmtId="0" fontId="52" fillId="0" borderId="6" xfId="0" applyFont="1" applyBorder="1" applyAlignment="1">
      <alignment horizontal="center" vertical="center" wrapText="1"/>
    </xf>
    <xf numFmtId="0" fontId="59" fillId="0" borderId="6" xfId="1" applyFont="1" applyBorder="1" applyAlignment="1">
      <alignment horizontal="justify" vertical="center" wrapText="1"/>
    </xf>
    <xf numFmtId="0" fontId="109" fillId="0" borderId="6" xfId="1" applyFont="1" applyBorder="1" applyAlignment="1">
      <alignment horizontal="justify" vertical="center" wrapText="1"/>
    </xf>
    <xf numFmtId="0" fontId="59" fillId="0" borderId="6" xfId="1" applyFont="1" applyBorder="1" applyAlignment="1">
      <alignment horizontal="left" vertical="center" wrapText="1"/>
    </xf>
    <xf numFmtId="0" fontId="41" fillId="0" borderId="0" xfId="0" applyFont="1" applyAlignment="1">
      <alignment horizontal="center"/>
    </xf>
    <xf numFmtId="0" fontId="70" fillId="0" borderId="0" xfId="0" applyFont="1" applyAlignment="1">
      <alignment horizontal="center" vertical="top" wrapText="1"/>
    </xf>
    <xf numFmtId="0" fontId="59" fillId="0" borderId="0" xfId="0" applyFont="1" applyAlignment="1">
      <alignment horizontal="justify" vertical="justify"/>
    </xf>
    <xf numFmtId="0" fontId="52" fillId="0" borderId="0" xfId="0" applyFont="1" applyAlignment="1">
      <alignment horizontal="left" vertical="top"/>
    </xf>
    <xf numFmtId="0" fontId="59" fillId="2" borderId="14" xfId="0" applyFont="1" applyFill="1" applyBorder="1" applyAlignment="1" applyProtection="1">
      <alignment horizontal="center" vertical="top" wrapText="1"/>
      <protection locked="0"/>
    </xf>
    <xf numFmtId="0" fontId="59" fillId="0" borderId="0" xfId="0" applyFont="1" applyAlignment="1">
      <alignment horizontal="center" vertical="justify"/>
    </xf>
    <xf numFmtId="0" fontId="52" fillId="0" borderId="0" xfId="0" applyFont="1" applyAlignment="1">
      <alignment horizontal="center" vertical="top"/>
    </xf>
    <xf numFmtId="0" fontId="59" fillId="2" borderId="6" xfId="0" applyFont="1" applyFill="1" applyBorder="1" applyAlignment="1" applyProtection="1">
      <alignment horizontal="left" vertical="top" wrapText="1"/>
      <protection locked="0"/>
    </xf>
    <xf numFmtId="0" fontId="52" fillId="0" borderId="0" xfId="0" applyFont="1" applyAlignment="1">
      <alignment horizontal="right" vertical="top"/>
    </xf>
    <xf numFmtId="0" fontId="59" fillId="0" borderId="0" xfId="0" applyFont="1" applyAlignment="1">
      <alignment horizontal="center" vertical="top"/>
    </xf>
    <xf numFmtId="0" fontId="59" fillId="0" borderId="0" xfId="0" applyFont="1" applyAlignment="1">
      <alignment horizontal="left" vertical="top"/>
    </xf>
    <xf numFmtId="0" fontId="41" fillId="0" borderId="0" xfId="0" applyFont="1" applyAlignment="1">
      <alignment horizontal="justify" vertical="justify"/>
    </xf>
    <xf numFmtId="0" fontId="168" fillId="0" borderId="0" xfId="0" applyFont="1" applyAlignment="1">
      <alignment vertical="center"/>
    </xf>
    <xf numFmtId="0" fontId="169" fillId="0" borderId="0" xfId="0" applyFont="1"/>
    <xf numFmtId="0" fontId="114" fillId="0" borderId="0" xfId="0" applyFont="1" applyAlignment="1">
      <alignment vertical="center" wrapText="1"/>
    </xf>
    <xf numFmtId="0" fontId="117" fillId="0" borderId="0" xfId="0" applyFont="1" applyAlignment="1">
      <alignment vertical="center"/>
    </xf>
    <xf numFmtId="0" fontId="48" fillId="0" borderId="0" xfId="0" applyFont="1" applyAlignment="1">
      <alignment horizontal="center"/>
    </xf>
    <xf numFmtId="0" fontId="41" fillId="0" borderId="0" xfId="0" applyFont="1" applyAlignment="1">
      <alignment horizontal="centerContinuous"/>
    </xf>
    <xf numFmtId="0" fontId="171" fillId="0" borderId="0" xfId="0" applyFont="1" applyAlignment="1">
      <alignment vertical="top" wrapText="1"/>
    </xf>
    <xf numFmtId="0" fontId="104" fillId="0" borderId="0" xfId="0" applyFont="1" applyAlignment="1">
      <alignment horizontal="center" vertical="center"/>
    </xf>
    <xf numFmtId="0" fontId="172" fillId="0" borderId="0" xfId="0" applyFont="1" applyAlignment="1">
      <alignment horizontal="left" vertical="top"/>
    </xf>
    <xf numFmtId="0" fontId="117" fillId="0" borderId="0" xfId="0" applyFont="1" applyAlignment="1">
      <alignment horizontal="left" vertical="top"/>
    </xf>
    <xf numFmtId="0" fontId="48" fillId="0" borderId="0" xfId="0" applyFont="1" applyAlignment="1">
      <alignment horizontal="left" vertical="top"/>
    </xf>
    <xf numFmtId="0" fontId="41" fillId="0" borderId="0" xfId="0" applyFont="1" applyAlignment="1">
      <alignment horizontal="left" vertical="top"/>
    </xf>
    <xf numFmtId="0" fontId="59" fillId="0" borderId="0" xfId="0" applyFont="1" applyAlignment="1">
      <alignment horizontal="justify" vertical="top" wrapText="1"/>
    </xf>
    <xf numFmtId="0" fontId="59" fillId="0" borderId="0" xfId="0" applyFont="1" applyAlignment="1">
      <alignment wrapText="1"/>
    </xf>
    <xf numFmtId="0" fontId="59" fillId="7" borderId="0" xfId="0" applyFont="1" applyFill="1" applyAlignment="1">
      <alignment vertical="top"/>
    </xf>
    <xf numFmtId="0" fontId="59" fillId="0" borderId="0" xfId="0" applyFont="1" applyAlignment="1">
      <alignment vertical="top"/>
    </xf>
    <xf numFmtId="0" fontId="41" fillId="5" borderId="6" xfId="0" applyFont="1" applyFill="1" applyBorder="1" applyAlignment="1">
      <alignment horizontal="center" vertical="center"/>
    </xf>
    <xf numFmtId="0" fontId="41" fillId="5" borderId="0" xfId="0" applyFont="1" applyFill="1" applyAlignment="1">
      <alignment horizontal="center" vertical="center"/>
    </xf>
    <xf numFmtId="0" fontId="104" fillId="2" borderId="6" xfId="0" applyFont="1" applyFill="1" applyBorder="1" applyAlignment="1" applyProtection="1">
      <alignment horizontal="left" wrapText="1"/>
      <protection locked="0"/>
    </xf>
    <xf numFmtId="0" fontId="111" fillId="2" borderId="6" xfId="0" applyFont="1" applyFill="1" applyBorder="1" applyAlignment="1" applyProtection="1">
      <alignment horizontal="center" wrapText="1"/>
      <protection locked="0"/>
    </xf>
    <xf numFmtId="0" fontId="59" fillId="0" borderId="0" xfId="0" applyFont="1" applyAlignment="1">
      <alignment horizontal="center" wrapText="1"/>
    </xf>
    <xf numFmtId="0" fontId="48" fillId="0" borderId="0" xfId="0" applyFont="1" applyAlignment="1">
      <alignment horizontal="center" vertical="center"/>
    </xf>
    <xf numFmtId="0" fontId="104" fillId="0" borderId="0" xfId="0" applyFont="1" applyAlignment="1">
      <alignment horizontal="center" vertical="center" wrapText="1"/>
    </xf>
    <xf numFmtId="0" fontId="48" fillId="0" borderId="0" xfId="0" applyFont="1"/>
    <xf numFmtId="0" fontId="172" fillId="0" borderId="0" xfId="0" applyFont="1"/>
    <xf numFmtId="0" fontId="59" fillId="2" borderId="6" xfId="0" applyFont="1" applyFill="1" applyBorder="1" applyProtection="1">
      <protection locked="0"/>
    </xf>
    <xf numFmtId="0" fontId="59" fillId="5" borderId="0" xfId="0" applyFont="1" applyFill="1" applyAlignment="1">
      <alignment horizontal="center" vertical="center" wrapText="1"/>
    </xf>
    <xf numFmtId="0" fontId="59" fillId="0" borderId="0" xfId="0" applyFont="1" applyAlignment="1">
      <alignment vertical="center"/>
    </xf>
    <xf numFmtId="0" fontId="111" fillId="2" borderId="6" xfId="0" applyFont="1" applyFill="1" applyBorder="1" applyAlignment="1" applyProtection="1">
      <alignment horizontal="center"/>
      <protection locked="0"/>
    </xf>
    <xf numFmtId="0" fontId="59" fillId="0" borderId="0" xfId="0" applyFont="1" applyAlignment="1">
      <alignment vertical="center" wrapText="1"/>
    </xf>
    <xf numFmtId="0" fontId="174" fillId="0" borderId="0" xfId="0" applyFont="1" applyAlignment="1">
      <alignment horizontal="center" vertical="center" wrapText="1"/>
    </xf>
    <xf numFmtId="0" fontId="174" fillId="0" borderId="0" xfId="0" applyFont="1"/>
    <xf numFmtId="0" fontId="175" fillId="0" borderId="0" xfId="0" applyFont="1" applyAlignment="1">
      <alignment horizontal="center" vertical="center" wrapText="1"/>
    </xf>
    <xf numFmtId="0" fontId="176" fillId="0" borderId="0" xfId="0" applyFont="1" applyAlignment="1">
      <alignment horizontal="center" vertical="center" wrapText="1"/>
    </xf>
    <xf numFmtId="0" fontId="176" fillId="0" borderId="0" xfId="0" applyFont="1"/>
    <xf numFmtId="0" fontId="117" fillId="0" borderId="0" xfId="0" applyFont="1" applyAlignment="1">
      <alignment horizontal="center" vertical="center" wrapText="1"/>
    </xf>
    <xf numFmtId="0" fontId="111" fillId="0" borderId="0" xfId="0" applyFont="1" applyAlignment="1">
      <alignment horizontal="center" vertical="center" wrapText="1"/>
    </xf>
    <xf numFmtId="0" fontId="59" fillId="0" borderId="0" xfId="0" applyFont="1" applyAlignment="1">
      <alignment horizontal="center" vertical="center" wrapText="1"/>
    </xf>
    <xf numFmtId="0" fontId="172" fillId="0" borderId="0" xfId="0" applyFont="1" applyAlignment="1">
      <alignment horizontal="center" vertical="center" wrapText="1"/>
    </xf>
    <xf numFmtId="0" fontId="111" fillId="2" borderId="21" xfId="0" applyFont="1" applyFill="1" applyBorder="1" applyAlignment="1" applyProtection="1">
      <alignment horizontal="left" vertical="top" wrapText="1"/>
      <protection locked="0"/>
    </xf>
    <xf numFmtId="0" fontId="113" fillId="0" borderId="0" xfId="0" applyFont="1" applyAlignment="1">
      <alignment horizontal="center" vertical="center" wrapText="1"/>
    </xf>
    <xf numFmtId="0" fontId="113" fillId="0" borderId="0" xfId="0" applyFont="1" applyAlignment="1">
      <alignment horizontal="centerContinuous"/>
    </xf>
    <xf numFmtId="0" fontId="104" fillId="2" borderId="21" xfId="0" applyFont="1" applyFill="1" applyBorder="1" applyAlignment="1" applyProtection="1">
      <alignment horizontal="left" wrapText="1"/>
      <protection locked="0"/>
    </xf>
    <xf numFmtId="0" fontId="41" fillId="0" borderId="0" xfId="0" applyFont="1" applyAlignment="1">
      <alignment horizontal="left" wrapText="1"/>
    </xf>
    <xf numFmtId="0" fontId="41" fillId="2" borderId="21" xfId="0" applyFont="1" applyFill="1" applyBorder="1" applyAlignment="1" applyProtection="1">
      <alignment horizontal="left" vertical="top" wrapText="1"/>
      <protection locked="0"/>
    </xf>
    <xf numFmtId="0" fontId="59" fillId="0" borderId="0" xfId="0" applyFont="1" applyAlignment="1">
      <alignment horizontal="left" wrapText="1"/>
    </xf>
    <xf numFmtId="0" fontId="117" fillId="0" borderId="0" xfId="0" applyFont="1" applyAlignment="1">
      <alignment horizontal="center" vertical="center"/>
    </xf>
    <xf numFmtId="0" fontId="5" fillId="0" borderId="0" xfId="0" applyFont="1" applyAlignment="1">
      <alignment horizontal="center" vertical="center" wrapText="1"/>
    </xf>
    <xf numFmtId="0" fontId="59" fillId="0" borderId="0" xfId="0" applyFont="1" applyAlignment="1">
      <alignment horizontal="center" vertical="center"/>
    </xf>
    <xf numFmtId="0" fontId="59" fillId="0" borderId="0" xfId="0" applyFont="1" applyAlignment="1">
      <alignment horizontal="left" vertical="justify"/>
    </xf>
    <xf numFmtId="0" fontId="59" fillId="0" borderId="0" xfId="0" applyFont="1" applyAlignment="1">
      <alignment horizontal="center" vertical="justify" wrapText="1"/>
    </xf>
    <xf numFmtId="0" fontId="111" fillId="2" borderId="6" xfId="0" applyFont="1" applyFill="1" applyBorder="1" applyAlignment="1" applyProtection="1">
      <alignment horizontal="left" vertical="center" wrapText="1"/>
      <protection locked="0"/>
    </xf>
    <xf numFmtId="0" fontId="117" fillId="0" borderId="0" xfId="0" applyFont="1"/>
    <xf numFmtId="0" fontId="52" fillId="0" borderId="0" xfId="0" applyFont="1" applyAlignment="1">
      <alignment horizontal="right" vertical="center"/>
    </xf>
    <xf numFmtId="0" fontId="70" fillId="2" borderId="6" xfId="0" applyFont="1" applyFill="1" applyBorder="1" applyAlignment="1" applyProtection="1">
      <alignment horizontal="left" vertical="center" wrapText="1"/>
      <protection locked="0"/>
    </xf>
    <xf numFmtId="0" fontId="70" fillId="2" borderId="21" xfId="0" applyFont="1" applyFill="1" applyBorder="1" applyAlignment="1" applyProtection="1">
      <alignment horizontal="left" vertical="top" wrapText="1"/>
      <protection locked="0"/>
    </xf>
    <xf numFmtId="0" fontId="52" fillId="3" borderId="6" xfId="0" applyFont="1" applyFill="1" applyBorder="1" applyAlignment="1">
      <alignment horizontal="center" vertical="center"/>
    </xf>
    <xf numFmtId="0" fontId="111" fillId="2" borderId="21" xfId="0" applyFont="1" applyFill="1" applyBorder="1" applyAlignment="1" applyProtection="1">
      <alignment horizontal="left" vertical="center"/>
      <protection locked="0"/>
    </xf>
    <xf numFmtId="0" fontId="52" fillId="0" borderId="0" xfId="0" applyFont="1" applyAlignment="1">
      <alignment horizontal="right" vertical="center" wrapText="1"/>
    </xf>
    <xf numFmtId="0" fontId="52" fillId="0" borderId="0" xfId="0" applyFont="1" applyAlignment="1">
      <alignment horizontal="center"/>
    </xf>
    <xf numFmtId="0" fontId="59" fillId="3" borderId="6" xfId="0" applyFont="1" applyFill="1" applyBorder="1" applyAlignment="1">
      <alignment horizontal="center" vertical="center"/>
    </xf>
    <xf numFmtId="0" fontId="52" fillId="3" borderId="6" xfId="0" applyFont="1" applyFill="1" applyBorder="1" applyAlignment="1">
      <alignment horizontal="left" vertical="center"/>
    </xf>
    <xf numFmtId="0" fontId="70" fillId="2" borderId="6" xfId="0" applyFont="1" applyFill="1" applyBorder="1" applyAlignment="1" applyProtection="1">
      <alignment horizontal="left" vertical="top" wrapText="1"/>
      <protection locked="0"/>
    </xf>
    <xf numFmtId="0" fontId="179" fillId="0" borderId="0" xfId="0" applyFont="1" applyAlignment="1">
      <alignment horizontal="center" vertical="center" wrapText="1"/>
    </xf>
    <xf numFmtId="0" fontId="41" fillId="0" borderId="0" xfId="0" applyFont="1" applyAlignment="1">
      <alignment horizontal="left"/>
    </xf>
    <xf numFmtId="0" fontId="48" fillId="0" borderId="0" xfId="0" applyFont="1" applyAlignment="1">
      <alignment horizontal="center" wrapText="1"/>
    </xf>
    <xf numFmtId="0" fontId="181" fillId="0" borderId="0" xfId="0" applyFont="1" applyAlignment="1">
      <alignment horizontal="center" vertical="top" wrapText="1"/>
    </xf>
    <xf numFmtId="0" fontId="48" fillId="0" borderId="0" xfId="0" applyFont="1" applyAlignment="1">
      <alignment horizontal="center" vertical="top" wrapText="1"/>
    </xf>
    <xf numFmtId="0" fontId="52" fillId="4" borderId="6" xfId="0" applyFont="1" applyFill="1" applyBorder="1" applyAlignment="1">
      <alignment horizontal="center" vertical="center"/>
    </xf>
    <xf numFmtId="0" fontId="59" fillId="3" borderId="16" xfId="0" applyFont="1" applyFill="1" applyBorder="1" applyAlignment="1">
      <alignment horizontal="center" vertical="center"/>
    </xf>
    <xf numFmtId="0" fontId="59" fillId="3" borderId="20" xfId="0" applyFont="1" applyFill="1" applyBorder="1" applyAlignment="1">
      <alignment horizontal="left" vertical="center"/>
    </xf>
    <xf numFmtId="0" fontId="59" fillId="3" borderId="7" xfId="0" applyFont="1" applyFill="1" applyBorder="1" applyAlignment="1">
      <alignment horizontal="left" vertical="center" wrapText="1"/>
    </xf>
    <xf numFmtId="0" fontId="59" fillId="3" borderId="7" xfId="0" applyFont="1" applyFill="1" applyBorder="1" applyAlignment="1">
      <alignment horizontal="left" vertical="center"/>
    </xf>
    <xf numFmtId="0" fontId="41" fillId="0" borderId="0" xfId="0" applyFont="1" applyAlignment="1">
      <alignment vertical="top"/>
    </xf>
    <xf numFmtId="0" fontId="117" fillId="0" borderId="0" xfId="0" applyFont="1" applyAlignment="1">
      <alignment horizontal="center" vertical="top" wrapText="1"/>
    </xf>
    <xf numFmtId="0" fontId="52" fillId="4" borderId="12" xfId="0" applyFont="1" applyFill="1" applyBorder="1" applyAlignment="1">
      <alignment horizontal="center" vertical="center"/>
    </xf>
    <xf numFmtId="0" fontId="52" fillId="4" borderId="16" xfId="0" applyFont="1" applyFill="1" applyBorder="1" applyAlignment="1">
      <alignment horizontal="center" vertical="center"/>
    </xf>
    <xf numFmtId="0" fontId="52" fillId="3" borderId="7" xfId="0" applyFont="1" applyFill="1" applyBorder="1" applyAlignment="1">
      <alignment horizontal="left" vertical="center" wrapText="1"/>
    </xf>
    <xf numFmtId="0" fontId="59" fillId="3" borderId="6" xfId="0" applyFont="1" applyFill="1" applyBorder="1" applyAlignment="1">
      <alignment horizontal="center" vertical="top"/>
    </xf>
    <xf numFmtId="0" fontId="52" fillId="3" borderId="6" xfId="0" applyFont="1" applyFill="1" applyBorder="1" applyAlignment="1">
      <alignment horizontal="center" vertical="top"/>
    </xf>
    <xf numFmtId="0" fontId="178" fillId="0" borderId="0" xfId="0" applyFont="1" applyAlignment="1">
      <alignment horizontal="center" vertical="center" wrapText="1"/>
    </xf>
    <xf numFmtId="0" fontId="52" fillId="0" borderId="0" xfId="0" applyFont="1" applyAlignment="1">
      <alignment horizontal="center" vertical="center" wrapText="1"/>
    </xf>
    <xf numFmtId="0" fontId="52" fillId="3" borderId="6" xfId="0" applyFont="1" applyFill="1" applyBorder="1" applyAlignment="1">
      <alignment horizontal="center" vertical="center" wrapText="1"/>
    </xf>
    <xf numFmtId="0" fontId="52" fillId="2" borderId="6" xfId="0" applyFont="1" applyFill="1" applyBorder="1" applyAlignment="1" applyProtection="1">
      <alignment horizontal="center" vertical="center" wrapText="1"/>
      <protection locked="0"/>
    </xf>
    <xf numFmtId="0" fontId="52" fillId="4" borderId="6" xfId="0" applyFont="1" applyFill="1" applyBorder="1" applyAlignment="1">
      <alignment horizontal="center" vertical="center" wrapText="1"/>
    </xf>
    <xf numFmtId="0" fontId="11" fillId="3" borderId="6" xfId="0" applyFont="1" applyFill="1" applyBorder="1" applyAlignment="1">
      <alignment horizontal="center" vertical="center"/>
    </xf>
    <xf numFmtId="0" fontId="111"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52" fillId="0" borderId="0" xfId="0" applyFont="1" applyAlignment="1">
      <alignment vertical="top" wrapText="1"/>
    </xf>
    <xf numFmtId="0" fontId="11" fillId="0" borderId="0" xfId="0" applyFont="1" applyAlignment="1">
      <alignment horizontal="right" vertical="center"/>
    </xf>
    <xf numFmtId="0" fontId="115" fillId="2" borderId="6" xfId="0" applyFont="1" applyFill="1" applyBorder="1" applyAlignment="1" applyProtection="1">
      <alignment horizontal="left" vertical="center" wrapText="1"/>
      <protection locked="0"/>
    </xf>
    <xf numFmtId="0" fontId="11" fillId="2" borderId="6" xfId="0" applyFont="1" applyFill="1" applyBorder="1" applyAlignment="1" applyProtection="1">
      <alignment horizontal="left" vertical="center" wrapText="1"/>
      <protection locked="0"/>
    </xf>
    <xf numFmtId="0" fontId="175" fillId="0" borderId="0" xfId="0" applyFont="1" applyAlignment="1">
      <alignment vertical="center" wrapText="1"/>
    </xf>
    <xf numFmtId="0" fontId="154" fillId="0" borderId="0" xfId="0" applyFont="1"/>
    <xf numFmtId="0" fontId="52" fillId="2" borderId="6" xfId="0" applyFont="1" applyFill="1" applyBorder="1" applyAlignment="1" applyProtection="1">
      <alignment horizontal="left" vertical="center" wrapText="1"/>
      <protection locked="0"/>
    </xf>
    <xf numFmtId="0" fontId="39" fillId="0" borderId="0" xfId="0" applyFont="1" applyAlignment="1">
      <alignment horizontal="left"/>
    </xf>
    <xf numFmtId="0" fontId="39" fillId="0" borderId="0" xfId="0" applyFont="1" applyAlignment="1">
      <alignment horizontal="left" wrapText="1"/>
    </xf>
    <xf numFmtId="0" fontId="184" fillId="0" borderId="0" xfId="0" applyFont="1"/>
    <xf numFmtId="0" fontId="39" fillId="0" borderId="0" xfId="0" applyFont="1" applyAlignment="1">
      <alignment horizontal="left" vertical="top"/>
    </xf>
    <xf numFmtId="0" fontId="39" fillId="2" borderId="24" xfId="0" applyFont="1" applyFill="1" applyBorder="1" applyAlignment="1" applyProtection="1">
      <alignment horizontal="left" vertical="top" wrapText="1"/>
      <protection locked="0"/>
    </xf>
    <xf numFmtId="0" fontId="39" fillId="0" borderId="0" xfId="0" applyFont="1" applyAlignment="1">
      <alignment horizontal="left" vertical="top" wrapText="1"/>
    </xf>
    <xf numFmtId="0" fontId="41" fillId="2" borderId="6" xfId="0" applyFont="1" applyFill="1" applyBorder="1" applyAlignment="1" applyProtection="1">
      <alignment horizontal="left" vertical="center" wrapText="1"/>
      <protection locked="0"/>
    </xf>
    <xf numFmtId="0" fontId="52" fillId="0" borderId="0" xfId="0" applyFont="1" applyAlignment="1">
      <alignment horizontal="left"/>
    </xf>
    <xf numFmtId="0" fontId="5" fillId="0" borderId="0" xfId="0" applyFont="1" applyAlignment="1">
      <alignment wrapText="1"/>
    </xf>
    <xf numFmtId="0" fontId="178" fillId="0" borderId="0" xfId="0" applyFont="1" applyAlignment="1">
      <alignment horizontal="center" vertical="top"/>
    </xf>
    <xf numFmtId="0" fontId="70" fillId="0" borderId="0" xfId="0" applyFont="1" applyAlignment="1">
      <alignment horizontal="left" vertical="top"/>
    </xf>
    <xf numFmtId="0" fontId="5" fillId="0" borderId="0" xfId="0" applyFont="1" applyAlignment="1">
      <alignment horizontal="left" vertical="top"/>
    </xf>
    <xf numFmtId="0" fontId="52" fillId="0" borderId="0" xfId="0" applyFont="1" applyAlignment="1">
      <alignment vertical="top"/>
    </xf>
    <xf numFmtId="0" fontId="52" fillId="2" borderId="12" xfId="0" applyFont="1" applyFill="1" applyBorder="1" applyAlignment="1" applyProtection="1">
      <alignment horizontal="left" vertical="top" wrapText="1"/>
      <protection locked="0"/>
    </xf>
    <xf numFmtId="0" fontId="188" fillId="0" borderId="0" xfId="0" applyFont="1"/>
    <xf numFmtId="0" fontId="41" fillId="0" borderId="0" xfId="0" applyFont="1" applyAlignment="1">
      <alignment horizontal="right" vertical="center"/>
    </xf>
    <xf numFmtId="0" fontId="39" fillId="2" borderId="6" xfId="0" applyFont="1" applyFill="1" applyBorder="1" applyAlignment="1" applyProtection="1">
      <alignment horizontal="center" vertical="center" wrapText="1"/>
      <protection locked="0"/>
    </xf>
    <xf numFmtId="0" fontId="39" fillId="2" borderId="6" xfId="0" applyFont="1" applyFill="1" applyBorder="1" applyAlignment="1" applyProtection="1">
      <alignment vertical="center" wrapText="1"/>
      <protection locked="0"/>
    </xf>
    <xf numFmtId="0" fontId="41"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1" fillId="0" borderId="0" xfId="0" applyFont="1" applyAlignment="1">
      <alignment horizontal="justify" vertical="top"/>
    </xf>
    <xf numFmtId="0" fontId="41" fillId="3" borderId="6" xfId="0" applyFont="1" applyFill="1" applyBorder="1" applyAlignment="1">
      <alignment horizontal="center" vertical="justify"/>
    </xf>
    <xf numFmtId="0" fontId="41" fillId="3" borderId="6" xfId="0" applyFont="1" applyFill="1" applyBorder="1" applyAlignment="1">
      <alignment horizontal="center" vertical="top"/>
    </xf>
    <xf numFmtId="0" fontId="104" fillId="2" borderId="16" xfId="0" applyFont="1" applyFill="1" applyBorder="1" applyAlignment="1" applyProtection="1">
      <alignment horizontal="left" vertical="top" wrapText="1"/>
      <protection locked="0"/>
    </xf>
    <xf numFmtId="0" fontId="104" fillId="2" borderId="0" xfId="0" applyFont="1" applyFill="1" applyAlignment="1" applyProtection="1">
      <alignment horizontal="left" vertical="top" wrapText="1"/>
      <protection locked="0"/>
    </xf>
    <xf numFmtId="0" fontId="41" fillId="2" borderId="21" xfId="0" applyFont="1" applyFill="1" applyBorder="1" applyAlignment="1" applyProtection="1">
      <alignment horizontal="left" wrapText="1"/>
      <protection locked="0"/>
    </xf>
    <xf numFmtId="0" fontId="41" fillId="0" borderId="0" xfId="0" applyFont="1" applyAlignment="1">
      <alignment horizontal="center" vertical="top"/>
    </xf>
    <xf numFmtId="0" fontId="11" fillId="3" borderId="6" xfId="0" applyFont="1" applyFill="1" applyBorder="1" applyAlignment="1">
      <alignment horizontal="center" vertical="top"/>
    </xf>
    <xf numFmtId="0" fontId="41" fillId="2" borderId="6" xfId="0" applyFont="1" applyFill="1" applyBorder="1" applyAlignment="1" applyProtection="1">
      <alignment horizontal="left" wrapText="1"/>
      <protection locked="0"/>
    </xf>
    <xf numFmtId="0" fontId="41" fillId="0" borderId="6" xfId="0" applyFont="1" applyBorder="1"/>
    <xf numFmtId="0" fontId="41" fillId="0" borderId="6" xfId="0" applyFont="1" applyBorder="1" applyAlignment="1">
      <alignment horizontal="center"/>
    </xf>
    <xf numFmtId="0" fontId="41" fillId="3" borderId="6" xfId="0" applyFont="1" applyFill="1" applyBorder="1" applyAlignment="1">
      <alignment horizontal="justify" vertical="top"/>
    </xf>
    <xf numFmtId="0" fontId="11" fillId="3" borderId="6" xfId="0" applyFont="1" applyFill="1" applyBorder="1" applyAlignment="1">
      <alignment horizontal="justify" vertical="top"/>
    </xf>
    <xf numFmtId="0" fontId="117" fillId="0" borderId="0" xfId="0" applyFont="1" applyAlignment="1">
      <alignment wrapText="1"/>
    </xf>
    <xf numFmtId="0" fontId="11" fillId="3" borderId="6" xfId="0" applyFont="1" applyFill="1" applyBorder="1" applyAlignment="1">
      <alignment horizontal="center" vertical="top" wrapText="1"/>
    </xf>
    <xf numFmtId="0" fontId="12" fillId="0" borderId="0" xfId="0" applyFont="1" applyAlignment="1">
      <alignment wrapText="1"/>
    </xf>
    <xf numFmtId="0" fontId="11" fillId="0" borderId="0" xfId="0" applyFont="1" applyAlignment="1">
      <alignment vertical="top"/>
    </xf>
    <xf numFmtId="0" fontId="41" fillId="0" borderId="0" xfId="0" applyFont="1" applyAlignment="1">
      <alignment horizontal="justify" vertical="justify" wrapText="1"/>
    </xf>
    <xf numFmtId="0" fontId="11" fillId="0" borderId="0" xfId="0" applyFont="1" applyAlignment="1">
      <alignment horizontal="left" vertical="center"/>
    </xf>
    <xf numFmtId="0" fontId="11" fillId="3" borderId="6" xfId="0" applyFont="1" applyFill="1" applyBorder="1" applyAlignment="1">
      <alignment horizontal="justify" vertical="justify"/>
    </xf>
    <xf numFmtId="0" fontId="41" fillId="3" borderId="6" xfId="0" applyFont="1" applyFill="1" applyBorder="1" applyAlignment="1">
      <alignment horizontal="justify" vertical="justify"/>
    </xf>
    <xf numFmtId="0" fontId="41" fillId="0" borderId="6" xfId="0" applyFont="1" applyBorder="1" applyAlignment="1" applyProtection="1">
      <alignment horizontal="left" wrapText="1"/>
      <protection locked="0"/>
    </xf>
    <xf numFmtId="0" fontId="11" fillId="2" borderId="6" xfId="0" applyFont="1" applyFill="1" applyBorder="1" applyAlignment="1">
      <alignment horizontal="center" vertical="top" wrapText="1"/>
    </xf>
    <xf numFmtId="0" fontId="41" fillId="2" borderId="6" xfId="0" applyFont="1" applyFill="1" applyBorder="1" applyAlignment="1" applyProtection="1">
      <alignment horizontal="center" wrapText="1"/>
      <protection locked="0"/>
    </xf>
    <xf numFmtId="0" fontId="11" fillId="3" borderId="6" xfId="0" applyFont="1" applyFill="1" applyBorder="1" applyAlignment="1">
      <alignment horizontal="left" wrapText="1"/>
    </xf>
    <xf numFmtId="0" fontId="41" fillId="6" borderId="6" xfId="0" applyFont="1" applyFill="1" applyBorder="1" applyAlignment="1" applyProtection="1">
      <alignment horizontal="center" vertical="top" wrapText="1"/>
      <protection locked="0"/>
    </xf>
    <xf numFmtId="0" fontId="41" fillId="0" borderId="6" xfId="0" applyFont="1" applyBorder="1" applyAlignment="1" applyProtection="1">
      <alignment horizontal="center" vertical="top" wrapText="1"/>
      <protection locked="0"/>
    </xf>
    <xf numFmtId="0" fontId="193" fillId="3" borderId="6" xfId="0" applyFont="1" applyFill="1" applyBorder="1" applyAlignment="1">
      <alignment horizontal="justify" vertical="top"/>
    </xf>
    <xf numFmtId="18" fontId="41" fillId="2" borderId="6" xfId="0" applyNumberFormat="1" applyFont="1" applyFill="1" applyBorder="1" applyAlignment="1" applyProtection="1">
      <alignment horizontal="center" vertical="top" wrapText="1"/>
      <protection locked="0"/>
    </xf>
    <xf numFmtId="0" fontId="41" fillId="0" borderId="6" xfId="0" applyFont="1" applyBorder="1" applyAlignment="1" applyProtection="1">
      <alignment horizontal="center" vertical="top"/>
      <protection locked="0"/>
    </xf>
    <xf numFmtId="2" fontId="41" fillId="3" borderId="6" xfId="0" applyNumberFormat="1" applyFont="1" applyFill="1" applyBorder="1" applyAlignment="1">
      <alignment horizontal="center" vertical="top"/>
    </xf>
    <xf numFmtId="0" fontId="41" fillId="6" borderId="6" xfId="0" applyFont="1" applyFill="1" applyBorder="1" applyAlignment="1" applyProtection="1">
      <alignment horizontal="center" vertical="top"/>
      <protection locked="0"/>
    </xf>
    <xf numFmtId="0" fontId="160" fillId="0" borderId="0" xfId="0" applyFont="1" applyAlignment="1">
      <alignment vertical="top"/>
    </xf>
    <xf numFmtId="0" fontId="11" fillId="2" borderId="6" xfId="0" applyFont="1" applyFill="1" applyBorder="1" applyAlignment="1" applyProtection="1">
      <alignment horizontal="center" vertical="top" wrapText="1"/>
      <protection locked="0"/>
    </xf>
    <xf numFmtId="0" fontId="11" fillId="0" borderId="0" xfId="0" applyFont="1" applyAlignment="1">
      <alignment horizontal="center" vertical="top"/>
    </xf>
    <xf numFmtId="0" fontId="11" fillId="3" borderId="6" xfId="0" applyFont="1" applyFill="1" applyBorder="1" applyAlignment="1">
      <alignment horizontal="justify"/>
    </xf>
    <xf numFmtId="0" fontId="41" fillId="3" borderId="6" xfId="0" applyFont="1" applyFill="1" applyBorder="1"/>
    <xf numFmtId="0" fontId="41" fillId="3" borderId="6" xfId="0" applyFont="1" applyFill="1" applyBorder="1" applyAlignment="1">
      <alignment horizontal="justify"/>
    </xf>
    <xf numFmtId="0" fontId="11" fillId="6" borderId="6" xfId="0" applyFont="1" applyFill="1" applyBorder="1" applyAlignment="1" applyProtection="1">
      <alignment horizontal="center" vertical="top" wrapText="1"/>
      <protection locked="0"/>
    </xf>
    <xf numFmtId="0" fontId="41" fillId="3" borderId="6" xfId="0" applyFont="1" applyFill="1" applyBorder="1" applyAlignment="1" applyProtection="1">
      <alignment wrapText="1"/>
      <protection locked="0"/>
    </xf>
    <xf numFmtId="0" fontId="41" fillId="3" borderId="6" xfId="0" applyFont="1" applyFill="1" applyBorder="1" applyProtection="1">
      <protection locked="0"/>
    </xf>
    <xf numFmtId="0" fontId="41" fillId="3" borderId="6" xfId="0" applyFont="1" applyFill="1" applyBorder="1" applyAlignment="1">
      <alignment horizontal="center" wrapText="1"/>
    </xf>
    <xf numFmtId="0" fontId="12" fillId="3" borderId="6" xfId="0" applyFont="1" applyFill="1" applyBorder="1" applyAlignment="1">
      <alignment horizontal="justify" vertical="justify"/>
    </xf>
    <xf numFmtId="166" fontId="41" fillId="3" borderId="6" xfId="0" applyNumberFormat="1" applyFont="1" applyFill="1" applyBorder="1" applyAlignment="1">
      <alignment horizontal="center" vertical="top"/>
    </xf>
    <xf numFmtId="0" fontId="11" fillId="3" borderId="6" xfId="0" applyFont="1" applyFill="1" applyBorder="1" applyAlignment="1">
      <alignment horizontal="center"/>
    </xf>
    <xf numFmtId="0" fontId="11" fillId="3" borderId="6" xfId="0" applyFont="1" applyFill="1" applyBorder="1"/>
    <xf numFmtId="2" fontId="41" fillId="3" borderId="6" xfId="0" applyNumberFormat="1" applyFont="1" applyFill="1" applyBorder="1" applyAlignment="1">
      <alignment horizontal="center" vertical="top" wrapText="1"/>
    </xf>
    <xf numFmtId="0" fontId="41" fillId="6" borderId="6" xfId="0" applyFont="1" applyFill="1" applyBorder="1" applyAlignment="1">
      <alignment horizontal="center" vertical="top" wrapText="1"/>
    </xf>
    <xf numFmtId="0" fontId="41" fillId="6" borderId="6" xfId="0" applyFont="1" applyFill="1" applyBorder="1" applyAlignment="1" applyProtection="1">
      <alignment horizontal="left" wrapText="1"/>
      <protection locked="0"/>
    </xf>
    <xf numFmtId="0" fontId="11" fillId="3" borderId="6" xfId="0" applyFont="1" applyFill="1" applyBorder="1" applyAlignment="1" applyProtection="1">
      <alignment horizontal="left"/>
      <protection locked="0"/>
    </xf>
    <xf numFmtId="0" fontId="11" fillId="3" borderId="6" xfId="0" applyFont="1" applyFill="1" applyBorder="1" applyAlignment="1">
      <alignment horizontal="left"/>
    </xf>
    <xf numFmtId="0" fontId="41" fillId="2" borderId="6" xfId="0" applyFont="1" applyFill="1" applyBorder="1" applyAlignment="1">
      <alignment horizontal="center" wrapText="1"/>
    </xf>
    <xf numFmtId="0" fontId="41" fillId="3" borderId="6" xfId="0" applyFont="1" applyFill="1" applyBorder="1" applyAlignment="1">
      <alignment horizontal="center" vertical="center"/>
    </xf>
    <xf numFmtId="0" fontId="41" fillId="0" borderId="0" xfId="0" applyFont="1" applyAlignment="1">
      <alignment vertical="justify"/>
    </xf>
    <xf numFmtId="0" fontId="104" fillId="0" borderId="0" xfId="0" applyFont="1"/>
    <xf numFmtId="0" fontId="41" fillId="0" borderId="6" xfId="0" applyFont="1" applyBorder="1" applyAlignment="1" applyProtection="1">
      <alignment horizontal="left" vertical="top" wrapText="1"/>
      <protection locked="0"/>
    </xf>
    <xf numFmtId="0" fontId="41" fillId="3" borderId="6" xfId="0" applyFont="1" applyFill="1" applyBorder="1" applyAlignment="1">
      <alignment horizontal="justify" vertical="center"/>
    </xf>
    <xf numFmtId="0" fontId="41" fillId="3" borderId="6" xfId="0" applyFont="1" applyFill="1" applyBorder="1" applyAlignment="1">
      <alignment horizontal="justify" wrapText="1"/>
    </xf>
    <xf numFmtId="0" fontId="41" fillId="3" borderId="6" xfId="0" applyFont="1" applyFill="1" applyBorder="1" applyAlignment="1">
      <alignment horizontal="justify" vertical="top" wrapText="1"/>
    </xf>
    <xf numFmtId="0" fontId="11" fillId="0" borderId="0" xfId="0" applyFont="1" applyAlignment="1">
      <alignment horizontal="right"/>
    </xf>
    <xf numFmtId="0" fontId="11" fillId="0" borderId="0" xfId="0" applyFont="1" applyAlignment="1">
      <alignment horizontal="right" wrapText="1"/>
    </xf>
    <xf numFmtId="0" fontId="11" fillId="0" borderId="0" xfId="0" applyFont="1" applyAlignment="1">
      <alignment horizontal="right" vertical="center" wrapText="1"/>
    </xf>
    <xf numFmtId="0" fontId="184" fillId="3" borderId="6" xfId="0" applyFont="1" applyFill="1" applyBorder="1" applyAlignment="1">
      <alignment horizontal="center"/>
    </xf>
    <xf numFmtId="0" fontId="184" fillId="3" borderId="6" xfId="0" applyFont="1" applyFill="1" applyBorder="1" applyAlignment="1">
      <alignment horizontal="left"/>
    </xf>
    <xf numFmtId="0" fontId="39" fillId="3" borderId="6" xfId="0" applyFont="1" applyFill="1" applyBorder="1" applyAlignment="1">
      <alignment horizontal="center"/>
    </xf>
    <xf numFmtId="0" fontId="39" fillId="3" borderId="6" xfId="0" applyFont="1" applyFill="1" applyBorder="1" applyAlignment="1">
      <alignment horizontal="left"/>
    </xf>
    <xf numFmtId="0" fontId="39" fillId="3" borderId="6" xfId="0" applyFont="1" applyFill="1" applyBorder="1"/>
    <xf numFmtId="0" fontId="39" fillId="3" borderId="6" xfId="0" applyFont="1" applyFill="1" applyBorder="1" applyAlignment="1">
      <alignment horizontal="left" wrapText="1"/>
    </xf>
    <xf numFmtId="0" fontId="184" fillId="3" borderId="6" xfId="0" applyFont="1" applyFill="1" applyBorder="1"/>
    <xf numFmtId="0" fontId="39" fillId="3" borderId="6" xfId="0" applyFont="1" applyFill="1" applyBorder="1" applyAlignment="1">
      <alignment horizontal="center" vertical="top" wrapText="1"/>
    </xf>
    <xf numFmtId="0" fontId="39" fillId="3" borderId="6" xfId="0" applyFont="1" applyFill="1" applyBorder="1" applyAlignment="1">
      <alignment horizontal="left" vertical="top" wrapText="1"/>
    </xf>
    <xf numFmtId="0" fontId="184" fillId="3" borderId="6" xfId="0" applyFont="1" applyFill="1" applyBorder="1" applyAlignment="1">
      <alignment horizontal="left" wrapText="1"/>
    </xf>
    <xf numFmtId="0" fontId="41" fillId="3" borderId="6" xfId="0" applyFont="1" applyFill="1" applyBorder="1" applyAlignment="1">
      <alignment horizontal="left" wrapText="1"/>
    </xf>
    <xf numFmtId="0" fontId="11" fillId="0" borderId="0" xfId="0" applyFont="1" applyAlignment="1">
      <alignment wrapText="1"/>
    </xf>
    <xf numFmtId="0" fontId="41" fillId="0" borderId="0" xfId="0" applyFont="1" applyAlignment="1">
      <alignment horizontal="center" vertical="top" wrapText="1"/>
    </xf>
    <xf numFmtId="0" fontId="41" fillId="0" borderId="6" xfId="0" applyFont="1" applyBorder="1" applyAlignment="1" applyProtection="1">
      <alignment horizontal="left" vertical="top"/>
      <protection locked="0"/>
    </xf>
    <xf numFmtId="0" fontId="52" fillId="0" borderId="0" xfId="0" applyFont="1" applyAlignment="1">
      <alignment horizontal="right"/>
    </xf>
    <xf numFmtId="0" fontId="175" fillId="0" borderId="0" xfId="0" applyFont="1" applyAlignment="1">
      <alignment horizontal="center" wrapText="1"/>
    </xf>
    <xf numFmtId="0" fontId="194" fillId="0" borderId="0" xfId="0" applyFont="1"/>
    <xf numFmtId="0" fontId="39" fillId="0" borderId="0" xfId="0" applyFont="1" applyAlignment="1">
      <alignment horizontal="center"/>
    </xf>
    <xf numFmtId="0" fontId="39" fillId="2" borderId="6" xfId="0" applyFont="1" applyFill="1" applyBorder="1" applyAlignment="1" applyProtection="1">
      <alignment horizontal="left" vertical="center" wrapText="1"/>
      <protection locked="0"/>
    </xf>
    <xf numFmtId="0" fontId="39" fillId="0" borderId="0" xfId="0" applyFont="1" applyAlignment="1">
      <alignment horizontal="center" wrapText="1"/>
    </xf>
    <xf numFmtId="0" fontId="192" fillId="2" borderId="6" xfId="0" applyFont="1" applyFill="1" applyBorder="1" applyAlignment="1" applyProtection="1">
      <alignment horizontal="left" vertical="center" wrapText="1"/>
      <protection locked="0"/>
    </xf>
    <xf numFmtId="0" fontId="39" fillId="3" borderId="6" xfId="0" applyFont="1" applyFill="1" applyBorder="1" applyAlignment="1">
      <alignment vertical="top" wrapText="1"/>
    </xf>
    <xf numFmtId="0" fontId="41" fillId="3" borderId="6" xfId="0" applyFont="1" applyFill="1" applyBorder="1" applyAlignment="1">
      <alignment vertical="top" wrapText="1"/>
    </xf>
    <xf numFmtId="0" fontId="41" fillId="0" borderId="0" xfId="0" applyFont="1" applyAlignment="1" applyProtection="1">
      <alignment horizontal="center" wrapText="1"/>
      <protection locked="0"/>
    </xf>
    <xf numFmtId="0" fontId="195" fillId="3" borderId="6" xfId="0" applyFont="1" applyFill="1" applyBorder="1" applyAlignment="1">
      <alignment horizontal="center" vertical="center" wrapText="1"/>
    </xf>
    <xf numFmtId="0" fontId="195" fillId="3" borderId="6" xfId="0" applyFont="1" applyFill="1" applyBorder="1" applyAlignment="1">
      <alignment horizontal="center" vertical="center"/>
    </xf>
    <xf numFmtId="0" fontId="195" fillId="0" borderId="0" xfId="0" applyFont="1"/>
    <xf numFmtId="0" fontId="192" fillId="3" borderId="6" xfId="0" applyFont="1" applyFill="1" applyBorder="1" applyAlignment="1">
      <alignment horizontal="left" vertical="center" wrapText="1"/>
    </xf>
    <xf numFmtId="0" fontId="39" fillId="0" borderId="0" xfId="0" applyFont="1" applyAlignment="1" applyProtection="1">
      <alignment horizontal="left" wrapText="1"/>
      <protection locked="0"/>
    </xf>
    <xf numFmtId="0" fontId="192" fillId="3" borderId="6" xfId="0" applyFont="1" applyFill="1" applyBorder="1" applyAlignment="1">
      <alignment horizontal="left" vertical="top" wrapText="1"/>
    </xf>
    <xf numFmtId="0" fontId="39" fillId="3" borderId="6" xfId="0" applyFont="1" applyFill="1" applyBorder="1" applyAlignment="1">
      <alignment wrapText="1"/>
    </xf>
    <xf numFmtId="0" fontId="39" fillId="3" borderId="6" xfId="0" applyFont="1" applyFill="1" applyBorder="1" applyAlignment="1">
      <alignment horizontal="center" vertical="center"/>
    </xf>
    <xf numFmtId="0" fontId="39" fillId="3" borderId="6" xfId="0" applyFont="1" applyFill="1" applyBorder="1" applyAlignment="1">
      <alignment horizontal="center" vertical="center" wrapText="1"/>
    </xf>
    <xf numFmtId="0" fontId="192" fillId="3" borderId="6" xfId="0" applyFont="1" applyFill="1" applyBorder="1" applyAlignment="1">
      <alignment horizontal="center" vertical="center"/>
    </xf>
    <xf numFmtId="0" fontId="192" fillId="3" borderId="6" xfId="0" applyFont="1" applyFill="1" applyBorder="1" applyAlignment="1">
      <alignment horizontal="center" vertical="center" wrapText="1"/>
    </xf>
    <xf numFmtId="0" fontId="192" fillId="3" borderId="6" xfId="0" applyFont="1" applyFill="1" applyBorder="1" applyAlignment="1">
      <alignment horizontal="left" vertical="center"/>
    </xf>
    <xf numFmtId="1" fontId="192" fillId="3" borderId="6" xfId="0" applyNumberFormat="1" applyFont="1" applyFill="1" applyBorder="1" applyAlignment="1">
      <alignment horizontal="center" vertical="center" wrapText="1"/>
    </xf>
    <xf numFmtId="0" fontId="41" fillId="0" borderId="0" xfId="0" applyFont="1" applyAlignment="1" applyProtection="1">
      <alignment horizontal="center" vertical="center" wrapText="1"/>
      <protection locked="0"/>
    </xf>
    <xf numFmtId="0" fontId="195" fillId="3" borderId="6" xfId="0" applyFont="1" applyFill="1" applyBorder="1" applyAlignment="1">
      <alignment horizontal="center" wrapText="1"/>
    </xf>
    <xf numFmtId="0" fontId="39" fillId="0" borderId="0" xfId="0" applyFont="1" applyAlignment="1" applyProtection="1">
      <alignment horizontal="center" wrapText="1"/>
      <protection locked="0"/>
    </xf>
    <xf numFmtId="0" fontId="41" fillId="0" borderId="0" xfId="0" applyFont="1" applyAlignment="1">
      <alignment horizontal="right"/>
    </xf>
    <xf numFmtId="0" fontId="115" fillId="2" borderId="6" xfId="0" applyFont="1" applyFill="1" applyBorder="1" applyAlignment="1" applyProtection="1">
      <alignment horizontal="left" vertical="top" wrapText="1"/>
      <protection locked="0"/>
    </xf>
    <xf numFmtId="0" fontId="104" fillId="0" borderId="6" xfId="0" applyFont="1" applyBorder="1" applyAlignment="1" applyProtection="1">
      <alignment horizontal="left" vertical="top" wrapText="1"/>
      <protection locked="0"/>
    </xf>
    <xf numFmtId="0" fontId="104" fillId="2" borderId="6" xfId="0" applyFont="1" applyFill="1" applyBorder="1" applyAlignment="1" applyProtection="1">
      <alignment horizontal="center" wrapText="1"/>
      <protection locked="0"/>
    </xf>
    <xf numFmtId="0" fontId="54" fillId="3" borderId="6" xfId="0" applyFont="1" applyFill="1" applyBorder="1" applyAlignment="1">
      <alignment horizontal="center" vertical="center" wrapText="1"/>
    </xf>
    <xf numFmtId="0" fontId="11" fillId="0" borderId="0" xfId="0" applyFont="1" applyAlignment="1">
      <alignment horizontal="center" wrapText="1"/>
    </xf>
    <xf numFmtId="0" fontId="11" fillId="6" borderId="6" xfId="0" applyFont="1" applyFill="1" applyBorder="1" applyAlignment="1">
      <alignment horizontal="left" wrapText="1"/>
    </xf>
    <xf numFmtId="0" fontId="41" fillId="0" borderId="6" xfId="0" applyFont="1" applyBorder="1" applyAlignment="1">
      <alignment horizontal="left" wrapText="1"/>
    </xf>
    <xf numFmtId="0" fontId="41" fillId="6" borderId="6" xfId="0" applyFont="1" applyFill="1" applyBorder="1" applyAlignment="1">
      <alignment horizontal="left" wrapText="1"/>
    </xf>
    <xf numFmtId="0" fontId="11" fillId="2" borderId="6" xfId="0" applyFont="1" applyFill="1" applyBorder="1" applyAlignment="1" applyProtection="1">
      <alignment horizontal="left" wrapText="1"/>
      <protection locked="0"/>
    </xf>
    <xf numFmtId="0" fontId="11" fillId="3" borderId="6" xfId="0" applyFont="1" applyFill="1" applyBorder="1" applyAlignment="1">
      <alignment horizontal="justify" vertical="top" wrapText="1"/>
    </xf>
    <xf numFmtId="0" fontId="106" fillId="0" borderId="0" xfId="4" applyFont="1" applyAlignment="1">
      <alignment horizontal="justify" vertical="top" wrapText="1"/>
    </xf>
    <xf numFmtId="1" fontId="52" fillId="5" borderId="6" xfId="0" applyNumberFormat="1" applyFont="1" applyFill="1" applyBorder="1" applyAlignment="1">
      <alignment horizontal="center" vertical="center" wrapText="1"/>
    </xf>
    <xf numFmtId="0" fontId="199" fillId="5" borderId="6" xfId="0" applyFont="1" applyFill="1" applyBorder="1" applyAlignment="1">
      <alignment horizontal="center" vertical="center" wrapText="1"/>
    </xf>
    <xf numFmtId="0" fontId="59" fillId="2" borderId="6" xfId="7" applyFont="1" applyFill="1" applyBorder="1" applyAlignment="1" applyProtection="1">
      <alignment vertical="center" wrapText="1"/>
      <protection locked="0"/>
    </xf>
    <xf numFmtId="0" fontId="52" fillId="5" borderId="0" xfId="0" applyFont="1" applyFill="1" applyAlignment="1">
      <alignment vertical="top"/>
    </xf>
    <xf numFmtId="0" fontId="202" fillId="0" borderId="0" xfId="2" applyFont="1" applyAlignment="1">
      <alignment horizontal="center" vertical="center" wrapText="1"/>
    </xf>
    <xf numFmtId="0" fontId="203" fillId="0" borderId="0" xfId="2" applyFont="1" applyAlignment="1">
      <alignment horizontal="justify" vertical="top" wrapText="1"/>
    </xf>
    <xf numFmtId="2" fontId="202" fillId="0" borderId="0" xfId="2" applyNumberFormat="1" applyFont="1" applyAlignment="1">
      <alignment horizontal="center" vertical="center" wrapText="1"/>
    </xf>
    <xf numFmtId="0" fontId="205" fillId="7" borderId="0" xfId="0" applyFont="1" applyFill="1" applyAlignment="1">
      <alignment horizontal="center" vertical="center" wrapText="1"/>
    </xf>
    <xf numFmtId="0" fontId="206" fillId="0" borderId="0" xfId="0" applyFont="1" applyAlignment="1">
      <alignment horizontal="left" vertical="justify"/>
    </xf>
    <xf numFmtId="0" fontId="202" fillId="0" borderId="0" xfId="0" applyFont="1" applyAlignment="1">
      <alignment horizontal="center"/>
    </xf>
    <xf numFmtId="0" fontId="208" fillId="0" borderId="0" xfId="0" applyFont="1" applyAlignment="1">
      <alignment horizontal="center" vertical="center"/>
    </xf>
    <xf numFmtId="0" fontId="209" fillId="0" borderId="0" xfId="0" applyFont="1" applyAlignment="1">
      <alignment horizontal="left" vertical="center" wrapText="1"/>
    </xf>
    <xf numFmtId="0" fontId="208" fillId="0" borderId="0" xfId="0" applyFont="1" applyAlignment="1">
      <alignment horizontal="left" vertical="center" wrapText="1"/>
    </xf>
    <xf numFmtId="0" fontId="205" fillId="0" borderId="0" xfId="22" applyFont="1" applyAlignment="1">
      <alignment horizontal="center" vertical="center"/>
    </xf>
    <xf numFmtId="0" fontId="204" fillId="2" borderId="6" xfId="22" applyFont="1" applyFill="1" applyBorder="1" applyAlignment="1" applyProtection="1">
      <alignment horizontal="left" vertical="top" wrapText="1"/>
      <protection locked="0"/>
    </xf>
    <xf numFmtId="0" fontId="204" fillId="0" borderId="0" xfId="0" applyFont="1"/>
    <xf numFmtId="0" fontId="210" fillId="0" borderId="0" xfId="0" applyFont="1"/>
    <xf numFmtId="0" fontId="205" fillId="0" borderId="0" xfId="22" applyFont="1" applyAlignment="1">
      <alignment horizontal="left" vertical="top"/>
    </xf>
    <xf numFmtId="0" fontId="52" fillId="0" borderId="0" xfId="7" applyFont="1" applyAlignment="1">
      <alignment horizontal="right" vertical="top" wrapText="1"/>
    </xf>
    <xf numFmtId="0" fontId="28" fillId="4" borderId="6" xfId="0" applyFont="1" applyFill="1" applyBorder="1" applyAlignment="1">
      <alignment horizontal="center" vertical="center" wrapText="1"/>
    </xf>
    <xf numFmtId="0" fontId="28" fillId="2" borderId="6" xfId="0" applyFont="1" applyFill="1" applyBorder="1" applyAlignment="1" applyProtection="1">
      <alignment horizontal="center" vertical="center" wrapText="1"/>
      <protection locked="0"/>
    </xf>
    <xf numFmtId="166" fontId="28" fillId="3" borderId="6" xfId="0" applyNumberFormat="1" applyFont="1" applyFill="1" applyBorder="1" applyAlignment="1">
      <alignment horizontal="left" vertical="center" wrapText="1"/>
    </xf>
    <xf numFmtId="1" fontId="28" fillId="3" borderId="6" xfId="0" applyNumberFormat="1" applyFont="1" applyFill="1" applyBorder="1" applyAlignment="1">
      <alignment horizontal="center" vertical="center" wrapText="1"/>
    </xf>
    <xf numFmtId="0" fontId="16" fillId="3" borderId="6" xfId="0" applyFont="1" applyFill="1" applyBorder="1" applyAlignment="1">
      <alignment horizontal="center" vertical="center" wrapText="1"/>
    </xf>
    <xf numFmtId="0" fontId="213" fillId="0" borderId="0" xfId="0" applyFont="1" applyAlignment="1">
      <alignment horizontal="center"/>
    </xf>
    <xf numFmtId="0" fontId="16" fillId="3" borderId="6" xfId="0" applyFont="1" applyFill="1" applyBorder="1" applyAlignment="1">
      <alignment horizontal="center" vertical="top"/>
    </xf>
    <xf numFmtId="0" fontId="16" fillId="3" borderId="6" xfId="0" applyFont="1" applyFill="1" applyBorder="1" applyAlignment="1">
      <alignment horizontal="justify" vertical="justify"/>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7" fillId="2" borderId="6" xfId="0" applyFont="1" applyFill="1" applyBorder="1" applyAlignment="1" applyProtection="1">
      <alignment horizontal="center" vertical="top" wrapText="1"/>
      <protection locked="0"/>
    </xf>
    <xf numFmtId="0" fontId="16" fillId="3" borderId="6" xfId="0" applyFont="1" applyFill="1" applyBorder="1" applyAlignment="1">
      <alignment horizontal="left" wrapText="1"/>
    </xf>
    <xf numFmtId="0" fontId="17" fillId="0" borderId="6" xfId="0" applyFont="1" applyBorder="1" applyAlignment="1">
      <alignment horizontal="center" vertical="top" wrapText="1"/>
    </xf>
    <xf numFmtId="0" fontId="17"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0" borderId="0" xfId="0" applyFont="1" applyAlignment="1">
      <alignment horizontal="left" vertical="justify"/>
    </xf>
    <xf numFmtId="0" fontId="17" fillId="2" borderId="21" xfId="0" applyFont="1" applyFill="1" applyBorder="1" applyAlignment="1" applyProtection="1">
      <alignment horizontal="left" wrapText="1"/>
      <protection locked="0"/>
    </xf>
    <xf numFmtId="0" fontId="17" fillId="2" borderId="6" xfId="0" applyFont="1" applyFill="1" applyBorder="1" applyAlignment="1" applyProtection="1">
      <alignment horizontal="center" wrapText="1"/>
      <protection locked="0"/>
    </xf>
    <xf numFmtId="0" fontId="17" fillId="0" borderId="0" xfId="0" applyFont="1" applyAlignment="1">
      <alignment horizontal="justify" vertical="justify"/>
    </xf>
    <xf numFmtId="0" fontId="17" fillId="6" borderId="0" xfId="0" applyFont="1" applyFill="1"/>
    <xf numFmtId="0" fontId="52" fillId="3" borderId="12" xfId="7" applyFont="1" applyFill="1" applyBorder="1" applyAlignment="1">
      <alignment horizontal="center" vertical="center" wrapText="1"/>
    </xf>
    <xf numFmtId="0" fontId="52" fillId="3" borderId="6" xfId="0" applyFont="1" applyFill="1" applyBorder="1" applyAlignment="1">
      <alignment vertical="top" wrapText="1"/>
    </xf>
    <xf numFmtId="0" fontId="59" fillId="3" borderId="6" xfId="7" applyFont="1" applyFill="1" applyBorder="1" applyAlignment="1">
      <alignment horizontal="center" vertical="top" wrapText="1"/>
    </xf>
    <xf numFmtId="0" fontId="52" fillId="3" borderId="6" xfId="7" applyFont="1" applyFill="1" applyBorder="1" applyAlignment="1">
      <alignment horizontal="left" vertical="top" wrapText="1"/>
    </xf>
    <xf numFmtId="0" fontId="111" fillId="2" borderId="6" xfId="7" applyFont="1" applyFill="1" applyBorder="1" applyAlignment="1">
      <alignment horizontal="right" vertical="center" wrapText="1"/>
    </xf>
    <xf numFmtId="0" fontId="52" fillId="3" borderId="6" xfId="7" applyFont="1" applyFill="1" applyBorder="1" applyAlignment="1">
      <alignment horizontal="center" vertical="top" wrapText="1"/>
    </xf>
    <xf numFmtId="0" fontId="38" fillId="0" borderId="0" xfId="0" applyFont="1" applyAlignment="1">
      <alignment horizontal="center"/>
    </xf>
    <xf numFmtId="0" fontId="41" fillId="0" borderId="0" xfId="0" applyFont="1" applyAlignment="1">
      <alignment horizontal="left" vertical="center" wrapText="1"/>
    </xf>
    <xf numFmtId="0" fontId="11" fillId="3" borderId="16" xfId="0" applyFont="1" applyFill="1" applyBorder="1" applyAlignment="1">
      <alignment horizontal="center" vertical="center" wrapText="1"/>
    </xf>
    <xf numFmtId="0" fontId="11" fillId="0" borderId="6" xfId="0" applyFont="1" applyBorder="1" applyAlignment="1">
      <alignment horizontal="left" vertical="center" wrapText="1"/>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0" fontId="41" fillId="0" borderId="0" xfId="0" applyFont="1" applyAlignment="1">
      <alignment horizontal="right" vertical="center" wrapText="1"/>
    </xf>
    <xf numFmtId="0" fontId="11" fillId="2" borderId="6" xfId="0" applyFont="1" applyFill="1" applyBorder="1" applyAlignment="1" applyProtection="1">
      <alignment horizontal="center" wrapText="1"/>
      <protection locked="0"/>
    </xf>
    <xf numFmtId="0" fontId="7" fillId="0" borderId="0" xfId="0" applyFont="1" applyAlignment="1">
      <alignment horizontal="center"/>
    </xf>
    <xf numFmtId="0" fontId="16" fillId="0" borderId="0" xfId="0" applyFont="1" applyAlignment="1">
      <alignment horizontal="center" vertical="justify"/>
    </xf>
    <xf numFmtId="0" fontId="19" fillId="7" borderId="0" xfId="0" applyFont="1" applyFill="1" applyAlignment="1">
      <alignment horizontal="center" vertical="center" wrapText="1"/>
    </xf>
    <xf numFmtId="0" fontId="24" fillId="0" borderId="0" xfId="0" applyFont="1" applyAlignment="1">
      <alignment horizontal="center" vertical="center" wrapText="1"/>
    </xf>
    <xf numFmtId="0" fontId="17" fillId="2" borderId="6" xfId="0"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166" fontId="17" fillId="0" borderId="0" xfId="0" applyNumberFormat="1" applyFont="1" applyAlignment="1">
      <alignment horizontal="center" vertical="center" wrapText="1"/>
    </xf>
    <xf numFmtId="0" fontId="17" fillId="0" borderId="0" xfId="0" applyFont="1" applyAlignment="1">
      <alignment vertical="center" wrapText="1"/>
    </xf>
    <xf numFmtId="0" fontId="17" fillId="0" borderId="0" xfId="0" applyFont="1" applyAlignment="1">
      <alignment horizontal="justify" vertical="center" wrapText="1"/>
    </xf>
    <xf numFmtId="0" fontId="16" fillId="0" borderId="0" xfId="0" applyFont="1" applyAlignment="1">
      <alignment vertical="center" wrapText="1"/>
    </xf>
    <xf numFmtId="0" fontId="16" fillId="5" borderId="1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6" xfId="0" applyFont="1" applyFill="1" applyBorder="1" applyAlignment="1">
      <alignment horizontal="justify" vertical="center" wrapText="1"/>
    </xf>
    <xf numFmtId="0" fontId="17" fillId="3" borderId="6" xfId="0" applyFont="1" applyFill="1" applyBorder="1" applyAlignment="1">
      <alignment vertical="center" wrapText="1"/>
    </xf>
    <xf numFmtId="0" fontId="17" fillId="5" borderId="6" xfId="0" applyFont="1" applyFill="1" applyBorder="1" applyAlignment="1">
      <alignment horizontal="center" vertical="center" wrapText="1"/>
    </xf>
    <xf numFmtId="0" fontId="17" fillId="3" borderId="50" xfId="0" applyFont="1" applyFill="1" applyBorder="1" applyAlignment="1">
      <alignment horizontal="center" vertical="center" wrapText="1"/>
    </xf>
    <xf numFmtId="0" fontId="17" fillId="0" borderId="50" xfId="0" applyFont="1" applyBorder="1" applyAlignment="1">
      <alignment horizontal="center" vertical="center" wrapText="1"/>
    </xf>
    <xf numFmtId="0" fontId="17" fillId="3" borderId="6" xfId="0" applyFont="1" applyFill="1" applyBorder="1" applyAlignment="1">
      <alignment horizontal="center" vertical="top" wrapText="1"/>
    </xf>
    <xf numFmtId="0" fontId="16" fillId="7" borderId="0" xfId="0" applyFont="1" applyFill="1" applyAlignment="1">
      <alignment horizontal="center" vertical="center" wrapText="1"/>
    </xf>
    <xf numFmtId="0" fontId="17" fillId="7" borderId="0" xfId="0" applyFont="1" applyFill="1" applyAlignment="1" applyProtection="1">
      <alignment vertical="center" wrapText="1"/>
      <protection locked="0"/>
    </xf>
    <xf numFmtId="0" fontId="17" fillId="3" borderId="0" xfId="0" applyFont="1" applyFill="1" applyAlignment="1">
      <alignment horizontal="center" vertical="top" wrapText="1"/>
    </xf>
    <xf numFmtId="0" fontId="41" fillId="8" borderId="6" xfId="0" applyFont="1" applyFill="1" applyBorder="1" applyAlignment="1">
      <alignment horizontal="center" vertical="center" wrapText="1"/>
    </xf>
    <xf numFmtId="0" fontId="11" fillId="8" borderId="50" xfId="0" applyFont="1" applyFill="1" applyBorder="1" applyAlignment="1">
      <alignment vertical="top" wrapText="1"/>
    </xf>
    <xf numFmtId="0" fontId="104" fillId="2" borderId="6" xfId="0" applyFont="1" applyFill="1" applyBorder="1" applyAlignment="1" applyProtection="1">
      <alignment horizontal="left" vertical="center" wrapText="1"/>
      <protection locked="0"/>
    </xf>
    <xf numFmtId="0" fontId="41" fillId="0" borderId="0" xfId="0" applyFont="1" applyAlignment="1">
      <alignment horizontal="left" vertical="center"/>
    </xf>
    <xf numFmtId="0" fontId="220" fillId="7" borderId="0" xfId="0" applyFont="1" applyFill="1" applyAlignment="1">
      <alignment vertical="center"/>
    </xf>
    <xf numFmtId="0" fontId="28" fillId="7" borderId="11" xfId="0" applyFont="1" applyFill="1" applyBorder="1" applyAlignment="1">
      <alignment horizontal="left" vertical="top" wrapText="1"/>
    </xf>
    <xf numFmtId="0" fontId="59" fillId="8" borderId="6" xfId="0" applyFont="1" applyFill="1" applyBorder="1" applyAlignment="1">
      <alignment horizontal="center" vertical="center" wrapText="1"/>
    </xf>
    <xf numFmtId="0" fontId="106" fillId="0" borderId="0" xfId="0" applyFont="1" applyAlignment="1">
      <alignment horizontal="left" vertical="center" wrapText="1"/>
    </xf>
    <xf numFmtId="0" fontId="108" fillId="0" borderId="0" xfId="0" applyFont="1" applyAlignment="1">
      <alignment horizontal="center" vertical="center" wrapText="1"/>
    </xf>
    <xf numFmtId="0" fontId="108" fillId="5" borderId="6" xfId="0" applyFont="1" applyFill="1" applyBorder="1" applyAlignment="1">
      <alignment horizontal="center" vertical="center" wrapText="1"/>
    </xf>
    <xf numFmtId="0" fontId="108" fillId="5" borderId="50" xfId="0" applyFont="1" applyFill="1" applyBorder="1" applyAlignment="1">
      <alignment horizontal="center" vertical="center" wrapText="1"/>
    </xf>
    <xf numFmtId="0" fontId="111" fillId="0" borderId="0" xfId="0" applyFont="1" applyAlignment="1" applyProtection="1">
      <alignment horizontal="center" vertical="center" wrapText="1"/>
      <protection locked="0"/>
    </xf>
    <xf numFmtId="0" fontId="111" fillId="2" borderId="50" xfId="0" applyFont="1" applyFill="1" applyBorder="1" applyAlignment="1" applyProtection="1">
      <alignment horizontal="left" vertical="center" wrapText="1"/>
      <protection locked="0"/>
    </xf>
    <xf numFmtId="0" fontId="111" fillId="0" borderId="0" xfId="0" applyFont="1" applyAlignment="1" applyProtection="1">
      <alignment horizontal="left" vertical="center" wrapText="1"/>
      <protection locked="0"/>
    </xf>
    <xf numFmtId="0" fontId="104" fillId="2" borderId="50" xfId="0" applyFont="1" applyFill="1" applyBorder="1" applyAlignment="1" applyProtection="1">
      <alignment horizontal="left" vertical="center" wrapText="1"/>
      <protection locked="0"/>
    </xf>
    <xf numFmtId="0" fontId="104" fillId="0" borderId="0" xfId="0" applyFont="1" applyAlignment="1" applyProtection="1">
      <alignment horizontal="left" vertical="center" wrapText="1"/>
      <protection locked="0"/>
    </xf>
    <xf numFmtId="0" fontId="53" fillId="0" borderId="0" xfId="0" applyFont="1" applyAlignment="1">
      <alignment horizontal="justify" vertical="center" wrapText="1"/>
    </xf>
    <xf numFmtId="0" fontId="53" fillId="0" borderId="0" xfId="0" applyFont="1" applyAlignment="1">
      <alignment vertical="center" wrapText="1"/>
    </xf>
    <xf numFmtId="0" fontId="129" fillId="0" borderId="0" xfId="0" applyFont="1" applyAlignment="1">
      <alignment horizontal="left" vertical="center" wrapText="1"/>
    </xf>
    <xf numFmtId="0" fontId="221" fillId="0" borderId="0" xfId="0" applyFont="1" applyAlignment="1">
      <alignment horizontal="left" vertical="center" wrapText="1"/>
    </xf>
    <xf numFmtId="0" fontId="41" fillId="0" borderId="5" xfId="0" applyFont="1" applyBorder="1" applyAlignment="1">
      <alignment horizontal="right" vertical="center" wrapText="1"/>
    </xf>
    <xf numFmtId="0" fontId="17" fillId="0" borderId="0" xfId="0" applyFont="1" applyAlignment="1">
      <alignment horizontal="left" vertical="top" wrapText="1"/>
    </xf>
    <xf numFmtId="0" fontId="17" fillId="0" borderId="0" xfId="0" applyFont="1" applyAlignment="1">
      <alignment horizontal="left"/>
    </xf>
    <xf numFmtId="0" fontId="17" fillId="0" borderId="0" xfId="0" applyFont="1" applyAlignment="1">
      <alignment horizontal="left" wrapText="1"/>
    </xf>
    <xf numFmtId="0" fontId="17" fillId="3" borderId="39" xfId="0" applyFont="1" applyFill="1" applyBorder="1" applyAlignment="1">
      <alignment horizontal="center" vertical="center" wrapText="1"/>
    </xf>
    <xf numFmtId="0" fontId="25" fillId="2" borderId="6" xfId="0" applyFont="1" applyFill="1" applyBorder="1" applyAlignment="1" applyProtection="1">
      <alignment horizontal="left" vertical="center"/>
      <protection locked="0"/>
    </xf>
    <xf numFmtId="0" fontId="60" fillId="0" borderId="0" xfId="0" applyFont="1" applyAlignment="1">
      <alignment vertical="center"/>
    </xf>
    <xf numFmtId="0" fontId="17" fillId="2" borderId="0" xfId="0" applyFont="1" applyFill="1" applyAlignment="1" applyProtection="1">
      <alignment horizontal="center" vertical="top" wrapText="1"/>
      <protection locked="0"/>
    </xf>
    <xf numFmtId="0" fontId="16" fillId="0" borderId="0" xfId="0" applyFont="1" applyAlignment="1">
      <alignment horizontal="left" vertical="top" wrapText="1"/>
    </xf>
    <xf numFmtId="0" fontId="17" fillId="3" borderId="6" xfId="0" applyFont="1" applyFill="1" applyBorder="1" applyAlignment="1">
      <alignment horizontal="center" vertical="center"/>
    </xf>
    <xf numFmtId="0" fontId="17" fillId="3" borderId="6" xfId="0" applyFont="1" applyFill="1" applyBorder="1" applyAlignment="1">
      <alignment horizontal="left" vertical="top" wrapText="1"/>
    </xf>
    <xf numFmtId="0" fontId="17" fillId="3" borderId="6" xfId="0" applyFont="1" applyFill="1" applyBorder="1" applyAlignment="1">
      <alignment horizontal="left" vertical="top"/>
    </xf>
    <xf numFmtId="0" fontId="17" fillId="0" borderId="0" xfId="0" applyFont="1" applyAlignment="1">
      <alignment horizontal="justify" vertical="top" wrapText="1"/>
    </xf>
    <xf numFmtId="0" fontId="25" fillId="0" borderId="0" xfId="0" applyFont="1" applyAlignment="1">
      <alignment horizontal="left" vertical="top" wrapText="1"/>
    </xf>
    <xf numFmtId="0" fontId="25" fillId="2" borderId="0" xfId="0" applyFont="1" applyFill="1" applyAlignment="1" applyProtection="1">
      <alignment horizontal="center" vertical="top" wrapText="1"/>
      <protection locked="0"/>
    </xf>
    <xf numFmtId="0" fontId="57" fillId="7" borderId="0" xfId="0" applyFont="1" applyFill="1" applyAlignment="1">
      <alignment horizontal="center" vertical="center"/>
    </xf>
    <xf numFmtId="0" fontId="57" fillId="0" borderId="0" xfId="0" applyFont="1" applyAlignment="1">
      <alignment vertical="center" wrapText="1"/>
    </xf>
    <xf numFmtId="0" fontId="57" fillId="8" borderId="6" xfId="0" applyFont="1" applyFill="1" applyBorder="1" applyAlignment="1">
      <alignment horizontal="center" vertical="center"/>
    </xf>
    <xf numFmtId="0" fontId="57" fillId="8" borderId="6" xfId="0" applyFont="1" applyFill="1" applyBorder="1" applyAlignment="1">
      <alignment horizontal="center" vertical="top" wrapText="1"/>
    </xf>
    <xf numFmtId="0" fontId="54" fillId="7" borderId="0" xfId="0" applyFont="1" applyFill="1" applyAlignment="1">
      <alignment vertical="center" wrapText="1"/>
    </xf>
    <xf numFmtId="0" fontId="57" fillId="8" borderId="6" xfId="0" applyFont="1" applyFill="1" applyBorder="1" applyAlignment="1">
      <alignment horizontal="center" vertical="center" wrapText="1"/>
    </xf>
    <xf numFmtId="0" fontId="104" fillId="2" borderId="6" xfId="0" applyFont="1" applyFill="1" applyBorder="1" applyAlignment="1" applyProtection="1">
      <alignment vertical="top" wrapText="1"/>
      <protection locked="0"/>
    </xf>
    <xf numFmtId="0" fontId="57" fillId="0" borderId="0" xfId="0" applyFont="1" applyAlignment="1">
      <alignment horizontal="left" vertical="center"/>
    </xf>
    <xf numFmtId="0" fontId="53" fillId="8" borderId="6" xfId="0" applyFont="1" applyFill="1" applyBorder="1" applyAlignment="1">
      <alignment horizontal="center"/>
    </xf>
    <xf numFmtId="0" fontId="11" fillId="8" borderId="6" xfId="0" applyFont="1" applyFill="1" applyBorder="1" applyAlignment="1">
      <alignment horizontal="center" vertical="center"/>
    </xf>
    <xf numFmtId="0" fontId="17" fillId="2" borderId="6" xfId="0" applyFont="1" applyFill="1" applyBorder="1" applyAlignment="1" applyProtection="1">
      <alignment horizontal="left" vertical="top" wrapText="1"/>
      <protection locked="0"/>
    </xf>
    <xf numFmtId="0" fontId="59" fillId="2" borderId="6" xfId="0" applyFont="1" applyFill="1" applyBorder="1" applyAlignment="1" applyProtection="1">
      <alignment wrapText="1"/>
      <protection locked="0"/>
    </xf>
    <xf numFmtId="0" fontId="15" fillId="3" borderId="6" xfId="0" applyFont="1" applyFill="1" applyBorder="1" applyAlignment="1">
      <alignment horizontal="left" vertical="center" wrapText="1"/>
    </xf>
    <xf numFmtId="0" fontId="52" fillId="3" borderId="39" xfId="0" applyFont="1" applyFill="1" applyBorder="1" applyAlignment="1">
      <alignment horizontal="center" vertical="center" wrapText="1"/>
    </xf>
    <xf numFmtId="0" fontId="52" fillId="3" borderId="56" xfId="0" applyFont="1" applyFill="1" applyBorder="1" applyAlignment="1">
      <alignment horizontal="center" vertical="center" wrapText="1"/>
    </xf>
    <xf numFmtId="0" fontId="52" fillId="3" borderId="57" xfId="0" applyFont="1" applyFill="1" applyBorder="1" applyAlignment="1">
      <alignment horizontal="center" vertical="center" wrapText="1"/>
    </xf>
    <xf numFmtId="0" fontId="19" fillId="3" borderId="50" xfId="0" applyFont="1" applyFill="1" applyBorder="1" applyAlignment="1">
      <alignment horizontal="left" vertical="center" wrapText="1"/>
    </xf>
    <xf numFmtId="0" fontId="111" fillId="55" borderId="56" xfId="0" applyFont="1" applyFill="1" applyBorder="1" applyAlignment="1" applyProtection="1">
      <alignment vertical="center"/>
      <protection locked="0"/>
    </xf>
    <xf numFmtId="0" fontId="111" fillId="55" borderId="57" xfId="0" applyFont="1" applyFill="1" applyBorder="1" applyAlignment="1" applyProtection="1">
      <alignment vertical="center"/>
      <protection locked="0"/>
    </xf>
    <xf numFmtId="0" fontId="111" fillId="55" borderId="59" xfId="0" applyFont="1" applyFill="1" applyBorder="1" applyAlignment="1" applyProtection="1">
      <alignment vertical="center"/>
      <protection locked="0"/>
    </xf>
    <xf numFmtId="0" fontId="21" fillId="0" borderId="0" xfId="0" applyFont="1" applyAlignment="1">
      <alignment horizontal="center" vertical="top"/>
    </xf>
    <xf numFmtId="0" fontId="21" fillId="0" borderId="0" xfId="0" applyFont="1" applyAlignment="1">
      <alignment vertical="top"/>
    </xf>
    <xf numFmtId="0" fontId="20" fillId="0" borderId="0" xfId="0" applyFont="1" applyAlignment="1">
      <alignment horizontal="center" vertical="top"/>
    </xf>
    <xf numFmtId="0" fontId="118" fillId="0" borderId="0" xfId="0" applyFont="1" applyAlignment="1">
      <alignment horizontal="left" vertical="top" wrapText="1"/>
    </xf>
    <xf numFmtId="0" fontId="118" fillId="0" borderId="0" xfId="0" applyFont="1" applyAlignment="1">
      <alignment vertical="top" wrapText="1"/>
    </xf>
    <xf numFmtId="0" fontId="21" fillId="0" borderId="0" xfId="0" applyFont="1" applyAlignment="1">
      <alignment horizontal="left"/>
    </xf>
    <xf numFmtId="0" fontId="21" fillId="0" borderId="0" xfId="0" applyFont="1" applyAlignment="1">
      <alignment horizontal="left" vertical="top"/>
    </xf>
    <xf numFmtId="0" fontId="20" fillId="0" borderId="0" xfId="0" applyFont="1" applyAlignment="1">
      <alignment horizontal="left" vertical="top"/>
    </xf>
    <xf numFmtId="0" fontId="20" fillId="2" borderId="6" xfId="0" applyFont="1" applyFill="1" applyBorder="1" applyAlignment="1" applyProtection="1">
      <alignment horizontal="left" vertical="top"/>
      <protection locked="0"/>
    </xf>
    <xf numFmtId="0" fontId="29" fillId="0" borderId="0" xfId="0" applyFont="1"/>
    <xf numFmtId="0" fontId="20" fillId="0" borderId="0" xfId="0" applyFont="1"/>
    <xf numFmtId="0" fontId="21" fillId="0" borderId="0" xfId="0" applyFont="1"/>
    <xf numFmtId="0" fontId="20" fillId="0" borderId="0" xfId="0" applyFont="1" applyAlignment="1">
      <alignment horizontal="right" vertical="top"/>
    </xf>
    <xf numFmtId="0" fontId="20" fillId="2" borderId="6" xfId="0" applyFont="1" applyFill="1" applyBorder="1" applyAlignment="1" applyProtection="1">
      <alignment horizontal="left" vertical="top" wrapText="1"/>
      <protection locked="0"/>
    </xf>
    <xf numFmtId="0" fontId="20" fillId="2" borderId="6" xfId="0" applyFont="1" applyFill="1" applyBorder="1" applyAlignment="1" applyProtection="1">
      <alignment vertical="top"/>
      <protection locked="0"/>
    </xf>
    <xf numFmtId="0" fontId="20" fillId="0" borderId="0" xfId="0" applyFont="1" applyAlignment="1">
      <alignment vertical="top"/>
    </xf>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20" fillId="0" borderId="5" xfId="0" applyFont="1" applyBorder="1" applyAlignment="1">
      <alignment vertical="top"/>
    </xf>
    <xf numFmtId="0" fontId="20" fillId="0" borderId="11" xfId="0" applyFont="1" applyBorder="1" applyAlignment="1">
      <alignment vertical="top"/>
    </xf>
    <xf numFmtId="0" fontId="20" fillId="0" borderId="13" xfId="0" applyFont="1" applyBorder="1" applyAlignment="1">
      <alignment vertical="top"/>
    </xf>
    <xf numFmtId="0" fontId="20" fillId="0" borderId="0" xfId="0" applyFont="1" applyAlignment="1">
      <alignment horizontal="left" vertical="top" wrapText="1"/>
    </xf>
    <xf numFmtId="0" fontId="21" fillId="0" borderId="0" xfId="0" applyFont="1" applyAlignment="1">
      <alignment horizontal="left" vertical="top" wrapText="1"/>
    </xf>
    <xf numFmtId="0" fontId="20" fillId="0" borderId="0" xfId="0" applyFont="1" applyAlignment="1">
      <alignment horizontal="center" vertical="top" wrapText="1"/>
    </xf>
    <xf numFmtId="0" fontId="20"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top"/>
    </xf>
    <xf numFmtId="0" fontId="46" fillId="0" borderId="0" xfId="0" applyFont="1"/>
    <xf numFmtId="0" fontId="20" fillId="0" borderId="0" xfId="0" applyFont="1" applyAlignment="1">
      <alignment horizontal="justify" vertical="top" wrapText="1"/>
    </xf>
    <xf numFmtId="0" fontId="20" fillId="0" borderId="6" xfId="0" applyFont="1" applyBorder="1" applyAlignment="1">
      <alignment horizontal="justify" vertical="center" wrapText="1"/>
    </xf>
    <xf numFmtId="0" fontId="20" fillId="2" borderId="6" xfId="0" applyFont="1" applyFill="1" applyBorder="1" applyAlignment="1" applyProtection="1">
      <alignment horizontal="justify" vertical="top" wrapText="1"/>
      <protection locked="0"/>
    </xf>
    <xf numFmtId="0" fontId="20" fillId="0" borderId="0" xfId="0" applyFont="1" applyAlignment="1">
      <alignment horizontal="right" vertical="top" wrapText="1"/>
    </xf>
    <xf numFmtId="0" fontId="47" fillId="0" borderId="0" xfId="0" applyFont="1" applyAlignment="1">
      <alignment horizontal="left" vertical="top" wrapText="1"/>
    </xf>
    <xf numFmtId="0" fontId="231" fillId="0" borderId="0" xfId="0" applyFont="1" applyAlignment="1">
      <alignment horizontal="left" vertical="top" wrapText="1"/>
    </xf>
    <xf numFmtId="0" fontId="14" fillId="0" borderId="0" xfId="70" applyFont="1"/>
    <xf numFmtId="0" fontId="14" fillId="2" borderId="6" xfId="70" applyFont="1" applyFill="1" applyBorder="1" applyAlignment="1" applyProtection="1">
      <alignment horizontal="left" vertical="center" wrapText="1"/>
      <protection locked="0"/>
    </xf>
    <xf numFmtId="0" fontId="198" fillId="3" borderId="6" xfId="0" applyFont="1" applyFill="1" applyBorder="1" applyAlignment="1">
      <alignment horizontal="right" vertical="center"/>
    </xf>
    <xf numFmtId="0" fontId="230" fillId="3" borderId="6" xfId="0" applyFont="1" applyFill="1" applyBorder="1" applyAlignment="1">
      <alignment horizontal="right" vertical="center"/>
    </xf>
    <xf numFmtId="0" fontId="16" fillId="3" borderId="6" xfId="0" applyFont="1" applyFill="1" applyBorder="1" applyAlignment="1">
      <alignment horizontal="center" vertical="center"/>
    </xf>
    <xf numFmtId="0" fontId="16" fillId="2" borderId="6" xfId="0" applyFont="1" applyFill="1" applyBorder="1" applyAlignment="1" applyProtection="1">
      <alignment horizontal="justify" vertical="center" wrapText="1"/>
      <protection locked="0"/>
    </xf>
    <xf numFmtId="0" fontId="26"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26" fillId="3" borderId="6" xfId="0" applyFont="1" applyFill="1" applyBorder="1" applyAlignment="1">
      <alignment horizontal="justify" vertical="center" wrapText="1"/>
    </xf>
    <xf numFmtId="0" fontId="16" fillId="3" borderId="6" xfId="0" applyFont="1" applyFill="1" applyBorder="1" applyAlignment="1">
      <alignment horizontal="justify" vertical="center" wrapText="1"/>
    </xf>
    <xf numFmtId="0" fontId="16" fillId="3" borderId="6" xfId="0" applyFont="1" applyFill="1" applyBorder="1" applyAlignment="1">
      <alignment horizontal="left" vertical="top"/>
    </xf>
    <xf numFmtId="0" fontId="16" fillId="0" borderId="6" xfId="0" applyFont="1" applyBorder="1" applyAlignment="1">
      <alignment horizontal="justify" vertical="center" wrapText="1"/>
    </xf>
    <xf numFmtId="0" fontId="16" fillId="4" borderId="6" xfId="0" applyFont="1" applyFill="1" applyBorder="1" applyAlignment="1">
      <alignment horizontal="center" vertical="center"/>
    </xf>
    <xf numFmtId="0" fontId="16" fillId="4" borderId="6" xfId="0" applyFont="1" applyFill="1" applyBorder="1" applyAlignment="1">
      <alignment horizontal="left" vertical="center"/>
    </xf>
    <xf numFmtId="0" fontId="16" fillId="0" borderId="6" xfId="0" applyFont="1" applyBorder="1" applyAlignment="1" applyProtection="1">
      <alignment horizontal="justify" vertical="center" wrapText="1"/>
      <protection locked="0"/>
    </xf>
    <xf numFmtId="0" fontId="17" fillId="4" borderId="6" xfId="0" applyFont="1" applyFill="1" applyBorder="1" applyAlignment="1">
      <alignment horizontal="center" vertical="center"/>
    </xf>
    <xf numFmtId="0" fontId="17" fillId="0" borderId="6" xfId="0" applyFont="1" applyBorder="1" applyAlignment="1">
      <alignment horizontal="justify" vertical="center" wrapText="1"/>
    </xf>
    <xf numFmtId="0" fontId="17" fillId="2" borderId="6" xfId="0" applyFont="1" applyFill="1" applyBorder="1" applyAlignment="1" applyProtection="1">
      <alignment horizontal="justify" vertical="center" wrapText="1"/>
      <protection locked="0"/>
    </xf>
    <xf numFmtId="0" fontId="16" fillId="56" borderId="6" xfId="0" applyFont="1" applyFill="1" applyBorder="1" applyAlignment="1">
      <alignment horizontal="center" vertical="center" wrapText="1"/>
    </xf>
    <xf numFmtId="0" fontId="17" fillId="56" borderId="6" xfId="0" applyFont="1" applyFill="1" applyBorder="1" applyAlignment="1">
      <alignment horizontal="left" vertical="center" wrapText="1"/>
    </xf>
    <xf numFmtId="0" fontId="16" fillId="0" borderId="0" xfId="0" applyFont="1" applyAlignment="1">
      <alignment horizontal="center" vertical="top"/>
    </xf>
    <xf numFmtId="0" fontId="16" fillId="0" borderId="0" xfId="0" applyFont="1" applyAlignment="1" applyProtection="1">
      <alignment horizontal="justify" vertical="center" wrapText="1"/>
      <protection locked="0"/>
    </xf>
    <xf numFmtId="0" fontId="16" fillId="0" borderId="6" xfId="0" applyFont="1" applyBorder="1" applyAlignment="1">
      <alignment vertical="center"/>
    </xf>
    <xf numFmtId="0" fontId="17" fillId="2" borderId="6" xfId="0" applyFont="1" applyFill="1" applyBorder="1" applyAlignment="1" applyProtection="1">
      <alignment horizontal="left" wrapText="1"/>
      <protection locked="0"/>
    </xf>
    <xf numFmtId="0" fontId="16" fillId="0" borderId="6" xfId="0" applyFont="1" applyBorder="1" applyAlignment="1">
      <alignment horizontal="right" vertical="center"/>
    </xf>
    <xf numFmtId="0" fontId="17" fillId="3" borderId="6" xfId="0" applyFont="1" applyFill="1" applyBorder="1" applyAlignment="1">
      <alignment horizontal="justify" vertical="center"/>
    </xf>
    <xf numFmtId="0" fontId="17" fillId="5" borderId="6" xfId="0" applyFont="1" applyFill="1" applyBorder="1" applyAlignment="1">
      <alignment horizontal="justify" vertical="center" wrapText="1"/>
    </xf>
    <xf numFmtId="0" fontId="26" fillId="3" borderId="6" xfId="0" applyFont="1" applyFill="1" applyBorder="1" applyAlignment="1">
      <alignment horizontal="justify" vertical="top" wrapText="1"/>
    </xf>
    <xf numFmtId="0" fontId="26" fillId="3" borderId="6" xfId="0" applyFont="1" applyFill="1" applyBorder="1" applyAlignment="1">
      <alignment horizontal="justify" vertical="center"/>
    </xf>
    <xf numFmtId="0" fontId="30" fillId="3" borderId="6" xfId="0" applyFont="1" applyFill="1" applyBorder="1" applyAlignment="1">
      <alignment horizontal="justify" vertical="center"/>
    </xf>
    <xf numFmtId="0" fontId="16" fillId="3" borderId="6" xfId="0" applyFont="1" applyFill="1" applyBorder="1" applyAlignment="1">
      <alignment horizontal="justify" vertical="center"/>
    </xf>
    <xf numFmtId="0" fontId="237" fillId="3" borderId="6" xfId="0" applyFont="1" applyFill="1" applyBorder="1" applyAlignment="1">
      <alignment horizontal="justify" vertical="center"/>
    </xf>
    <xf numFmtId="0" fontId="237" fillId="5" borderId="6" xfId="0" applyFont="1" applyFill="1" applyBorder="1" applyAlignment="1">
      <alignment horizontal="justify" vertical="center"/>
    </xf>
    <xf numFmtId="0" fontId="237" fillId="3" borderId="6" xfId="0" applyFont="1" applyFill="1" applyBorder="1" applyAlignment="1">
      <alignment horizontal="left" vertical="center"/>
    </xf>
    <xf numFmtId="0" fontId="16" fillId="4" borderId="6" xfId="0" applyFont="1" applyFill="1" applyBorder="1" applyAlignment="1">
      <alignment vertical="center" wrapText="1"/>
    </xf>
    <xf numFmtId="0" fontId="225" fillId="2" borderId="16" xfId="0" applyFont="1" applyFill="1" applyBorder="1" applyAlignment="1" applyProtection="1">
      <alignment horizontal="justify" vertical="center" wrapText="1"/>
      <protection locked="0"/>
    </xf>
    <xf numFmtId="166" fontId="11" fillId="3" borderId="6" xfId="0" applyNumberFormat="1" applyFont="1" applyFill="1" applyBorder="1" applyAlignment="1">
      <alignment horizontal="center" vertical="center" wrapText="1"/>
    </xf>
    <xf numFmtId="0" fontId="11" fillId="3" borderId="6" xfId="0" applyFont="1" applyFill="1" applyBorder="1" applyAlignment="1">
      <alignment vertical="center" wrapText="1"/>
    </xf>
    <xf numFmtId="0" fontId="11" fillId="3" borderId="11" xfId="0" applyFont="1" applyFill="1" applyBorder="1" applyAlignment="1">
      <alignment vertical="center" wrapText="1"/>
    </xf>
    <xf numFmtId="0" fontId="41" fillId="4" borderId="6" xfId="0" applyFont="1" applyFill="1" applyBorder="1" applyAlignment="1">
      <alignment horizontal="center" vertical="center" wrapText="1"/>
    </xf>
    <xf numFmtId="0" fontId="41" fillId="4" borderId="6" xfId="0" applyFont="1" applyFill="1" applyBorder="1" applyAlignment="1">
      <alignment horizontal="justify" vertical="center" wrapText="1"/>
    </xf>
    <xf numFmtId="0" fontId="41" fillId="3" borderId="50" xfId="0" applyFont="1" applyFill="1" applyBorder="1" applyAlignment="1">
      <alignment horizontal="justify" vertical="center" wrapText="1"/>
    </xf>
    <xf numFmtId="0" fontId="192" fillId="2" borderId="6" xfId="0" applyFont="1" applyFill="1" applyBorder="1" applyAlignment="1" applyProtection="1">
      <alignment horizontal="justify" vertical="center" wrapText="1"/>
      <protection locked="0"/>
    </xf>
    <xf numFmtId="0" fontId="41" fillId="4" borderId="39" xfId="0" applyFont="1" applyFill="1" applyBorder="1" applyAlignment="1">
      <alignment horizontal="center" vertical="center" wrapText="1"/>
    </xf>
    <xf numFmtId="0" fontId="41" fillId="4" borderId="50" xfId="0" applyFont="1" applyFill="1" applyBorder="1" applyAlignment="1">
      <alignment horizontal="center" vertical="center" wrapText="1"/>
    </xf>
    <xf numFmtId="0" fontId="41" fillId="3" borderId="23" xfId="0" applyFont="1" applyFill="1" applyBorder="1" applyAlignment="1">
      <alignment horizontal="center" vertical="center" wrapText="1"/>
    </xf>
    <xf numFmtId="0" fontId="41" fillId="3" borderId="16" xfId="0" applyFont="1" applyFill="1" applyBorder="1" applyAlignment="1">
      <alignment horizontal="center" vertical="center" wrapText="1"/>
    </xf>
    <xf numFmtId="0" fontId="155" fillId="3" borderId="50" xfId="0" applyFont="1" applyFill="1" applyBorder="1" applyAlignment="1">
      <alignment horizontal="center" vertical="center" wrapText="1"/>
    </xf>
    <xf numFmtId="2" fontId="41" fillId="3" borderId="39" xfId="0" applyNumberFormat="1" applyFont="1" applyFill="1" applyBorder="1" applyAlignment="1">
      <alignment horizontal="center" vertical="center" wrapText="1"/>
    </xf>
    <xf numFmtId="0" fontId="0" fillId="3" borderId="23" xfId="0" applyFill="1" applyBorder="1" applyAlignment="1">
      <alignment vertical="top" wrapText="1"/>
    </xf>
    <xf numFmtId="0" fontId="0" fillId="3" borderId="16" xfId="0" applyFill="1" applyBorder="1" applyAlignment="1">
      <alignment vertical="top" wrapText="1"/>
    </xf>
    <xf numFmtId="0" fontId="0" fillId="3" borderId="50" xfId="0" applyFill="1" applyBorder="1" applyAlignment="1">
      <alignment vertical="center"/>
    </xf>
    <xf numFmtId="0" fontId="0" fillId="3" borderId="50" xfId="0" applyFill="1" applyBorder="1" applyAlignment="1">
      <alignment vertical="center" wrapText="1"/>
    </xf>
    <xf numFmtId="0" fontId="41" fillId="3" borderId="42" xfId="0" applyFont="1" applyFill="1" applyBorder="1" applyAlignment="1">
      <alignment vertical="center" wrapText="1"/>
    </xf>
    <xf numFmtId="0" fontId="41" fillId="3" borderId="17" xfId="0" applyFont="1" applyFill="1" applyBorder="1" applyAlignment="1">
      <alignment vertical="center" wrapText="1"/>
    </xf>
    <xf numFmtId="0" fontId="41" fillId="3" borderId="20" xfId="0" applyFont="1" applyFill="1" applyBorder="1" applyAlignment="1">
      <alignment vertical="center" wrapText="1"/>
    </xf>
    <xf numFmtId="0" fontId="238" fillId="2" borderId="6" xfId="0" applyFont="1" applyFill="1" applyBorder="1" applyAlignment="1" applyProtection="1">
      <alignment horizontal="justify" vertical="center" wrapText="1"/>
      <protection locked="0"/>
    </xf>
    <xf numFmtId="0" fontId="239" fillId="2" borderId="6" xfId="0" applyFont="1" applyFill="1" applyBorder="1" applyAlignment="1" applyProtection="1">
      <alignment horizontal="justify" vertical="center" wrapText="1"/>
      <protection locked="0"/>
    </xf>
    <xf numFmtId="0" fontId="195" fillId="3" borderId="50" xfId="0" applyFont="1" applyFill="1" applyBorder="1" applyAlignment="1">
      <alignment horizontal="center" vertical="center" wrapText="1"/>
    </xf>
    <xf numFmtId="0" fontId="14" fillId="3" borderId="6" xfId="0" applyFont="1" applyFill="1" applyBorder="1" applyAlignment="1">
      <alignment horizontal="center" vertical="center"/>
    </xf>
    <xf numFmtId="0" fontId="0" fillId="3" borderId="6" xfId="0" applyFill="1" applyBorder="1" applyAlignment="1">
      <alignment vertical="center"/>
    </xf>
    <xf numFmtId="166" fontId="11" fillId="4" borderId="39" xfId="0" applyNumberFormat="1" applyFont="1" applyFill="1" applyBorder="1" applyAlignment="1">
      <alignment horizontal="center" vertical="center" wrapText="1"/>
    </xf>
    <xf numFmtId="0" fontId="11" fillId="4" borderId="6" xfId="0" applyFont="1" applyFill="1" applyBorder="1" applyAlignment="1">
      <alignment horizontal="justify" vertical="center" wrapText="1"/>
    </xf>
    <xf numFmtId="0" fontId="11" fillId="4" borderId="23" xfId="0" applyFont="1" applyFill="1" applyBorder="1" applyAlignment="1">
      <alignment horizontal="center" vertical="center" wrapText="1"/>
    </xf>
    <xf numFmtId="0" fontId="11" fillId="3" borderId="6" xfId="0" applyFont="1" applyFill="1" applyBorder="1" applyAlignment="1">
      <alignment horizontal="justify" vertical="center" wrapText="1"/>
    </xf>
    <xf numFmtId="0" fontId="11" fillId="3" borderId="50" xfId="0" applyFont="1" applyFill="1" applyBorder="1" applyAlignment="1">
      <alignment horizontal="justify" vertical="center" wrapText="1"/>
    </xf>
    <xf numFmtId="2" fontId="41" fillId="3" borderId="16" xfId="0" applyNumberFormat="1" applyFont="1" applyFill="1" applyBorder="1" applyAlignment="1">
      <alignment horizontal="center" vertical="center" wrapText="1"/>
    </xf>
    <xf numFmtId="0" fontId="192" fillId="4" borderId="6" xfId="0" applyFont="1" applyFill="1" applyBorder="1" applyAlignment="1">
      <alignment horizontal="justify" vertical="center" wrapText="1"/>
    </xf>
    <xf numFmtId="2" fontId="41" fillId="3" borderId="6" xfId="0" applyNumberFormat="1" applyFont="1" applyFill="1" applyBorder="1" applyAlignment="1">
      <alignment horizontal="center" vertical="center" wrapText="1"/>
    </xf>
    <xf numFmtId="0" fontId="0" fillId="3" borderId="53" xfId="0" applyFill="1" applyBorder="1" applyAlignment="1">
      <alignment vertical="center"/>
    </xf>
    <xf numFmtId="0" fontId="0" fillId="3" borderId="39" xfId="0" applyFill="1" applyBorder="1" applyAlignment="1">
      <alignment horizontal="center" vertical="center"/>
    </xf>
    <xf numFmtId="166" fontId="11" fillId="3" borderId="39" xfId="0" applyNumberFormat="1" applyFont="1" applyFill="1" applyBorder="1" applyAlignment="1">
      <alignment horizontal="center" vertical="center" wrapText="1"/>
    </xf>
    <xf numFmtId="0" fontId="193" fillId="3" borderId="50" xfId="0" applyFont="1" applyFill="1" applyBorder="1" applyAlignment="1">
      <alignment horizontal="justify" vertical="center" wrapText="1"/>
    </xf>
    <xf numFmtId="0" fontId="193" fillId="3" borderId="53" xfId="0" applyFont="1" applyFill="1" applyBorder="1" applyAlignment="1">
      <alignment horizontal="center" vertical="center" wrapText="1"/>
    </xf>
    <xf numFmtId="0" fontId="41" fillId="3" borderId="53" xfId="0" applyFont="1" applyFill="1" applyBorder="1" applyAlignment="1">
      <alignment horizontal="center" vertical="center" wrapText="1"/>
    </xf>
    <xf numFmtId="0" fontId="11" fillId="4" borderId="53" xfId="0" applyFont="1" applyFill="1" applyBorder="1" applyAlignment="1">
      <alignment horizontal="center" vertical="center" wrapText="1"/>
    </xf>
    <xf numFmtId="0" fontId="240" fillId="3" borderId="6" xfId="0" applyFont="1" applyFill="1" applyBorder="1" applyAlignment="1">
      <alignment horizontal="justify" vertical="center" wrapText="1"/>
    </xf>
    <xf numFmtId="0" fontId="193" fillId="3" borderId="6" xfId="0" applyFont="1" applyFill="1" applyBorder="1" applyAlignment="1">
      <alignment horizontal="justify" vertical="center" wrapText="1"/>
    </xf>
    <xf numFmtId="0" fontId="193" fillId="3" borderId="50" xfId="0" applyFont="1" applyFill="1" applyBorder="1" applyAlignment="1">
      <alignment horizontal="center" vertical="center" wrapText="1"/>
    </xf>
    <xf numFmtId="166" fontId="41" fillId="3" borderId="16" xfId="0" applyNumberFormat="1" applyFont="1" applyFill="1" applyBorder="1" applyAlignment="1">
      <alignment horizontal="center" vertical="center" wrapText="1"/>
    </xf>
    <xf numFmtId="0" fontId="41" fillId="3" borderId="50" xfId="0" applyFont="1" applyFill="1" applyBorder="1" applyAlignment="1">
      <alignment horizontal="left" vertical="center" wrapText="1"/>
    </xf>
    <xf numFmtId="0" fontId="11" fillId="4" borderId="39" xfId="0" applyFont="1" applyFill="1" applyBorder="1" applyAlignment="1">
      <alignment horizontal="center" vertical="center" wrapText="1"/>
    </xf>
    <xf numFmtId="0" fontId="192" fillId="4" borderId="6" xfId="0" applyFont="1" applyFill="1" applyBorder="1" applyAlignment="1">
      <alignment horizontal="center" vertical="top" wrapText="1"/>
    </xf>
    <xf numFmtId="0" fontId="225" fillId="4" borderId="6" xfId="0" applyFont="1" applyFill="1" applyBorder="1" applyAlignment="1">
      <alignment horizontal="center" vertical="top" wrapText="1"/>
    </xf>
    <xf numFmtId="0" fontId="12" fillId="3" borderId="6" xfId="0" applyFont="1" applyFill="1" applyBorder="1" applyAlignment="1">
      <alignment horizontal="center" vertical="center" wrapText="1"/>
    </xf>
    <xf numFmtId="0" fontId="12" fillId="3" borderId="50" xfId="0" applyFont="1" applyFill="1" applyBorder="1" applyAlignment="1">
      <alignment horizontal="left" vertical="center" wrapText="1"/>
    </xf>
    <xf numFmtId="2" fontId="41" fillId="3" borderId="23" xfId="0" applyNumberFormat="1" applyFont="1" applyFill="1" applyBorder="1" applyAlignment="1">
      <alignment horizontal="center" vertical="center" wrapText="1"/>
    </xf>
    <xf numFmtId="0" fontId="11" fillId="4" borderId="50" xfId="0" applyFont="1" applyFill="1" applyBorder="1" applyAlignment="1">
      <alignment horizontal="center" vertical="center" wrapText="1"/>
    </xf>
    <xf numFmtId="166" fontId="41" fillId="3" borderId="39" xfId="0" applyNumberFormat="1" applyFont="1" applyFill="1" applyBorder="1" applyAlignment="1">
      <alignment horizontal="center" vertical="center" wrapText="1"/>
    </xf>
    <xf numFmtId="166" fontId="41" fillId="3" borderId="23" xfId="0" applyNumberFormat="1" applyFont="1" applyFill="1" applyBorder="1" applyAlignment="1">
      <alignment horizontal="center" vertical="center" wrapText="1"/>
    </xf>
    <xf numFmtId="0" fontId="39" fillId="3" borderId="50" xfId="0" applyFont="1" applyFill="1" applyBorder="1" applyAlignment="1">
      <alignment horizontal="center" vertical="center" wrapText="1"/>
    </xf>
    <xf numFmtId="0" fontId="243" fillId="3" borderId="50" xfId="0" applyFont="1" applyFill="1" applyBorder="1" applyAlignment="1">
      <alignment horizontal="center" vertical="center" wrapText="1"/>
    </xf>
    <xf numFmtId="0" fontId="244" fillId="4" borderId="6" xfId="0" applyFont="1" applyFill="1" applyBorder="1" applyAlignment="1">
      <alignment horizontal="justify" vertical="center" wrapText="1"/>
    </xf>
    <xf numFmtId="0" fontId="0" fillId="3" borderId="53" xfId="0" applyFill="1" applyBorder="1" applyAlignment="1">
      <alignment vertical="center" wrapText="1"/>
    </xf>
    <xf numFmtId="0" fontId="238" fillId="3" borderId="6" xfId="0" applyFont="1" applyFill="1" applyBorder="1" applyAlignment="1">
      <alignment vertical="center" wrapText="1"/>
    </xf>
    <xf numFmtId="0" fontId="193" fillId="3" borderId="50" xfId="0" applyFont="1" applyFill="1" applyBorder="1" applyAlignment="1">
      <alignment vertical="center" wrapText="1"/>
    </xf>
    <xf numFmtId="0" fontId="193" fillId="3" borderId="53" xfId="0" applyFont="1" applyFill="1" applyBorder="1" applyAlignment="1">
      <alignment vertical="center" wrapText="1"/>
    </xf>
    <xf numFmtId="0" fontId="41" fillId="4" borderId="50" xfId="0" applyFont="1" applyFill="1" applyBorder="1" applyAlignment="1">
      <alignment horizontal="justify" vertical="center" wrapText="1"/>
    </xf>
    <xf numFmtId="0" fontId="41" fillId="4" borderId="53" xfId="0" applyFont="1" applyFill="1" applyBorder="1" applyAlignment="1">
      <alignment horizontal="center" vertical="center" wrapText="1"/>
    </xf>
    <xf numFmtId="0" fontId="192" fillId="4" borderId="6" xfId="0" applyFont="1" applyFill="1" applyBorder="1" applyAlignment="1">
      <alignment horizontal="center" vertical="center" wrapText="1"/>
    </xf>
    <xf numFmtId="0" fontId="11" fillId="3" borderId="50" xfId="0" applyFont="1" applyFill="1" applyBorder="1" applyAlignment="1">
      <alignment vertical="center" wrapText="1"/>
    </xf>
    <xf numFmtId="0" fontId="238" fillId="3" borderId="6" xfId="0" applyFont="1" applyFill="1" applyBorder="1" applyAlignment="1">
      <alignment vertical="center"/>
    </xf>
    <xf numFmtId="0" fontId="11" fillId="3" borderId="53" xfId="0" applyFont="1" applyFill="1" applyBorder="1" applyAlignment="1">
      <alignment vertical="center" wrapText="1"/>
    </xf>
    <xf numFmtId="0" fontId="41" fillId="0" borderId="0" xfId="0" applyFont="1" applyAlignment="1">
      <alignment horizontal="justify" vertical="center"/>
    </xf>
    <xf numFmtId="0" fontId="0" fillId="0" borderId="0" xfId="0" applyAlignment="1">
      <alignment vertical="center"/>
    </xf>
    <xf numFmtId="0" fontId="16" fillId="0" borderId="6" xfId="0" applyFont="1" applyBorder="1" applyAlignment="1">
      <alignment horizontal="right" vertical="center" wrapText="1"/>
    </xf>
    <xf numFmtId="0" fontId="11" fillId="3" borderId="51" xfId="0" applyFont="1" applyFill="1" applyBorder="1" applyAlignment="1">
      <alignment horizontal="center" wrapText="1"/>
    </xf>
    <xf numFmtId="0" fontId="188" fillId="2" borderId="6" xfId="0" applyFont="1" applyFill="1" applyBorder="1" applyProtection="1">
      <protection locked="0"/>
    </xf>
    <xf numFmtId="0" fontId="41" fillId="3" borderId="16" xfId="0" applyFont="1" applyFill="1" applyBorder="1" applyAlignment="1">
      <alignment horizontal="center" vertical="top"/>
    </xf>
    <xf numFmtId="0" fontId="11" fillId="3" borderId="13" xfId="0" applyFont="1" applyFill="1" applyBorder="1" applyAlignment="1">
      <alignment horizontal="center" wrapText="1"/>
    </xf>
    <xf numFmtId="0" fontId="188" fillId="0" borderId="6" xfId="0" applyFont="1" applyBorder="1" applyProtection="1">
      <protection locked="0"/>
    </xf>
    <xf numFmtId="0" fontId="11" fillId="3" borderId="16" xfId="0" applyFont="1" applyFill="1" applyBorder="1" applyAlignment="1">
      <alignment horizontal="center" vertical="top"/>
    </xf>
    <xf numFmtId="0" fontId="11" fillId="3" borderId="13" xfId="0" applyFont="1" applyFill="1" applyBorder="1" applyAlignment="1">
      <alignment horizontal="center" vertical="top"/>
    </xf>
    <xf numFmtId="0" fontId="193" fillId="3" borderId="13" xfId="0" applyFont="1" applyFill="1" applyBorder="1" applyAlignment="1">
      <alignment horizontal="justify" vertical="top"/>
    </xf>
    <xf numFmtId="0" fontId="11" fillId="4" borderId="13" xfId="0" applyFont="1" applyFill="1" applyBorder="1" applyAlignment="1">
      <alignment horizontal="justify" vertical="top"/>
    </xf>
    <xf numFmtId="0" fontId="188" fillId="2" borderId="51" xfId="0" applyFont="1" applyFill="1" applyBorder="1" applyProtection="1">
      <protection locked="0"/>
    </xf>
    <xf numFmtId="0" fontId="188" fillId="0" borderId="51" xfId="0" applyFont="1" applyBorder="1" applyProtection="1">
      <protection locked="0"/>
    </xf>
    <xf numFmtId="0" fontId="41" fillId="4" borderId="6" xfId="0" applyFont="1" applyFill="1" applyBorder="1" applyAlignment="1">
      <alignment horizontal="justify" vertical="center"/>
    </xf>
    <xf numFmtId="0" fontId="41" fillId="4" borderId="6" xfId="0" applyFont="1" applyFill="1" applyBorder="1" applyAlignment="1">
      <alignment horizontal="center" vertical="center"/>
    </xf>
    <xf numFmtId="0" fontId="11" fillId="4" borderId="6" xfId="0" applyFont="1" applyFill="1" applyBorder="1" applyAlignment="1">
      <alignment horizontal="justify" vertical="center"/>
    </xf>
    <xf numFmtId="0" fontId="193" fillId="4" borderId="6" xfId="0" applyFont="1" applyFill="1" applyBorder="1" applyAlignment="1">
      <alignment horizontal="justify" vertical="center"/>
    </xf>
    <xf numFmtId="0" fontId="246" fillId="0" borderId="60" xfId="0" applyFont="1" applyBorder="1" applyAlignment="1">
      <alignment horizontal="center" vertical="center"/>
    </xf>
    <xf numFmtId="0" fontId="246" fillId="0" borderId="14" xfId="0" applyFont="1" applyBorder="1" applyAlignment="1">
      <alignment horizontal="justify" vertical="center"/>
    </xf>
    <xf numFmtId="0" fontId="41" fillId="4" borderId="39" xfId="0" applyFont="1" applyFill="1" applyBorder="1" applyAlignment="1">
      <alignment horizontal="center" vertical="center"/>
    </xf>
    <xf numFmtId="0" fontId="11" fillId="3" borderId="50" xfId="0" applyFont="1" applyFill="1" applyBorder="1" applyAlignment="1">
      <alignment vertical="top"/>
    </xf>
    <xf numFmtId="0" fontId="11" fillId="3" borderId="53" xfId="0" applyFont="1" applyFill="1" applyBorder="1" applyAlignment="1">
      <alignment vertical="top"/>
    </xf>
    <xf numFmtId="0" fontId="11" fillId="3" borderId="51" xfId="0" applyFont="1" applyFill="1" applyBorder="1" applyAlignment="1">
      <alignment vertical="top"/>
    </xf>
    <xf numFmtId="0" fontId="188" fillId="0" borderId="6" xfId="0" applyFont="1" applyBorder="1"/>
    <xf numFmtId="0" fontId="41" fillId="4" borderId="39" xfId="0" applyFont="1" applyFill="1" applyBorder="1" applyAlignment="1">
      <alignment horizontal="justify" vertical="center"/>
    </xf>
    <xf numFmtId="0" fontId="41" fillId="4" borderId="6" xfId="0" applyFont="1" applyFill="1" applyBorder="1" applyAlignment="1">
      <alignment horizontal="left" vertical="center" wrapText="1"/>
    </xf>
    <xf numFmtId="0" fontId="11" fillId="0" borderId="6" xfId="0" applyFont="1" applyBorder="1" applyAlignment="1">
      <alignment vertical="center"/>
    </xf>
    <xf numFmtId="0" fontId="188" fillId="2" borderId="50" xfId="0" applyFont="1" applyFill="1" applyBorder="1" applyProtection="1">
      <protection locked="0"/>
    </xf>
    <xf numFmtId="0" fontId="54" fillId="0" borderId="0" xfId="0" applyFont="1" applyAlignment="1">
      <alignment horizontal="center"/>
    </xf>
    <xf numFmtId="0" fontId="59" fillId="0" borderId="0" xfId="0" applyFont="1" applyAlignment="1">
      <alignment horizontal="right"/>
    </xf>
    <xf numFmtId="0" fontId="57" fillId="0" borderId="0" xfId="0" applyFont="1" applyAlignment="1">
      <alignment horizontal="right"/>
    </xf>
    <xf numFmtId="0" fontId="156" fillId="0" borderId="0" xfId="0" applyFont="1" applyAlignment="1">
      <alignment vertical="top" wrapText="1"/>
    </xf>
    <xf numFmtId="0" fontId="11" fillId="3" borderId="6" xfId="0" applyFont="1" applyFill="1" applyBorder="1" applyAlignment="1">
      <alignment horizontal="center" wrapText="1"/>
    </xf>
    <xf numFmtId="0" fontId="41" fillId="3" borderId="6" xfId="0" applyFont="1" applyFill="1" applyBorder="1" applyAlignment="1">
      <alignment horizontal="right" vertical="top" wrapText="1"/>
    </xf>
    <xf numFmtId="0" fontId="11" fillId="0" borderId="6" xfId="0" applyFont="1" applyBorder="1" applyAlignment="1" applyProtection="1">
      <alignment horizontal="justify" vertical="top" wrapText="1"/>
      <protection locked="0"/>
    </xf>
    <xf numFmtId="0" fontId="11" fillId="2" borderId="6" xfId="0" applyFont="1" applyFill="1" applyBorder="1" applyAlignment="1" applyProtection="1">
      <alignment horizontal="justify" vertical="top" wrapText="1"/>
      <protection locked="0"/>
    </xf>
    <xf numFmtId="0" fontId="188" fillId="0" borderId="0" xfId="0" applyFont="1" applyAlignment="1">
      <alignment vertical="center"/>
    </xf>
    <xf numFmtId="0" fontId="54" fillId="3" borderId="6" xfId="0" applyFont="1" applyFill="1" applyBorder="1" applyAlignment="1">
      <alignment horizontal="center" vertical="justify"/>
    </xf>
    <xf numFmtId="0" fontId="193" fillId="3" borderId="6" xfId="0" applyFont="1" applyFill="1" applyBorder="1" applyAlignment="1">
      <alignment horizontal="justify" vertical="justify"/>
    </xf>
    <xf numFmtId="0" fontId="41" fillId="6" borderId="6" xfId="0" applyFont="1" applyFill="1" applyBorder="1" applyAlignment="1">
      <alignment horizontal="center" vertical="top"/>
    </xf>
    <xf numFmtId="0" fontId="26" fillId="3" borderId="6" xfId="0" applyFont="1" applyFill="1" applyBorder="1" applyAlignment="1">
      <alignment horizontal="center" vertical="justify"/>
    </xf>
    <xf numFmtId="0" fontId="54" fillId="0" borderId="6" xfId="0" applyFont="1" applyBorder="1" applyAlignment="1">
      <alignment horizontal="center"/>
    </xf>
    <xf numFmtId="0" fontId="54" fillId="2" borderId="6" xfId="0" applyFont="1" applyFill="1" applyBorder="1" applyAlignment="1">
      <alignment horizontal="center" vertical="top" wrapText="1"/>
    </xf>
    <xf numFmtId="0" fontId="17" fillId="0" borderId="0" xfId="0" applyFont="1" applyAlignment="1">
      <alignment horizontal="justify" vertical="center"/>
    </xf>
    <xf numFmtId="0" fontId="16" fillId="3" borderId="6" xfId="0" applyFont="1" applyFill="1" applyBorder="1" applyAlignment="1">
      <alignment horizontal="center"/>
    </xf>
    <xf numFmtId="0" fontId="26" fillId="5" borderId="6" xfId="0" applyFont="1" applyFill="1" applyBorder="1" applyAlignment="1">
      <alignment horizontal="center" vertical="top" wrapText="1"/>
    </xf>
    <xf numFmtId="0" fontId="237" fillId="3" borderId="6" xfId="0" applyFont="1" applyFill="1" applyBorder="1" applyAlignment="1">
      <alignment horizontal="justify" vertical="top"/>
    </xf>
    <xf numFmtId="0" fontId="16" fillId="3" borderId="6" xfId="0" applyFont="1" applyFill="1" applyBorder="1" applyAlignment="1">
      <alignment horizontal="justify" vertical="top"/>
    </xf>
    <xf numFmtId="0" fontId="16" fillId="0" borderId="0" xfId="0" applyFont="1" applyAlignment="1">
      <alignment horizontal="left" wrapText="1"/>
    </xf>
    <xf numFmtId="0" fontId="54" fillId="0" borderId="6" xfId="0" applyFont="1" applyBorder="1" applyAlignment="1">
      <alignment horizontal="center" vertical="justify"/>
    </xf>
    <xf numFmtId="0" fontId="41" fillId="0" borderId="6" xfId="0" applyFont="1" applyBorder="1" applyAlignment="1">
      <alignment horizontal="center" vertical="top" wrapText="1"/>
    </xf>
    <xf numFmtId="0" fontId="54" fillId="0" borderId="6" xfId="0" applyFont="1" applyBorder="1" applyAlignment="1">
      <alignment horizontal="center" wrapText="1"/>
    </xf>
    <xf numFmtId="0" fontId="41" fillId="3" borderId="6" xfId="0" applyFont="1" applyFill="1" applyBorder="1" applyAlignment="1">
      <alignment horizontal="left" vertical="top"/>
    </xf>
    <xf numFmtId="0" fontId="41" fillId="3" borderId="50" xfId="0" applyFont="1" applyFill="1" applyBorder="1" applyAlignment="1">
      <alignment horizontal="left" vertical="top" wrapText="1"/>
    </xf>
    <xf numFmtId="0" fontId="26" fillId="5" borderId="6" xfId="0" applyFont="1" applyFill="1" applyBorder="1" applyAlignment="1">
      <alignment horizontal="center" vertical="center" wrapText="1"/>
    </xf>
    <xf numFmtId="0" fontId="191" fillId="3" borderId="50" xfId="0" applyFont="1" applyFill="1" applyBorder="1" applyAlignment="1">
      <alignment horizontal="left" vertical="top" wrapText="1"/>
    </xf>
    <xf numFmtId="0" fontId="41" fillId="2" borderId="6" xfId="0" applyFont="1" applyFill="1" applyBorder="1" applyAlignment="1" applyProtection="1">
      <alignment wrapText="1"/>
      <protection locked="0"/>
    </xf>
    <xf numFmtId="0" fontId="41" fillId="2" borderId="51" xfId="0" applyFont="1" applyFill="1" applyBorder="1" applyAlignment="1" applyProtection="1">
      <alignment horizontal="left" vertical="top" wrapText="1"/>
      <protection locked="0"/>
    </xf>
    <xf numFmtId="0" fontId="41" fillId="0" borderId="51" xfId="0" applyFont="1" applyBorder="1" applyAlignment="1" applyProtection="1">
      <alignment horizontal="left" vertical="top" wrapText="1"/>
      <protection locked="0"/>
    </xf>
    <xf numFmtId="0" fontId="41" fillId="6" borderId="6" xfId="0" applyFont="1" applyFill="1" applyBorder="1" applyAlignment="1" applyProtection="1">
      <alignment horizontal="left" vertical="top" wrapText="1"/>
      <protection locked="0"/>
    </xf>
    <xf numFmtId="166" fontId="11" fillId="3" borderId="6" xfId="0" applyNumberFormat="1" applyFont="1" applyFill="1" applyBorder="1" applyAlignment="1">
      <alignment horizontal="center" vertical="top"/>
    </xf>
    <xf numFmtId="0" fontId="17" fillId="3" borderId="6" xfId="0" applyFont="1" applyFill="1" applyBorder="1" applyAlignment="1">
      <alignment horizontal="justify"/>
    </xf>
    <xf numFmtId="0" fontId="16" fillId="3" borderId="6" xfId="0" applyFont="1" applyFill="1" applyBorder="1" applyAlignment="1">
      <alignment horizontal="justify"/>
    </xf>
    <xf numFmtId="0" fontId="17" fillId="0" borderId="6" xfId="0" applyFont="1" applyBorder="1" applyAlignment="1">
      <alignment horizontal="left" vertical="top" wrapText="1"/>
    </xf>
    <xf numFmtId="0" fontId="17" fillId="6" borderId="6" xfId="0" applyFont="1" applyFill="1" applyBorder="1" applyAlignment="1">
      <alignment horizontal="left" vertical="top" wrapText="1"/>
    </xf>
    <xf numFmtId="0" fontId="16" fillId="0" borderId="6" xfId="0" applyFont="1" applyBorder="1" applyAlignment="1">
      <alignment horizontal="center" vertical="top" wrapText="1"/>
    </xf>
    <xf numFmtId="0" fontId="17" fillId="0" borderId="0" xfId="0" applyFont="1" applyAlignment="1">
      <alignment vertical="justify"/>
    </xf>
    <xf numFmtId="0" fontId="16" fillId="0" borderId="0" xfId="0" applyFont="1" applyAlignment="1">
      <alignment horizontal="right"/>
    </xf>
    <xf numFmtId="0" fontId="16" fillId="0" borderId="0" xfId="0" applyFont="1" applyAlignment="1">
      <alignment horizontal="right" wrapText="1"/>
    </xf>
    <xf numFmtId="0" fontId="11" fillId="3" borderId="6" xfId="0" applyFont="1" applyFill="1" applyBorder="1" applyAlignment="1">
      <alignment horizontal="justify" vertical="center"/>
    </xf>
    <xf numFmtId="0" fontId="54" fillId="3" borderId="6" xfId="0" applyFont="1" applyFill="1" applyBorder="1" applyAlignment="1">
      <alignment horizontal="left" vertical="top" wrapText="1"/>
    </xf>
    <xf numFmtId="0" fontId="253" fillId="5" borderId="6" xfId="0" applyFont="1" applyFill="1" applyBorder="1" applyAlignment="1">
      <alignment horizontal="center" vertical="center" wrapText="1"/>
    </xf>
    <xf numFmtId="0" fontId="41" fillId="2" borderId="6" xfId="0" applyFont="1" applyFill="1" applyBorder="1" applyAlignment="1" applyProtection="1">
      <alignment horizontal="justify" vertical="center" wrapText="1"/>
      <protection locked="0"/>
    </xf>
    <xf numFmtId="0" fontId="41" fillId="2" borderId="0" xfId="0" applyFont="1" applyFill="1" applyAlignment="1" applyProtection="1">
      <alignment horizontal="center" wrapText="1"/>
      <protection locked="0"/>
    </xf>
    <xf numFmtId="0" fontId="253" fillId="5" borderId="6" xfId="0" applyFont="1" applyFill="1" applyBorder="1" applyAlignment="1">
      <alignment horizontal="center" vertical="top" wrapText="1"/>
    </xf>
    <xf numFmtId="0" fontId="17" fillId="3" borderId="6" xfId="0" applyFont="1" applyFill="1" applyBorder="1" applyAlignment="1">
      <alignment horizontal="left" wrapText="1"/>
    </xf>
    <xf numFmtId="0" fontId="16" fillId="3" borderId="6" xfId="0" applyFont="1" applyFill="1" applyBorder="1" applyAlignment="1">
      <alignment horizontal="left" vertical="top" wrapText="1"/>
    </xf>
    <xf numFmtId="0" fontId="17" fillId="0" borderId="53" xfId="0" applyFont="1" applyBorder="1" applyAlignment="1">
      <alignment horizontal="center" vertical="top"/>
    </xf>
    <xf numFmtId="0" fontId="11" fillId="0" borderId="6" xfId="0" applyFont="1" applyBorder="1" applyAlignment="1" applyProtection="1">
      <alignment horizontal="left" wrapText="1"/>
      <protection locked="0"/>
    </xf>
    <xf numFmtId="0" fontId="156" fillId="0" borderId="0" xfId="0" applyFont="1" applyAlignment="1">
      <alignment horizontal="center" vertical="center" wrapText="1"/>
    </xf>
    <xf numFmtId="0" fontId="156" fillId="0" borderId="0" xfId="0" applyFont="1" applyAlignment="1">
      <alignment horizontal="center" vertical="top" wrapText="1"/>
    </xf>
    <xf numFmtId="0" fontId="186" fillId="0" borderId="0" xfId="0" applyFont="1" applyAlignment="1">
      <alignment horizontal="right" vertical="top" wrapText="1"/>
    </xf>
    <xf numFmtId="0" fontId="16" fillId="3" borderId="2"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17" fillId="2" borderId="0" xfId="0" applyFont="1" applyFill="1" applyAlignment="1" applyProtection="1">
      <alignment horizontal="left" vertical="top" wrapText="1"/>
      <protection locked="0"/>
    </xf>
    <xf numFmtId="0" fontId="0" fillId="0" borderId="0" xfId="0" applyAlignment="1">
      <alignment horizontal="center" vertical="center"/>
    </xf>
    <xf numFmtId="0" fontId="11" fillId="2" borderId="6" xfId="0" applyFont="1" applyFill="1" applyBorder="1" applyAlignment="1" applyProtection="1">
      <alignment vertical="top" wrapText="1"/>
      <protection locked="0"/>
    </xf>
    <xf numFmtId="0" fontId="194" fillId="0" borderId="0" xfId="0" applyFont="1" applyAlignment="1">
      <alignment horizontal="center" vertical="center"/>
    </xf>
    <xf numFmtId="0" fontId="180" fillId="0" borderId="0" xfId="0" applyFont="1" applyAlignment="1">
      <alignment horizontal="center" wrapText="1"/>
    </xf>
    <xf numFmtId="0" fontId="176" fillId="0" borderId="0" xfId="0" applyFont="1" applyAlignment="1">
      <alignment horizontal="center" wrapText="1"/>
    </xf>
    <xf numFmtId="0" fontId="39" fillId="0" borderId="0" xfId="0" applyFont="1" applyAlignment="1">
      <alignment horizontal="center" vertical="top" wrapText="1"/>
    </xf>
    <xf numFmtId="0" fontId="41" fillId="0" borderId="0" xfId="0" applyFont="1" applyAlignment="1">
      <alignment vertical="top" wrapText="1"/>
    </xf>
    <xf numFmtId="0" fontId="27" fillId="0" borderId="0" xfId="0" applyFont="1" applyAlignment="1">
      <alignment horizontal="center" wrapText="1"/>
    </xf>
    <xf numFmtId="0" fontId="27" fillId="0" borderId="0" xfId="0" applyFont="1" applyAlignment="1">
      <alignment wrapText="1"/>
    </xf>
    <xf numFmtId="0" fontId="255" fillId="0" borderId="0" xfId="0" applyFont="1" applyAlignment="1">
      <alignment horizontal="center" wrapText="1"/>
    </xf>
    <xf numFmtId="0" fontId="256" fillId="0" borderId="0" xfId="0" applyFont="1" applyAlignment="1">
      <alignment horizontal="center" wrapText="1"/>
    </xf>
    <xf numFmtId="0" fontId="33" fillId="0" borderId="0" xfId="0" applyFont="1" applyAlignment="1">
      <alignment wrapText="1"/>
    </xf>
    <xf numFmtId="0" fontId="257" fillId="0" borderId="0" xfId="0" applyFont="1" applyAlignment="1">
      <alignment horizontal="center" wrapText="1"/>
    </xf>
    <xf numFmtId="0" fontId="14" fillId="0" borderId="0" xfId="0" applyFont="1" applyAlignment="1">
      <alignment horizontal="center" vertical="top"/>
    </xf>
    <xf numFmtId="0" fontId="14" fillId="0" borderId="0" xfId="0" applyFont="1" applyAlignment="1">
      <alignment horizontal="center"/>
    </xf>
    <xf numFmtId="0" fontId="14" fillId="2" borderId="6" xfId="0" applyFont="1" applyFill="1" applyBorder="1" applyAlignment="1" applyProtection="1">
      <alignment horizontal="left" wrapText="1"/>
      <protection locked="0"/>
    </xf>
    <xf numFmtId="0" fontId="258" fillId="2" borderId="6" xfId="0" applyFont="1" applyFill="1" applyBorder="1" applyAlignment="1" applyProtection="1">
      <alignment horizontal="left" wrapText="1"/>
      <protection locked="0"/>
    </xf>
    <xf numFmtId="0" fontId="17" fillId="2" borderId="6" xfId="0" applyFont="1" applyFill="1" applyBorder="1" applyAlignment="1" applyProtection="1">
      <alignment wrapText="1"/>
      <protection locked="0"/>
    </xf>
    <xf numFmtId="0" fontId="17" fillId="0" borderId="0" xfId="0" applyFont="1" applyAlignment="1" applyProtection="1">
      <alignment wrapText="1"/>
      <protection locked="0"/>
    </xf>
    <xf numFmtId="0" fontId="259" fillId="3" borderId="6" xfId="0" applyFont="1" applyFill="1" applyBorder="1" applyAlignment="1">
      <alignment horizontal="justify" vertical="top" wrapText="1"/>
    </xf>
    <xf numFmtId="0" fontId="192" fillId="2" borderId="51" xfId="0" applyFont="1" applyFill="1" applyBorder="1" applyAlignment="1" applyProtection="1">
      <alignment horizontal="left" vertical="center" wrapText="1"/>
      <protection locked="0"/>
    </xf>
    <xf numFmtId="0" fontId="260" fillId="3" borderId="6" xfId="0" applyFont="1" applyFill="1" applyBorder="1" applyAlignment="1">
      <alignment horizontal="justify" vertical="top" wrapText="1"/>
    </xf>
    <xf numFmtId="0" fontId="39" fillId="3" borderId="39" xfId="0" applyFont="1" applyFill="1" applyBorder="1" applyAlignment="1">
      <alignment horizontal="center" vertical="center" wrapText="1"/>
    </xf>
    <xf numFmtId="0" fontId="16" fillId="0" borderId="0" xfId="0" applyFont="1" applyAlignment="1">
      <alignment horizontal="justify" vertical="center"/>
    </xf>
    <xf numFmtId="0" fontId="16" fillId="0" borderId="0" xfId="0" applyFont="1" applyAlignment="1">
      <alignment vertical="center"/>
    </xf>
    <xf numFmtId="0" fontId="45" fillId="3" borderId="11" xfId="0" applyFont="1" applyFill="1" applyBorder="1" applyAlignment="1">
      <alignment horizontal="right" wrapText="1"/>
    </xf>
    <xf numFmtId="0" fontId="262" fillId="3" borderId="11" xfId="0" applyFont="1" applyFill="1" applyBorder="1" applyAlignment="1">
      <alignment horizontal="center" wrapText="1"/>
    </xf>
    <xf numFmtId="0" fontId="264" fillId="3" borderId="6" xfId="0" applyFont="1" applyFill="1" applyBorder="1" applyAlignment="1">
      <alignment horizontal="center" wrapText="1"/>
    </xf>
    <xf numFmtId="0" fontId="264" fillId="3" borderId="11" xfId="0" applyFont="1" applyFill="1" applyBorder="1" applyAlignment="1">
      <alignment horizontal="center" wrapText="1"/>
    </xf>
    <xf numFmtId="0" fontId="17" fillId="3" borderId="6" xfId="0" applyFont="1" applyFill="1" applyBorder="1" applyAlignment="1">
      <alignment horizontal="center" wrapText="1"/>
    </xf>
    <xf numFmtId="0" fontId="17" fillId="3" borderId="6" xfId="0" applyFont="1" applyFill="1" applyBorder="1" applyAlignment="1">
      <alignment wrapText="1"/>
    </xf>
    <xf numFmtId="0" fontId="204" fillId="2" borderId="6" xfId="0" applyFont="1" applyFill="1" applyBorder="1" applyAlignment="1" applyProtection="1">
      <alignment horizontal="left" vertical="center" wrapText="1"/>
      <protection locked="0"/>
    </xf>
    <xf numFmtId="0" fontId="265" fillId="0" borderId="0" xfId="0" applyFont="1"/>
    <xf numFmtId="0" fontId="16" fillId="3" borderId="6" xfId="0" applyFont="1" applyFill="1" applyBorder="1" applyAlignment="1">
      <alignment horizontal="center" wrapText="1"/>
    </xf>
    <xf numFmtId="0" fontId="17" fillId="3" borderId="6" xfId="0" applyFont="1" applyFill="1" applyBorder="1" applyAlignment="1">
      <alignment horizontal="left" wrapText="1" indent="3"/>
    </xf>
    <xf numFmtId="0" fontId="205" fillId="2" borderId="6" xfId="0" applyFont="1" applyFill="1" applyBorder="1" applyAlignment="1" applyProtection="1">
      <alignment horizontal="left" vertical="center" wrapText="1"/>
      <protection locked="0"/>
    </xf>
    <xf numFmtId="0" fontId="17" fillId="3" borderId="6" xfId="0" applyFont="1" applyFill="1" applyBorder="1" applyAlignment="1">
      <alignment horizontal="left" wrapText="1" indent="4"/>
    </xf>
    <xf numFmtId="0" fontId="202" fillId="3" borderId="6" xfId="0" applyFont="1" applyFill="1" applyBorder="1" applyAlignment="1">
      <alignment horizontal="center" vertical="top" wrapText="1"/>
    </xf>
    <xf numFmtId="0" fontId="202" fillId="3" borderId="6" xfId="0" applyFont="1" applyFill="1" applyBorder="1" applyAlignment="1">
      <alignment horizontal="left" vertical="top" wrapText="1"/>
    </xf>
    <xf numFmtId="0" fontId="17" fillId="0" borderId="0" xfId="0" applyFont="1" applyAlignment="1">
      <alignment horizontal="justify" vertical="top"/>
    </xf>
    <xf numFmtId="0" fontId="58" fillId="0" borderId="0" xfId="0" applyFont="1" applyAlignment="1">
      <alignment horizontal="right"/>
    </xf>
    <xf numFmtId="0" fontId="54" fillId="3" borderId="6" xfId="0" applyFont="1" applyFill="1" applyBorder="1" applyAlignment="1">
      <alignment horizontal="center" vertical="top"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left" vertical="center"/>
    </xf>
    <xf numFmtId="0" fontId="59" fillId="3" borderId="6" xfId="0" applyFont="1" applyFill="1" applyBorder="1" applyAlignment="1">
      <alignment horizontal="center" vertical="top" wrapText="1"/>
    </xf>
    <xf numFmtId="0" fontId="41" fillId="3" borderId="44" xfId="0" applyFont="1" applyFill="1" applyBorder="1" applyAlignment="1">
      <alignment horizontal="left" wrapText="1"/>
    </xf>
    <xf numFmtId="0" fontId="41" fillId="2" borderId="51" xfId="0" applyFont="1" applyFill="1" applyBorder="1" applyAlignment="1" applyProtection="1">
      <alignment horizontal="left" wrapText="1"/>
      <protection locked="0"/>
    </xf>
    <xf numFmtId="0" fontId="192" fillId="0" borderId="0" xfId="0" applyFont="1" applyAlignment="1">
      <alignment wrapText="1"/>
    </xf>
    <xf numFmtId="0" fontId="192" fillId="0" borderId="0" xfId="0" applyFont="1" applyAlignment="1">
      <alignment horizontal="center" wrapText="1"/>
    </xf>
    <xf numFmtId="0" fontId="239" fillId="0" borderId="0" xfId="0" applyFont="1" applyAlignment="1">
      <alignment wrapText="1"/>
    </xf>
    <xf numFmtId="0" fontId="239" fillId="0" borderId="0" xfId="0" applyFont="1" applyAlignment="1">
      <alignment horizontal="center" wrapText="1"/>
    </xf>
    <xf numFmtId="0" fontId="40" fillId="0" borderId="0" xfId="2" applyFont="1" applyAlignment="1">
      <alignment horizontal="right" wrapText="1"/>
    </xf>
    <xf numFmtId="0" fontId="269" fillId="5" borderId="6" xfId="10" applyFont="1" applyFill="1" applyBorder="1" applyAlignment="1">
      <alignment horizontal="center" vertical="center" wrapText="1"/>
    </xf>
    <xf numFmtId="0" fontId="188" fillId="55" borderId="6" xfId="10" applyFont="1" applyFill="1" applyBorder="1" applyAlignment="1" applyProtection="1">
      <alignment wrapText="1"/>
      <protection locked="0"/>
    </xf>
    <xf numFmtId="0" fontId="253" fillId="3" borderId="6" xfId="0" applyFont="1" applyFill="1" applyBorder="1" applyAlignment="1">
      <alignment horizontal="center" vertical="center" wrapText="1"/>
    </xf>
    <xf numFmtId="0" fontId="192" fillId="0" borderId="0" xfId="0" applyFont="1" applyAlignment="1">
      <alignment horizontal="center" vertical="center" wrapText="1"/>
    </xf>
    <xf numFmtId="0" fontId="188" fillId="5" borderId="6" xfId="10" applyFont="1" applyFill="1" applyBorder="1" applyAlignment="1">
      <alignment horizontal="center" wrapText="1"/>
    </xf>
    <xf numFmtId="0" fontId="188" fillId="5" borderId="6" xfId="10" applyFont="1" applyFill="1" applyBorder="1" applyAlignment="1">
      <alignment horizontal="left" wrapText="1"/>
    </xf>
    <xf numFmtId="0" fontId="253" fillId="5" borderId="6" xfId="10" applyFont="1" applyFill="1" applyBorder="1" applyAlignment="1">
      <alignment horizontal="left" wrapText="1"/>
    </xf>
    <xf numFmtId="0" fontId="188" fillId="5" borderId="6" xfId="10" applyFont="1" applyFill="1" applyBorder="1" applyAlignment="1">
      <alignment horizontal="center" vertical="top" wrapText="1"/>
    </xf>
    <xf numFmtId="0" fontId="270" fillId="5" borderId="6" xfId="10" applyFont="1" applyFill="1" applyBorder="1" applyAlignment="1">
      <alignment horizontal="left" wrapText="1"/>
    </xf>
    <xf numFmtId="0" fontId="188" fillId="5" borderId="6" xfId="10" applyFont="1" applyFill="1" applyBorder="1" applyAlignment="1">
      <alignment horizontal="left" vertical="top" wrapText="1"/>
    </xf>
    <xf numFmtId="0" fontId="189" fillId="5" borderId="6" xfId="10" applyFont="1" applyFill="1" applyBorder="1" applyAlignment="1">
      <alignment horizontal="center" wrapText="1"/>
    </xf>
    <xf numFmtId="0" fontId="253" fillId="5" borderId="50" xfId="10" applyFont="1" applyFill="1" applyBorder="1" applyAlignment="1">
      <alignment horizontal="left" wrapText="1"/>
    </xf>
    <xf numFmtId="0" fontId="189" fillId="5" borderId="53" xfId="10" applyFont="1" applyFill="1" applyBorder="1" applyAlignment="1">
      <alignment horizontal="left" wrapText="1"/>
    </xf>
    <xf numFmtId="0" fontId="189" fillId="5" borderId="51" xfId="10" applyFont="1" applyFill="1" applyBorder="1" applyAlignment="1">
      <alignment horizontal="left" wrapText="1"/>
    </xf>
    <xf numFmtId="0" fontId="188" fillId="5" borderId="6" xfId="10" applyFont="1" applyFill="1" applyBorder="1" applyAlignment="1">
      <alignment wrapText="1"/>
    </xf>
    <xf numFmtId="0" fontId="188" fillId="5" borderId="6" xfId="10" applyFont="1" applyFill="1" applyBorder="1" applyAlignment="1">
      <alignment vertical="top" wrapText="1"/>
    </xf>
    <xf numFmtId="0" fontId="192" fillId="5" borderId="6" xfId="10" applyFont="1" applyFill="1" applyBorder="1" applyAlignment="1">
      <alignment horizontal="left" vertical="top" wrapText="1"/>
    </xf>
    <xf numFmtId="0" fontId="269" fillId="5" borderId="6" xfId="10" applyFont="1" applyFill="1" applyBorder="1" applyAlignment="1">
      <alignment horizontal="center" vertical="top" wrapText="1"/>
    </xf>
    <xf numFmtId="0" fontId="270" fillId="0" borderId="6" xfId="0" applyFont="1" applyBorder="1" applyAlignment="1">
      <alignment horizontal="left" vertical="top" wrapText="1"/>
    </xf>
    <xf numFmtId="0" fontId="192" fillId="0" borderId="0" xfId="0" applyFont="1" applyAlignment="1">
      <alignment horizontal="right" vertical="center" wrapText="1"/>
    </xf>
    <xf numFmtId="0" fontId="192" fillId="2" borderId="6" xfId="0" applyFont="1" applyFill="1" applyBorder="1" applyAlignment="1" applyProtection="1">
      <alignment horizontal="center" vertical="center" wrapText="1"/>
      <protection locked="0"/>
    </xf>
    <xf numFmtId="0" fontId="48" fillId="0" borderId="0" xfId="0" applyFont="1" applyAlignment="1">
      <alignment wrapText="1"/>
    </xf>
    <xf numFmtId="2" fontId="104" fillId="0" borderId="0" xfId="0" applyNumberFormat="1" applyFont="1" applyAlignment="1">
      <alignment horizontal="left" vertical="top" wrapText="1"/>
    </xf>
    <xf numFmtId="0" fontId="104" fillId="0" borderId="0" xfId="0" applyFont="1" applyAlignment="1">
      <alignment horizontal="left" vertical="top" wrapText="1"/>
    </xf>
    <xf numFmtId="0" fontId="160" fillId="0" borderId="0" xfId="2" applyFont="1" applyAlignment="1">
      <alignment horizontal="right" wrapText="1"/>
    </xf>
    <xf numFmtId="0" fontId="218" fillId="3" borderId="11" xfId="0" applyFont="1" applyFill="1" applyBorder="1" applyAlignment="1">
      <alignment wrapText="1"/>
    </xf>
    <xf numFmtId="0" fontId="218" fillId="3" borderId="11" xfId="0" applyFont="1" applyFill="1" applyBorder="1" applyAlignment="1">
      <alignment horizontal="center" wrapText="1"/>
    </xf>
    <xf numFmtId="0" fontId="57" fillId="5" borderId="6" xfId="10" applyFont="1" applyFill="1" applyBorder="1" applyAlignment="1">
      <alignment wrapText="1"/>
    </xf>
    <xf numFmtId="0" fontId="57" fillId="5" borderId="6" xfId="10" applyFont="1" applyFill="1" applyBorder="1" applyAlignment="1">
      <alignment horizontal="left" wrapText="1"/>
    </xf>
    <xf numFmtId="0" fontId="53" fillId="55" borderId="6" xfId="10" applyFont="1" applyFill="1" applyBorder="1" applyAlignment="1" applyProtection="1">
      <alignment wrapText="1"/>
      <protection locked="0"/>
    </xf>
    <xf numFmtId="0" fontId="40" fillId="3" borderId="6" xfId="0" applyFont="1" applyFill="1" applyBorder="1" applyAlignment="1">
      <alignment horizontal="center" vertical="center" wrapText="1"/>
    </xf>
    <xf numFmtId="0" fontId="191" fillId="4" borderId="6" xfId="12" applyFont="1" applyFill="1" applyBorder="1" applyAlignment="1">
      <alignment wrapText="1"/>
    </xf>
    <xf numFmtId="0" fontId="191" fillId="4" borderId="6" xfId="12" applyFont="1" applyFill="1" applyBorder="1" applyAlignment="1">
      <alignment horizontal="left" wrapText="1"/>
    </xf>
    <xf numFmtId="0" fontId="41" fillId="4" borderId="50" xfId="12" applyFont="1" applyFill="1" applyBorder="1" applyAlignment="1">
      <alignment horizontal="left" wrapText="1"/>
    </xf>
    <xf numFmtId="0" fontId="41" fillId="4" borderId="6" xfId="12" applyFont="1" applyFill="1" applyBorder="1" applyAlignment="1">
      <alignment wrapText="1"/>
    </xf>
    <xf numFmtId="0" fontId="41" fillId="4" borderId="6" xfId="12" applyFont="1" applyFill="1" applyBorder="1" applyAlignment="1">
      <alignment horizontal="left" wrapText="1"/>
    </xf>
    <xf numFmtId="0" fontId="41" fillId="4" borderId="50" xfId="12" applyFont="1" applyFill="1" applyBorder="1" applyAlignment="1">
      <alignment wrapText="1"/>
    </xf>
    <xf numFmtId="0" fontId="41" fillId="4" borderId="51" xfId="12" applyFont="1" applyFill="1" applyBorder="1" applyAlignment="1">
      <alignment horizontal="left" wrapText="1"/>
    </xf>
    <xf numFmtId="0" fontId="170" fillId="4" borderId="50" xfId="12" applyFont="1" applyFill="1" applyBorder="1" applyAlignment="1">
      <alignment horizontal="left" wrapText="1"/>
    </xf>
    <xf numFmtId="0" fontId="53" fillId="4" borderId="6" xfId="12" applyFont="1" applyFill="1" applyBorder="1" applyAlignment="1">
      <alignment vertical="top" wrapText="1"/>
    </xf>
    <xf numFmtId="0" fontId="53" fillId="4" borderId="6" xfId="12" applyFont="1" applyFill="1" applyBorder="1" applyAlignment="1">
      <alignment horizontal="left" vertical="top" wrapText="1"/>
    </xf>
    <xf numFmtId="0" fontId="53" fillId="4" borderId="6" xfId="12" applyFont="1" applyFill="1" applyBorder="1" applyAlignment="1">
      <alignment horizontal="left" vertical="center" wrapText="1"/>
    </xf>
    <xf numFmtId="0" fontId="41" fillId="4" borderId="6" xfId="12" applyFont="1" applyFill="1" applyBorder="1" applyAlignment="1">
      <alignment horizontal="left" vertical="top" wrapText="1"/>
    </xf>
    <xf numFmtId="0" fontId="270" fillId="0" borderId="6" xfId="12" applyFont="1" applyBorder="1" applyAlignment="1">
      <alignment vertical="top" wrapText="1"/>
    </xf>
    <xf numFmtId="0" fontId="41" fillId="0" borderId="0" xfId="12" applyFont="1" applyAlignment="1">
      <alignment wrapText="1"/>
    </xf>
    <xf numFmtId="0" fontId="11" fillId="0" borderId="0" xfId="12" applyFont="1" applyAlignment="1">
      <alignment wrapText="1"/>
    </xf>
    <xf numFmtId="0" fontId="41"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269" fillId="0" borderId="0" xfId="0" applyFont="1"/>
    <xf numFmtId="0" fontId="44" fillId="0" borderId="0" xfId="0" applyFont="1" applyAlignment="1">
      <alignment horizontal="left" vertical="top" wrapText="1"/>
    </xf>
    <xf numFmtId="0" fontId="41" fillId="0" borderId="0" xfId="0" applyFont="1" applyAlignment="1" applyProtection="1">
      <alignment horizontal="center" vertical="top" wrapText="1"/>
      <protection locked="0"/>
    </xf>
    <xf numFmtId="0" fontId="197" fillId="0" borderId="0" xfId="0" applyFont="1" applyAlignment="1">
      <alignment horizontal="right" vertical="center" wrapText="1"/>
    </xf>
    <xf numFmtId="0" fontId="269" fillId="5" borderId="6" xfId="0" applyFont="1" applyFill="1" applyBorder="1" applyAlignment="1">
      <alignment horizontal="center" vertical="center"/>
    </xf>
    <xf numFmtId="0" fontId="253" fillId="5" borderId="6" xfId="0" applyFont="1" applyFill="1" applyBorder="1" applyAlignment="1">
      <alignment horizontal="center"/>
    </xf>
    <xf numFmtId="0" fontId="188" fillId="5" borderId="6" xfId="0" applyFont="1" applyFill="1" applyBorder="1" applyAlignment="1">
      <alignment wrapText="1"/>
    </xf>
    <xf numFmtId="0" fontId="188" fillId="5" borderId="6" xfId="0" applyFont="1" applyFill="1" applyBorder="1" applyAlignment="1">
      <alignment horizontal="center" vertical="center"/>
    </xf>
    <xf numFmtId="0" fontId="188" fillId="5" borderId="6" xfId="0" applyFont="1" applyFill="1" applyBorder="1" applyAlignment="1">
      <alignment horizontal="center"/>
    </xf>
    <xf numFmtId="0" fontId="188" fillId="5" borderId="6" xfId="0" applyFont="1" applyFill="1" applyBorder="1" applyAlignment="1">
      <alignment vertical="top" wrapText="1"/>
    </xf>
    <xf numFmtId="0" fontId="188" fillId="0" borderId="0" xfId="0" applyFont="1" applyAlignment="1">
      <alignment horizontal="center" vertical="center"/>
    </xf>
    <xf numFmtId="0" fontId="188" fillId="0" borderId="0" xfId="0" applyFont="1" applyAlignment="1">
      <alignment wrapText="1"/>
    </xf>
    <xf numFmtId="0" fontId="184" fillId="0" borderId="0" xfId="0" applyFont="1" applyAlignment="1">
      <alignment horizontal="left" wrapText="1"/>
    </xf>
    <xf numFmtId="0" fontId="26" fillId="3" borderId="6" xfId="0" applyFont="1" applyFill="1" applyBorder="1" applyAlignment="1">
      <alignment horizontal="center" vertical="center"/>
    </xf>
    <xf numFmtId="0" fontId="59" fillId="2" borderId="17" xfId="0" applyFont="1" applyFill="1" applyBorder="1" applyAlignment="1" applyProtection="1">
      <alignment horizontal="center" vertical="center" wrapText="1"/>
      <protection locked="0"/>
    </xf>
    <xf numFmtId="0" fontId="50" fillId="7" borderId="0" xfId="0" applyFont="1" applyFill="1" applyAlignment="1">
      <alignment horizontal="left" vertical="center" wrapText="1"/>
    </xf>
    <xf numFmtId="0" fontId="59" fillId="2" borderId="0" xfId="7" applyFont="1" applyFill="1" applyAlignment="1" applyProtection="1">
      <alignment horizontal="center" vertical="center" wrapText="1"/>
      <protection locked="0"/>
    </xf>
    <xf numFmtId="2" fontId="12"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2" fontId="115" fillId="7" borderId="0" xfId="0" applyNumberFormat="1" applyFont="1" applyFill="1" applyAlignment="1">
      <alignment horizontal="center" vertical="center" wrapText="1"/>
    </xf>
    <xf numFmtId="2" fontId="70" fillId="7" borderId="0" xfId="0" applyNumberFormat="1" applyFont="1" applyFill="1" applyAlignment="1">
      <alignment horizontal="left" vertical="center" wrapText="1"/>
    </xf>
    <xf numFmtId="2" fontId="202" fillId="0" borderId="0" xfId="0" applyNumberFormat="1" applyFont="1" applyAlignment="1">
      <alignment horizontal="center"/>
    </xf>
    <xf numFmtId="2" fontId="208" fillId="0" borderId="0" xfId="0" applyNumberFormat="1" applyFont="1" applyAlignment="1">
      <alignment horizontal="left" vertical="center" wrapText="1"/>
    </xf>
    <xf numFmtId="2" fontId="205" fillId="0" borderId="0" xfId="0" applyNumberFormat="1" applyFont="1" applyAlignment="1">
      <alignment horizontal="center" vertical="center" wrapText="1"/>
    </xf>
    <xf numFmtId="2" fontId="17" fillId="0" borderId="0" xfId="0" applyNumberFormat="1" applyFont="1" applyAlignment="1">
      <alignment horizontal="center" vertical="center"/>
    </xf>
    <xf numFmtId="0" fontId="28" fillId="2" borderId="39" xfId="0" applyFont="1" applyFill="1" applyBorder="1" applyAlignment="1" applyProtection="1">
      <alignment horizontal="left" vertical="top" wrapText="1"/>
      <protection locked="0"/>
    </xf>
    <xf numFmtId="0" fontId="59" fillId="3" borderId="6" xfId="7" applyFont="1" applyFill="1" applyBorder="1" applyAlignment="1">
      <alignment horizontal="left" vertical="center" wrapText="1"/>
    </xf>
    <xf numFmtId="0" fontId="59" fillId="47" borderId="12" xfId="7" applyFont="1" applyFill="1" applyBorder="1" applyAlignment="1">
      <alignment horizontal="left" vertical="center" wrapText="1"/>
    </xf>
    <xf numFmtId="0" fontId="52" fillId="3" borderId="6" xfId="7" applyFont="1" applyFill="1" applyBorder="1" applyAlignment="1">
      <alignment horizontal="left" vertical="center" wrapText="1"/>
    </xf>
    <xf numFmtId="0" fontId="28" fillId="0" borderId="11" xfId="0" applyFont="1" applyBorder="1" applyAlignment="1">
      <alignment vertical="center"/>
    </xf>
    <xf numFmtId="0" fontId="53" fillId="0" borderId="61" xfId="0" applyFont="1" applyBorder="1" applyAlignment="1">
      <alignment horizontal="center" vertical="center" wrapText="1"/>
    </xf>
    <xf numFmtId="0" fontId="59" fillId="0" borderId="0" xfId="0" applyFont="1" applyAlignment="1">
      <alignment horizontal="left" vertical="center" wrapText="1"/>
    </xf>
    <xf numFmtId="0" fontId="104" fillId="2" borderId="6" xfId="0" applyFont="1" applyFill="1" applyBorder="1" applyAlignment="1" applyProtection="1">
      <alignment horizontal="left"/>
      <protection locked="0"/>
    </xf>
    <xf numFmtId="0" fontId="172" fillId="0" borderId="0" xfId="0" applyFont="1" applyAlignment="1">
      <alignment horizontal="left" vertical="center"/>
    </xf>
    <xf numFmtId="0" fontId="38" fillId="0" borderId="0" xfId="0" applyFont="1" applyAlignment="1">
      <alignment vertical="top" wrapText="1"/>
    </xf>
    <xf numFmtId="0" fontId="47" fillId="7" borderId="0" xfId="0" applyFont="1" applyFill="1" applyAlignment="1">
      <alignment vertical="top" wrapText="1"/>
    </xf>
    <xf numFmtId="0" fontId="41" fillId="2" borderId="62" xfId="0" applyFont="1" applyFill="1" applyBorder="1" applyAlignment="1" applyProtection="1">
      <alignment vertical="top" wrapText="1"/>
      <protection locked="0"/>
    </xf>
    <xf numFmtId="0" fontId="25" fillId="2" borderId="62" xfId="0" applyFont="1" applyFill="1" applyBorder="1" applyAlignment="1" applyProtection="1">
      <alignment horizontal="center" vertical="center" wrapText="1"/>
      <protection locked="0"/>
    </xf>
    <xf numFmtId="0" fontId="41" fillId="2" borderId="61" xfId="0" applyFont="1" applyFill="1" applyBorder="1" applyAlignment="1" applyProtection="1">
      <alignment vertical="top" wrapText="1"/>
      <protection locked="0"/>
    </xf>
    <xf numFmtId="0" fontId="25" fillId="2" borderId="61" xfId="0" applyFont="1" applyFill="1" applyBorder="1" applyAlignment="1" applyProtection="1">
      <alignment horizontal="center" vertical="center" wrapText="1"/>
      <protection locked="0"/>
    </xf>
    <xf numFmtId="0" fontId="16" fillId="3" borderId="61" xfId="0" applyFont="1" applyFill="1" applyBorder="1" applyAlignment="1">
      <alignment horizontal="center" vertical="center" wrapText="1"/>
    </xf>
    <xf numFmtId="0" fontId="52" fillId="3" borderId="20" xfId="0" applyFont="1" applyFill="1" applyBorder="1" applyAlignment="1">
      <alignment horizontal="left" vertical="center" wrapText="1"/>
    </xf>
    <xf numFmtId="0" fontId="52" fillId="2" borderId="62" xfId="0" applyFont="1" applyFill="1" applyBorder="1" applyAlignment="1" applyProtection="1">
      <alignment horizontal="center" vertical="center" wrapText="1"/>
      <protection locked="0"/>
    </xf>
    <xf numFmtId="0" fontId="7" fillId="2" borderId="62" xfId="0" applyFont="1" applyFill="1" applyBorder="1" applyAlignment="1" applyProtection="1">
      <alignment horizontal="center" vertical="center" wrapText="1"/>
      <protection locked="0"/>
    </xf>
    <xf numFmtId="0" fontId="17" fillId="3" borderId="6" xfId="0" applyFont="1" applyFill="1" applyBorder="1" applyAlignment="1">
      <alignment horizontal="left" vertical="center" wrapText="1"/>
    </xf>
    <xf numFmtId="0" fontId="259" fillId="3" borderId="6" xfId="0" applyFont="1" applyFill="1" applyBorder="1" applyAlignment="1">
      <alignment horizontal="left" vertical="center" wrapText="1"/>
    </xf>
    <xf numFmtId="0" fontId="260" fillId="3" borderId="6" xfId="0" applyFont="1" applyFill="1" applyBorder="1" applyAlignment="1">
      <alignment horizontal="left" vertical="center" wrapText="1"/>
    </xf>
    <xf numFmtId="0" fontId="16" fillId="0" borderId="0" xfId="0" applyFont="1" applyAlignment="1">
      <alignment horizontal="left" vertical="center"/>
    </xf>
    <xf numFmtId="0" fontId="58" fillId="0" borderId="0" xfId="0" applyFont="1" applyAlignment="1">
      <alignment vertical="top"/>
    </xf>
    <xf numFmtId="0" fontId="28" fillId="0" borderId="0" xfId="0" applyFont="1" applyAlignment="1">
      <alignment horizontal="left" vertical="center"/>
    </xf>
    <xf numFmtId="0" fontId="53" fillId="0" borderId="66" xfId="0" applyFont="1" applyBorder="1" applyAlignment="1">
      <alignment vertical="center" wrapText="1"/>
    </xf>
    <xf numFmtId="0" fontId="53" fillId="0" borderId="66" xfId="0" applyFont="1" applyBorder="1" applyAlignment="1">
      <alignment horizontal="center" vertical="center" wrapText="1"/>
    </xf>
    <xf numFmtId="176" fontId="11" fillId="0" borderId="66" xfId="144" applyNumberFormat="1" applyFont="1" applyFill="1" applyBorder="1" applyAlignment="1">
      <alignment horizontal="center" vertical="center"/>
    </xf>
    <xf numFmtId="0" fontId="59" fillId="2" borderId="0" xfId="7" applyFont="1" applyFill="1" applyAlignment="1" applyProtection="1">
      <alignment vertical="center" wrapText="1"/>
      <protection locked="0"/>
    </xf>
    <xf numFmtId="0" fontId="275" fillId="0" borderId="0" xfId="7" applyFont="1" applyAlignment="1">
      <alignment horizontal="center" vertical="center" wrapText="1"/>
    </xf>
    <xf numFmtId="0" fontId="188" fillId="0" borderId="0" xfId="0" applyFont="1" applyAlignment="1">
      <alignment horizontal="justify" vertical="center" wrapText="1"/>
    </xf>
    <xf numFmtId="0" fontId="188" fillId="0" borderId="0" xfId="0" applyFont="1" applyAlignment="1">
      <alignment horizontal="center" vertical="center" wrapText="1"/>
    </xf>
    <xf numFmtId="0" fontId="275" fillId="0" borderId="0" xfId="7" applyFont="1" applyAlignment="1">
      <alignment horizontal="center" vertical="center"/>
    </xf>
    <xf numFmtId="0" fontId="59" fillId="2" borderId="0" xfId="0" applyFont="1" applyFill="1" applyAlignment="1" applyProtection="1">
      <alignment horizontal="center" vertical="center" wrapText="1"/>
      <protection locked="0"/>
    </xf>
    <xf numFmtId="0" fontId="199" fillId="5" borderId="61" xfId="0" applyFont="1" applyFill="1" applyBorder="1" applyAlignment="1">
      <alignment horizontal="center" vertical="center" wrapText="1"/>
    </xf>
    <xf numFmtId="0" fontId="28" fillId="0" borderId="0" xfId="0" applyFont="1" applyAlignment="1">
      <alignment horizontal="left" vertical="center" wrapText="1"/>
    </xf>
    <xf numFmtId="0" fontId="52" fillId="0" borderId="0" xfId="0" applyFont="1" applyAlignment="1">
      <alignment horizontal="left" vertical="center" wrapText="1"/>
    </xf>
    <xf numFmtId="0" fontId="52" fillId="0" borderId="0" xfId="0" applyFont="1" applyAlignment="1">
      <alignment vertical="center"/>
    </xf>
    <xf numFmtId="0" fontId="52" fillId="0" borderId="0" xfId="0" applyFont="1" applyAlignment="1">
      <alignment horizontal="left" vertical="center"/>
    </xf>
    <xf numFmtId="0" fontId="17" fillId="3" borderId="6" xfId="0" applyFont="1" applyFill="1" applyBorder="1" applyAlignment="1">
      <alignment horizontal="left" vertical="center"/>
    </xf>
    <xf numFmtId="0" fontId="17" fillId="0" borderId="0" xfId="0" applyFont="1" applyAlignment="1">
      <alignment horizontal="left" vertical="center"/>
    </xf>
    <xf numFmtId="0" fontId="33" fillId="8" borderId="6" xfId="0" applyFont="1" applyFill="1" applyBorder="1" applyAlignment="1">
      <alignment horizontal="center" vertical="center"/>
    </xf>
    <xf numFmtId="0" fontId="52" fillId="0" borderId="0" xfId="0" applyFont="1" applyAlignment="1">
      <alignment vertical="center" wrapText="1"/>
    </xf>
    <xf numFmtId="0" fontId="20" fillId="0" borderId="0" xfId="0" applyFont="1" applyAlignment="1">
      <alignment horizontal="left" vertical="center" wrapText="1"/>
    </xf>
    <xf numFmtId="0" fontId="20" fillId="2" borderId="6" xfId="0" applyFont="1" applyFill="1" applyBorder="1" applyAlignment="1" applyProtection="1">
      <alignment horizontal="left" vertical="center" wrapText="1"/>
      <protection locked="0"/>
    </xf>
    <xf numFmtId="0" fontId="20"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left" vertical="center"/>
    </xf>
    <xf numFmtId="0" fontId="17" fillId="8" borderId="6" xfId="0" applyFont="1" applyFill="1" applyBorder="1" applyAlignment="1">
      <alignment horizontal="left" vertical="center" wrapText="1"/>
    </xf>
    <xf numFmtId="0" fontId="11" fillId="3" borderId="6" xfId="7" applyFont="1" applyFill="1" applyBorder="1" applyAlignment="1">
      <alignment horizontal="left" vertical="center" wrapText="1"/>
    </xf>
    <xf numFmtId="0" fontId="191" fillId="3" borderId="6" xfId="0" applyFont="1" applyFill="1" applyBorder="1" applyAlignment="1">
      <alignment horizontal="left" vertical="center" wrapText="1"/>
    </xf>
    <xf numFmtId="0" fontId="26" fillId="0" borderId="50" xfId="0" applyFont="1" applyBorder="1" applyAlignment="1">
      <alignment horizontal="center" vertical="center" wrapText="1"/>
    </xf>
    <xf numFmtId="0" fontId="14" fillId="0" borderId="0" xfId="70" applyFont="1" applyAlignment="1">
      <alignment vertical="center"/>
    </xf>
    <xf numFmtId="0" fontId="41" fillId="2" borderId="17" xfId="0" applyFont="1" applyFill="1" applyBorder="1" applyAlignment="1" applyProtection="1">
      <alignment horizontal="left" vertical="top" wrapText="1"/>
      <protection locked="0"/>
    </xf>
    <xf numFmtId="0" fontId="202" fillId="5" borderId="16" xfId="0" applyFont="1" applyFill="1" applyBorder="1" applyAlignment="1">
      <alignment horizontal="center" vertical="center" wrapText="1"/>
    </xf>
    <xf numFmtId="0" fontId="59" fillId="5" borderId="61" xfId="0" applyFont="1" applyFill="1" applyBorder="1" applyAlignment="1">
      <alignment horizontal="justify" vertical="center" wrapText="1"/>
    </xf>
    <xf numFmtId="0" fontId="52" fillId="5" borderId="61" xfId="0" applyFont="1" applyFill="1" applyBorder="1" applyAlignment="1">
      <alignment horizontal="justify" vertical="center" wrapText="1"/>
    </xf>
    <xf numFmtId="0" fontId="108" fillId="5" borderId="61" xfId="0" applyFont="1" applyFill="1" applyBorder="1" applyAlignment="1">
      <alignment horizontal="justify" vertical="center"/>
    </xf>
    <xf numFmtId="0" fontId="108" fillId="5" borderId="61" xfId="0" applyFont="1" applyFill="1" applyBorder="1" applyAlignment="1">
      <alignment horizontal="justify" vertical="center" wrapText="1"/>
    </xf>
    <xf numFmtId="0" fontId="52" fillId="5" borderId="61" xfId="2" applyFont="1" applyFill="1" applyBorder="1" applyAlignment="1">
      <alignment horizontal="justify" vertical="center" wrapText="1"/>
    </xf>
    <xf numFmtId="0" fontId="59" fillId="5" borderId="61" xfId="2" applyFont="1" applyFill="1" applyBorder="1" applyAlignment="1">
      <alignment horizontal="justify" vertical="center" wrapText="1"/>
    </xf>
    <xf numFmtId="0" fontId="106" fillId="5" borderId="61" xfId="2" applyFont="1" applyFill="1" applyBorder="1" applyAlignment="1">
      <alignment horizontal="justify" vertical="center" wrapText="1"/>
    </xf>
    <xf numFmtId="0" fontId="108" fillId="5" borderId="61" xfId="2" applyFont="1" applyFill="1" applyBorder="1" applyAlignment="1">
      <alignment horizontal="justify" vertical="center" wrapText="1"/>
    </xf>
    <xf numFmtId="0" fontId="59" fillId="5" borderId="61" xfId="2" applyFont="1" applyFill="1" applyBorder="1" applyAlignment="1">
      <alignment horizontal="justify" vertical="center"/>
    </xf>
    <xf numFmtId="0" fontId="52" fillId="5" borderId="61" xfId="2" applyFont="1" applyFill="1" applyBorder="1" applyAlignment="1">
      <alignment horizontal="justify" vertical="center"/>
    </xf>
    <xf numFmtId="0" fontId="59" fillId="5" borderId="61" xfId="2" applyFont="1" applyFill="1" applyBorder="1" applyAlignment="1">
      <alignment horizontal="justify" vertical="top" wrapText="1"/>
    </xf>
    <xf numFmtId="4" fontId="52" fillId="5" borderId="61" xfId="0" applyNumberFormat="1" applyFont="1" applyFill="1" applyBorder="1" applyAlignment="1">
      <alignment horizontal="justify" vertical="center" wrapText="1"/>
    </xf>
    <xf numFmtId="4" fontId="59" fillId="5" borderId="61" xfId="0" applyNumberFormat="1" applyFont="1" applyFill="1" applyBorder="1" applyAlignment="1">
      <alignment vertical="center" wrapText="1"/>
    </xf>
    <xf numFmtId="0" fontId="59" fillId="5" borderId="61" xfId="0" applyFont="1" applyFill="1" applyBorder="1" applyAlignment="1">
      <alignment horizontal="left" vertical="center"/>
    </xf>
    <xf numFmtId="0" fontId="59" fillId="5" borderId="61" xfId="0" applyFont="1" applyFill="1" applyBorder="1" applyAlignment="1">
      <alignment horizontal="left" vertical="center" wrapText="1"/>
    </xf>
    <xf numFmtId="0" fontId="59" fillId="5" borderId="61" xfId="0" applyFont="1" applyFill="1" applyBorder="1" applyAlignment="1">
      <alignment horizontal="justify" vertical="center"/>
    </xf>
    <xf numFmtId="0" fontId="52" fillId="5" borderId="61" xfId="0" applyFont="1" applyFill="1" applyBorder="1" applyAlignment="1">
      <alignment horizontal="justify" vertical="center"/>
    </xf>
    <xf numFmtId="0" fontId="59" fillId="5" borderId="61" xfId="2" applyFont="1" applyFill="1" applyBorder="1" applyAlignment="1">
      <alignment horizontal="center" vertical="center" wrapText="1"/>
    </xf>
    <xf numFmtId="0" fontId="154" fillId="5" borderId="61" xfId="2" applyFont="1" applyFill="1" applyBorder="1" applyAlignment="1">
      <alignment horizontal="center" vertical="center" wrapText="1"/>
    </xf>
    <xf numFmtId="0" fontId="108" fillId="5" borderId="61" xfId="2" applyFont="1" applyFill="1" applyBorder="1" applyAlignment="1">
      <alignment horizontal="center" vertical="center" wrapText="1"/>
    </xf>
    <xf numFmtId="0" fontId="59" fillId="5" borderId="61" xfId="2" applyFont="1" applyFill="1" applyBorder="1" applyAlignment="1">
      <alignment horizontal="center" vertical="center"/>
    </xf>
    <xf numFmtId="0" fontId="154" fillId="5" borderId="61" xfId="2" applyFont="1" applyFill="1" applyBorder="1" applyAlignment="1">
      <alignment horizontal="center" vertical="center"/>
    </xf>
    <xf numFmtId="4" fontId="154" fillId="5" borderId="61" xfId="0" applyNumberFormat="1" applyFont="1" applyFill="1" applyBorder="1" applyAlignment="1">
      <alignment horizontal="center" vertical="center" wrapText="1"/>
    </xf>
    <xf numFmtId="0" fontId="154" fillId="5" borderId="61" xfId="239" applyNumberFormat="1" applyFont="1" applyFill="1" applyBorder="1" applyAlignment="1">
      <alignment horizontal="center" vertical="center" wrapText="1"/>
    </xf>
    <xf numFmtId="0" fontId="59" fillId="5" borderId="61" xfId="19" applyFont="1" applyFill="1" applyBorder="1" applyAlignment="1">
      <alignment horizontal="center" vertical="center"/>
    </xf>
    <xf numFmtId="2" fontId="59" fillId="5" borderId="61" xfId="19" applyNumberFormat="1" applyFont="1" applyFill="1" applyBorder="1" applyAlignment="1">
      <alignment horizontal="center" vertical="center"/>
    </xf>
    <xf numFmtId="0" fontId="59" fillId="5" borderId="61" xfId="0" applyFont="1" applyFill="1" applyBorder="1" applyAlignment="1">
      <alignment horizontal="center" vertical="center" wrapText="1"/>
    </xf>
    <xf numFmtId="0" fontId="59" fillId="5" borderId="61" xfId="0" applyFont="1" applyFill="1" applyBorder="1" applyAlignment="1">
      <alignment horizontal="center" vertical="center"/>
    </xf>
    <xf numFmtId="0" fontId="154" fillId="5" borderId="61" xfId="0" applyFont="1" applyFill="1" applyBorder="1" applyAlignment="1">
      <alignment horizontal="center" vertical="center"/>
    </xf>
    <xf numFmtId="43" fontId="59" fillId="5" borderId="61" xfId="239" applyFont="1" applyFill="1" applyBorder="1" applyAlignment="1">
      <alignment horizontal="center" vertical="center" wrapText="1"/>
    </xf>
    <xf numFmtId="4" fontId="59" fillId="5" borderId="61" xfId="0" applyNumberFormat="1" applyFont="1" applyFill="1" applyBorder="1" applyAlignment="1">
      <alignment horizontal="center" vertical="center" wrapText="1"/>
    </xf>
    <xf numFmtId="3" fontId="59" fillId="5" borderId="61" xfId="0" applyNumberFormat="1" applyFont="1" applyFill="1" applyBorder="1" applyAlignment="1">
      <alignment horizontal="center" vertical="center" wrapText="1"/>
    </xf>
    <xf numFmtId="4" fontId="59" fillId="5" borderId="61" xfId="2" applyNumberFormat="1" applyFont="1" applyFill="1" applyBorder="1" applyAlignment="1">
      <alignment horizontal="right" vertical="center" wrapText="1"/>
    </xf>
    <xf numFmtId="0" fontId="202" fillId="5" borderId="61" xfId="0" applyFont="1" applyFill="1" applyBorder="1" applyAlignment="1">
      <alignment horizontal="center" vertical="center" wrapText="1"/>
    </xf>
    <xf numFmtId="0" fontId="203" fillId="5" borderId="61" xfId="0" applyFont="1" applyFill="1" applyBorder="1" applyAlignment="1">
      <alignment horizontal="justify" vertical="center" wrapText="1"/>
    </xf>
    <xf numFmtId="2" fontId="203" fillId="5" borderId="61" xfId="2" applyNumberFormat="1" applyFont="1" applyFill="1" applyBorder="1" applyAlignment="1">
      <alignment horizontal="center" vertical="center" wrapText="1"/>
    </xf>
    <xf numFmtId="0" fontId="202" fillId="5" borderId="61" xfId="2" applyFont="1" applyFill="1" applyBorder="1" applyAlignment="1">
      <alignment horizontal="center" vertical="center" wrapText="1"/>
    </xf>
    <xf numFmtId="0" fontId="203" fillId="5" borderId="61" xfId="2" applyFont="1" applyFill="1" applyBorder="1" applyAlignment="1">
      <alignment horizontal="justify" vertical="center" wrapText="1"/>
    </xf>
    <xf numFmtId="0" fontId="203" fillId="5" borderId="61" xfId="0" applyFont="1" applyFill="1" applyBorder="1" applyAlignment="1">
      <alignment horizontal="justify" vertical="justify" wrapText="1"/>
    </xf>
    <xf numFmtId="0" fontId="203" fillId="5" borderId="61" xfId="2" applyFont="1" applyFill="1" applyBorder="1" applyAlignment="1">
      <alignment horizontal="justify" vertical="top" wrapText="1"/>
    </xf>
    <xf numFmtId="0" fontId="203" fillId="5" borderId="61" xfId="0" applyFont="1" applyFill="1" applyBorder="1" applyAlignment="1">
      <alignment horizontal="center" vertical="center" wrapText="1"/>
    </xf>
    <xf numFmtId="0" fontId="203" fillId="5" borderId="61" xfId="15" applyFont="1" applyFill="1" applyBorder="1" applyAlignment="1">
      <alignment horizontal="justify" vertical="center" wrapText="1"/>
    </xf>
    <xf numFmtId="2" fontId="278" fillId="5" borderId="61" xfId="2" applyNumberFormat="1" applyFont="1" applyFill="1" applyBorder="1" applyAlignment="1">
      <alignment horizontal="center" vertical="center" wrapText="1"/>
    </xf>
    <xf numFmtId="2" fontId="283" fillId="5" borderId="61" xfId="2" applyNumberFormat="1" applyFont="1" applyFill="1" applyBorder="1" applyAlignment="1">
      <alignment horizontal="center" vertical="center" wrapText="1"/>
    </xf>
    <xf numFmtId="0" fontId="278" fillId="5" borderId="61" xfId="0" applyFont="1" applyFill="1" applyBorder="1" applyAlignment="1">
      <alignment horizontal="justify" vertical="justify" wrapText="1"/>
    </xf>
    <xf numFmtId="0" fontId="278" fillId="5" borderId="61" xfId="0" applyFont="1" applyFill="1" applyBorder="1" applyAlignment="1">
      <alignment horizontal="center" vertical="center" wrapText="1"/>
    </xf>
    <xf numFmtId="0" fontId="276" fillId="5" borderId="61" xfId="2" applyFont="1" applyFill="1" applyBorder="1" applyAlignment="1">
      <alignment horizontal="justify" vertical="center" wrapText="1"/>
    </xf>
    <xf numFmtId="0" fontId="202" fillId="5" borderId="61" xfId="28" applyFont="1" applyFill="1" applyBorder="1" applyAlignment="1">
      <alignment horizontal="center" vertical="center" wrapText="1"/>
    </xf>
    <xf numFmtId="0" fontId="278" fillId="5" borderId="61" xfId="0" applyFont="1" applyFill="1" applyBorder="1" applyAlignment="1">
      <alignment horizontal="justify" vertical="center" wrapText="1"/>
    </xf>
    <xf numFmtId="0" fontId="278" fillId="5" borderId="61" xfId="2" applyFont="1" applyFill="1" applyBorder="1" applyAlignment="1">
      <alignment horizontal="justify" vertical="center" wrapText="1"/>
    </xf>
    <xf numFmtId="0" fontId="202" fillId="5" borderId="61" xfId="2" applyFont="1" applyFill="1" applyBorder="1" applyAlignment="1">
      <alignment horizontal="center" vertical="center"/>
    </xf>
    <xf numFmtId="0" fontId="278" fillId="5" borderId="61" xfId="0" applyFont="1" applyFill="1" applyBorder="1" applyAlignment="1">
      <alignment horizontal="center" vertical="center"/>
    </xf>
    <xf numFmtId="0" fontId="113" fillId="0" borderId="0" xfId="1" applyFont="1" applyAlignment="1">
      <alignment horizontal="justify" vertical="center"/>
    </xf>
    <xf numFmtId="0" fontId="126" fillId="10" borderId="7" xfId="1" applyFont="1" applyFill="1" applyBorder="1" applyAlignment="1" applyProtection="1">
      <alignment horizontal="left" vertical="center" wrapText="1"/>
      <protection locked="0"/>
    </xf>
    <xf numFmtId="0" fontId="126" fillId="10" borderId="9" xfId="1" applyFont="1" applyFill="1" applyBorder="1" applyAlignment="1" applyProtection="1">
      <alignment horizontal="left" vertical="center" wrapText="1"/>
      <protection locked="0"/>
    </xf>
    <xf numFmtId="0" fontId="126" fillId="10" borderId="8" xfId="1" applyFont="1" applyFill="1" applyBorder="1" applyAlignment="1" applyProtection="1">
      <alignment horizontal="left" vertical="center" wrapText="1"/>
      <protection locked="0"/>
    </xf>
    <xf numFmtId="0" fontId="113" fillId="0" borderId="0" xfId="1" applyFont="1" applyAlignment="1">
      <alignment horizontal="left" vertical="center" wrapText="1"/>
    </xf>
    <xf numFmtId="0" fontId="113" fillId="0" borderId="11" xfId="1" applyFont="1" applyBorder="1" applyAlignment="1">
      <alignment horizontal="left" vertical="center" wrapText="1"/>
    </xf>
    <xf numFmtId="0" fontId="125" fillId="2" borderId="6" xfId="1" applyFont="1" applyFill="1" applyBorder="1" applyAlignment="1" applyProtection="1">
      <alignment horizontal="justify" vertical="center" wrapText="1"/>
      <protection locked="0"/>
    </xf>
    <xf numFmtId="0" fontId="124" fillId="7" borderId="6" xfId="1" applyFont="1" applyFill="1" applyBorder="1" applyAlignment="1">
      <alignment horizontal="left" vertical="center" wrapText="1"/>
    </xf>
    <xf numFmtId="0" fontId="113" fillId="7" borderId="0" xfId="1" applyFont="1" applyFill="1" applyAlignment="1">
      <alignment horizontal="left" vertical="center" wrapText="1"/>
    </xf>
    <xf numFmtId="0" fontId="113" fillId="0" borderId="0" xfId="1" applyFont="1" applyAlignment="1">
      <alignment horizontal="justify" vertical="top" wrapText="1"/>
    </xf>
    <xf numFmtId="0" fontId="7" fillId="7" borderId="0" xfId="1" applyFont="1" applyFill="1" applyAlignment="1">
      <alignment horizontal="left" vertical="center" wrapText="1"/>
    </xf>
    <xf numFmtId="0" fontId="113" fillId="0" borderId="0" xfId="1" applyFont="1" applyAlignment="1">
      <alignment horizontal="justify" vertical="center" wrapText="1"/>
    </xf>
    <xf numFmtId="0" fontId="7" fillId="0" borderId="0" xfId="1" applyFont="1" applyAlignment="1">
      <alignment horizontal="justify" vertical="center" wrapText="1"/>
    </xf>
    <xf numFmtId="0" fontId="60" fillId="2" borderId="6" xfId="0" applyFont="1" applyFill="1" applyBorder="1" applyAlignment="1" applyProtection="1">
      <alignment horizontal="center" vertical="center" wrapText="1"/>
      <protection locked="0"/>
    </xf>
    <xf numFmtId="0" fontId="113" fillId="7" borderId="0" xfId="1" applyFont="1" applyFill="1" applyAlignment="1">
      <alignment horizontal="justify" vertical="top" wrapText="1"/>
    </xf>
    <xf numFmtId="0" fontId="130" fillId="0" borderId="0" xfId="1" applyFont="1" applyAlignment="1">
      <alignment horizontal="justify" vertical="center" wrapText="1"/>
    </xf>
    <xf numFmtId="0" fontId="113" fillId="7" borderId="0" xfId="1" applyFont="1" applyFill="1" applyAlignment="1">
      <alignment horizontal="left" vertical="top" wrapText="1"/>
    </xf>
    <xf numFmtId="0" fontId="7" fillId="7" borderId="0" xfId="1" applyFont="1" applyFill="1" applyAlignment="1">
      <alignment horizontal="justify" vertical="top" wrapText="1"/>
    </xf>
    <xf numFmtId="0" fontId="71" fillId="0" borderId="0" xfId="0" applyFont="1" applyAlignment="1">
      <alignment horizontal="center" vertical="center"/>
    </xf>
    <xf numFmtId="0" fontId="120" fillId="0" borderId="0" xfId="0" applyFont="1" applyAlignment="1">
      <alignment horizontal="center" vertical="center"/>
    </xf>
    <xf numFmtId="0" fontId="66" fillId="0" borderId="0" xfId="0" applyFont="1" applyAlignment="1">
      <alignment horizontal="center"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113" fillId="2" borderId="6" xfId="0" applyFont="1" applyFill="1" applyBorder="1" applyAlignment="1" applyProtection="1">
      <alignment horizontal="justify" vertical="center" wrapText="1"/>
      <protection locked="0"/>
    </xf>
    <xf numFmtId="0" fontId="75" fillId="0" borderId="0" xfId="0" applyFont="1" applyAlignment="1">
      <alignment horizontal="left" vertical="center" wrapText="1"/>
    </xf>
    <xf numFmtId="0" fontId="60" fillId="0" borderId="6" xfId="0" applyFont="1" applyBorder="1" applyAlignment="1">
      <alignment horizontal="left" vertical="center" wrapText="1"/>
    </xf>
    <xf numFmtId="0" fontId="60" fillId="5" borderId="6" xfId="0" applyFont="1" applyFill="1" applyBorder="1" applyAlignment="1">
      <alignment horizontal="left" vertical="center" wrapText="1"/>
    </xf>
    <xf numFmtId="0" fontId="47" fillId="5" borderId="6" xfId="0" applyFont="1" applyFill="1" applyBorder="1" applyAlignment="1">
      <alignment horizontal="left" vertical="center" wrapText="1"/>
    </xf>
    <xf numFmtId="0" fontId="47" fillId="5" borderId="7" xfId="7" applyFont="1" applyFill="1" applyBorder="1" applyAlignment="1">
      <alignment horizontal="center" vertical="center" wrapText="1"/>
    </xf>
    <xf numFmtId="0" fontId="47" fillId="5" borderId="8" xfId="7" applyFont="1" applyFill="1" applyBorder="1" applyAlignment="1">
      <alignment horizontal="center" vertical="center" wrapText="1"/>
    </xf>
    <xf numFmtId="0" fontId="7" fillId="0" borderId="0" xfId="0" applyFont="1" applyAlignment="1">
      <alignment horizontal="left" vertical="center"/>
    </xf>
    <xf numFmtId="0" fontId="280" fillId="0" borderId="0" xfId="0" applyFont="1" applyAlignment="1">
      <alignment horizontal="left" vertical="center" wrapText="1"/>
    </xf>
    <xf numFmtId="0" fontId="58" fillId="0" borderId="0" xfId="0" applyFont="1" applyAlignment="1">
      <alignment horizontal="left" vertical="center" wrapText="1"/>
    </xf>
    <xf numFmtId="0" fontId="122" fillId="7" borderId="0" xfId="0" applyFont="1" applyFill="1" applyAlignment="1">
      <alignment horizontal="center" vertical="center"/>
    </xf>
    <xf numFmtId="0" fontId="122" fillId="0" borderId="0" xfId="0" applyFont="1" applyAlignment="1">
      <alignment horizontal="center" vertical="center"/>
    </xf>
    <xf numFmtId="0" fontId="122" fillId="0" borderId="0" xfId="0" applyFont="1" applyAlignment="1">
      <alignment horizontal="center" vertical="top" wrapText="1"/>
    </xf>
    <xf numFmtId="0" fontId="75" fillId="0" borderId="0" xfId="0" applyFont="1" applyAlignment="1">
      <alignment horizontal="justify" vertical="center" wrapText="1"/>
    </xf>
    <xf numFmtId="0" fontId="7" fillId="0" borderId="0" xfId="0" applyFont="1" applyAlignment="1">
      <alignment vertical="center"/>
    </xf>
    <xf numFmtId="0" fontId="7" fillId="0" borderId="5" xfId="0" applyFont="1" applyBorder="1" applyAlignment="1">
      <alignment horizontal="left" vertical="center"/>
    </xf>
    <xf numFmtId="0" fontId="113" fillId="2" borderId="7" xfId="0" applyFont="1" applyFill="1" applyBorder="1" applyAlignment="1" applyProtection="1">
      <alignment horizontal="justify" vertical="center" wrapText="1"/>
      <protection locked="0"/>
    </xf>
    <xf numFmtId="0" fontId="113" fillId="2" borderId="8" xfId="0" applyFont="1" applyFill="1" applyBorder="1" applyAlignment="1" applyProtection="1">
      <alignment horizontal="justify" vertical="center" wrapText="1"/>
      <protection locked="0"/>
    </xf>
    <xf numFmtId="0" fontId="125" fillId="2" borderId="7" xfId="1" applyFont="1" applyFill="1" applyBorder="1" applyAlignment="1" applyProtection="1">
      <alignment horizontal="left" vertical="center" wrapText="1"/>
      <protection locked="0"/>
    </xf>
    <xf numFmtId="0" fontId="125" fillId="2" borderId="9" xfId="1" applyFont="1" applyFill="1" applyBorder="1" applyAlignment="1" applyProtection="1">
      <alignment horizontal="left" vertical="center" wrapText="1"/>
      <protection locked="0"/>
    </xf>
    <xf numFmtId="0" fontId="125" fillId="2" borderId="8" xfId="1" applyFont="1" applyFill="1" applyBorder="1" applyAlignment="1" applyProtection="1">
      <alignment horizontal="left" vertical="center" wrapText="1"/>
      <protection locked="0"/>
    </xf>
    <xf numFmtId="0" fontId="44" fillId="7" borderId="0" xfId="1" applyFont="1" applyFill="1" applyAlignment="1">
      <alignment horizontal="center" vertical="center" wrapText="1"/>
    </xf>
    <xf numFmtId="0" fontId="126" fillId="2" borderId="6" xfId="1" applyFont="1" applyFill="1" applyBorder="1" applyAlignment="1" applyProtection="1">
      <alignment horizontal="left" vertical="center" wrapText="1"/>
      <protection locked="0"/>
    </xf>
    <xf numFmtId="0" fontId="7" fillId="0" borderId="0" xfId="1" applyFont="1" applyAlignment="1">
      <alignment horizontal="left" vertical="center" wrapText="1"/>
    </xf>
    <xf numFmtId="0" fontId="7" fillId="0" borderId="6" xfId="1" applyFont="1" applyBorder="1" applyAlignment="1">
      <alignment horizontal="center" vertical="center" wrapText="1"/>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7" fillId="7" borderId="0" xfId="0" applyFont="1" applyFill="1" applyAlignment="1">
      <alignment horizontal="center" vertical="center" wrapText="1"/>
    </xf>
    <xf numFmtId="0" fontId="36" fillId="7" borderId="0" xfId="0" applyFont="1" applyFill="1" applyAlignment="1">
      <alignment horizontal="left" vertical="top" wrapText="1"/>
    </xf>
    <xf numFmtId="0" fontId="36" fillId="7" borderId="0" xfId="0" applyFont="1" applyFill="1" applyAlignment="1">
      <alignment horizontal="left" vertical="top"/>
    </xf>
    <xf numFmtId="0" fontId="18" fillId="0" borderId="0" xfId="0" applyFont="1" applyAlignment="1">
      <alignment horizontal="center" vertical="center" wrapText="1"/>
    </xf>
    <xf numFmtId="0" fontId="27" fillId="0" borderId="0" xfId="0" applyFont="1" applyAlignment="1">
      <alignment horizontal="center"/>
    </xf>
    <xf numFmtId="0" fontId="38" fillId="0" borderId="0" xfId="0" applyFont="1" applyAlignment="1">
      <alignment horizontal="center" vertical="center"/>
    </xf>
    <xf numFmtId="0" fontId="198" fillId="0" borderId="0" xfId="0" applyFont="1" applyAlignment="1">
      <alignment horizontal="left" vertical="center" wrapText="1"/>
    </xf>
    <xf numFmtId="0" fontId="38" fillId="0" borderId="0" xfId="0" applyFont="1" applyAlignment="1">
      <alignment horizontal="center" vertical="center" wrapText="1"/>
    </xf>
    <xf numFmtId="0" fontId="33" fillId="2" borderId="6" xfId="0" applyFont="1" applyFill="1" applyBorder="1" applyAlignment="1" applyProtection="1">
      <alignment horizontal="left" vertical="top" wrapText="1"/>
      <protection locked="0"/>
    </xf>
    <xf numFmtId="0" fontId="28" fillId="0" borderId="0" xfId="0" applyFont="1" applyAlignment="1">
      <alignment horizontal="center"/>
    </xf>
    <xf numFmtId="0" fontId="62" fillId="2" borderId="7" xfId="0" applyFont="1" applyFill="1" applyBorder="1" applyAlignment="1" applyProtection="1">
      <alignment horizontal="left" vertical="top" wrapText="1"/>
      <protection locked="0"/>
    </xf>
    <xf numFmtId="0" fontId="62" fillId="2" borderId="9" xfId="0" applyFont="1" applyFill="1" applyBorder="1" applyAlignment="1" applyProtection="1">
      <alignment horizontal="left" vertical="top" wrapText="1"/>
      <protection locked="0"/>
    </xf>
    <xf numFmtId="0" fontId="62" fillId="2" borderId="8" xfId="0" applyFont="1" applyFill="1" applyBorder="1" applyAlignment="1" applyProtection="1">
      <alignment horizontal="left" vertical="top" wrapText="1"/>
      <protection locked="0"/>
    </xf>
    <xf numFmtId="0" fontId="28" fillId="7" borderId="0" xfId="0" applyFont="1" applyFill="1" applyAlignment="1">
      <alignment horizontal="justify" vertical="top" wrapText="1"/>
    </xf>
    <xf numFmtId="0" fontId="28" fillId="0" borderId="6" xfId="0" applyFont="1" applyBorder="1" applyAlignment="1">
      <alignment horizontal="left" vertical="top" wrapText="1"/>
    </xf>
    <xf numFmtId="0" fontId="52" fillId="0" borderId="0" xfId="0" applyFont="1" applyAlignment="1">
      <alignment horizontal="justify" vertical="top" wrapText="1"/>
    </xf>
    <xf numFmtId="0" fontId="52" fillId="0" borderId="0" xfId="0" applyFont="1" applyAlignment="1">
      <alignment horizontal="justify" vertical="top"/>
    </xf>
    <xf numFmtId="0" fontId="59" fillId="2" borderId="6" xfId="0" applyFont="1" applyFill="1" applyBorder="1" applyAlignment="1" applyProtection="1">
      <alignment horizontal="center" vertical="top" wrapText="1"/>
      <protection locked="0"/>
    </xf>
    <xf numFmtId="0" fontId="59" fillId="0" borderId="15" xfId="0" applyFont="1" applyBorder="1" applyAlignment="1">
      <alignment horizontal="left" vertical="top" wrapText="1"/>
    </xf>
    <xf numFmtId="0" fontId="59" fillId="0" borderId="10" xfId="0" applyFont="1" applyBorder="1" applyAlignment="1">
      <alignment horizontal="left" vertical="top" wrapText="1"/>
    </xf>
    <xf numFmtId="0" fontId="52" fillId="3" borderId="12" xfId="0" applyFont="1" applyFill="1" applyBorder="1" applyAlignment="1">
      <alignment horizontal="center" vertical="center" wrapText="1"/>
    </xf>
    <xf numFmtId="0" fontId="52" fillId="3" borderId="23" xfId="0" applyFont="1" applyFill="1" applyBorder="1" applyAlignment="1">
      <alignment horizontal="center" vertical="center" wrapText="1"/>
    </xf>
    <xf numFmtId="0" fontId="52" fillId="3" borderId="16" xfId="0" applyFont="1" applyFill="1" applyBorder="1" applyAlignment="1">
      <alignment horizontal="center" vertical="center" wrapText="1"/>
    </xf>
    <xf numFmtId="0" fontId="52" fillId="3" borderId="7" xfId="0" applyFont="1" applyFill="1" applyBorder="1" applyAlignment="1">
      <alignment horizontal="center" vertical="center" wrapText="1"/>
    </xf>
    <xf numFmtId="0" fontId="52" fillId="3" borderId="8" xfId="0" applyFont="1" applyFill="1" applyBorder="1" applyAlignment="1">
      <alignment horizontal="center" vertical="center" wrapText="1"/>
    </xf>
    <xf numFmtId="0" fontId="59" fillId="3" borderId="6" xfId="7" applyFont="1" applyFill="1" applyBorder="1" applyAlignment="1">
      <alignment horizontal="center" vertical="top" wrapText="1"/>
    </xf>
    <xf numFmtId="0" fontId="165" fillId="7" borderId="0" xfId="0" applyFont="1" applyFill="1" applyAlignment="1">
      <alignment horizontal="left" vertical="top" wrapText="1"/>
    </xf>
    <xf numFmtId="0" fontId="165" fillId="7" borderId="0" xfId="0" applyFont="1" applyFill="1" applyAlignment="1">
      <alignment horizontal="left" vertical="top"/>
    </xf>
    <xf numFmtId="0" fontId="5" fillId="0" borderId="0" xfId="0" applyFont="1" applyAlignment="1">
      <alignment horizontal="center" vertical="center"/>
    </xf>
    <xf numFmtId="0" fontId="12" fillId="0" borderId="0" xfId="0" applyFont="1" applyAlignment="1">
      <alignment horizontal="center" vertical="center" wrapText="1"/>
    </xf>
    <xf numFmtId="0" fontId="5" fillId="0" borderId="0" xfId="0" applyFont="1" applyAlignment="1">
      <alignment horizontal="center" vertical="center" wrapText="1"/>
    </xf>
    <xf numFmtId="0" fontId="52" fillId="0" borderId="0" xfId="0" applyFont="1" applyAlignment="1">
      <alignment horizontal="left" vertical="justify"/>
    </xf>
    <xf numFmtId="0" fontId="52" fillId="0" borderId="0" xfId="0" applyFont="1" applyAlignment="1">
      <alignment horizontal="center" vertical="center"/>
    </xf>
    <xf numFmtId="0" fontId="52" fillId="0" borderId="11" xfId="0" applyFont="1" applyBorder="1" applyAlignment="1">
      <alignment horizontal="left" vertical="top" wrapText="1"/>
    </xf>
    <xf numFmtId="0" fontId="59" fillId="0" borderId="13" xfId="0" applyFont="1" applyBorder="1" applyAlignment="1">
      <alignment horizontal="left" vertical="top" wrapText="1"/>
    </xf>
    <xf numFmtId="0" fontId="28" fillId="0" borderId="0" xfId="0" applyFont="1" applyAlignment="1">
      <alignment horizontal="left" vertical="top" wrapText="1"/>
    </xf>
    <xf numFmtId="0" fontId="28" fillId="3" borderId="12" xfId="0" applyFont="1" applyFill="1" applyBorder="1" applyAlignment="1">
      <alignment horizontal="center" vertical="center" wrapText="1"/>
    </xf>
    <xf numFmtId="0" fontId="28" fillId="3" borderId="16" xfId="0" applyFont="1" applyFill="1" applyBorder="1" applyAlignment="1">
      <alignment horizontal="center" vertical="center" wrapText="1"/>
    </xf>
    <xf numFmtId="2" fontId="28" fillId="8" borderId="18" xfId="0" applyNumberFormat="1" applyFont="1" applyFill="1" applyBorder="1" applyAlignment="1">
      <alignment horizontal="center" vertical="center" wrapText="1"/>
    </xf>
    <xf numFmtId="2" fontId="28" fillId="8" borderId="10" xfId="0" applyNumberFormat="1" applyFont="1" applyFill="1" applyBorder="1" applyAlignment="1">
      <alignment horizontal="center" vertical="center" wrapText="1"/>
    </xf>
    <xf numFmtId="2" fontId="28" fillId="8" borderId="19" xfId="0" applyNumberFormat="1" applyFont="1" applyFill="1" applyBorder="1" applyAlignment="1">
      <alignment horizontal="center" vertical="center" wrapText="1"/>
    </xf>
    <xf numFmtId="2" fontId="28" fillId="8" borderId="17" xfId="0" applyNumberFormat="1" applyFont="1" applyFill="1" applyBorder="1" applyAlignment="1">
      <alignment horizontal="center" vertical="center" wrapText="1"/>
    </xf>
    <xf numFmtId="2" fontId="28" fillId="8" borderId="0" xfId="0" applyNumberFormat="1" applyFont="1" applyFill="1" applyAlignment="1">
      <alignment horizontal="center" vertical="center" wrapText="1"/>
    </xf>
    <xf numFmtId="2" fontId="28" fillId="8" borderId="5" xfId="0" applyNumberFormat="1" applyFont="1" applyFill="1" applyBorder="1" applyAlignment="1">
      <alignment horizontal="center" vertical="center" wrapText="1"/>
    </xf>
    <xf numFmtId="2" fontId="28" fillId="8" borderId="20" xfId="0" applyNumberFormat="1" applyFont="1" applyFill="1" applyBorder="1" applyAlignment="1">
      <alignment horizontal="center" vertical="center" wrapText="1"/>
    </xf>
    <xf numFmtId="2" fontId="28" fillId="8" borderId="11" xfId="0" applyNumberFormat="1" applyFont="1" applyFill="1" applyBorder="1" applyAlignment="1">
      <alignment horizontal="center" vertical="center" wrapText="1"/>
    </xf>
    <xf numFmtId="2" fontId="28" fillId="8" borderId="13" xfId="0" applyNumberFormat="1" applyFont="1" applyFill="1" applyBorder="1" applyAlignment="1">
      <alignment horizontal="center" vertical="center" wrapText="1"/>
    </xf>
    <xf numFmtId="0" fontId="33" fillId="0" borderId="0" xfId="0" applyFont="1" applyAlignment="1">
      <alignment horizontal="left" vertical="center" wrapText="1"/>
    </xf>
    <xf numFmtId="0" fontId="33" fillId="2" borderId="6" xfId="0" applyFont="1" applyFill="1" applyBorder="1" applyAlignment="1" applyProtection="1">
      <alignment horizontal="center" vertical="top" wrapText="1"/>
      <protection locked="0"/>
    </xf>
    <xf numFmtId="0" fontId="28"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8" xfId="0" applyFont="1" applyFill="1" applyBorder="1" applyAlignment="1">
      <alignment vertical="top" wrapText="1"/>
    </xf>
    <xf numFmtId="0" fontId="28" fillId="0" borderId="11" xfId="0" applyFont="1" applyBorder="1" applyAlignment="1">
      <alignment horizontal="left" vertical="center" wrapText="1"/>
    </xf>
    <xf numFmtId="0" fontId="65" fillId="0" borderId="0" xfId="0" applyFont="1" applyAlignment="1">
      <alignment horizontal="center" vertical="center"/>
    </xf>
    <xf numFmtId="0" fontId="281" fillId="0" borderId="0" xfId="0" applyFont="1" applyAlignment="1">
      <alignment horizontal="left" vertical="center" wrapText="1"/>
    </xf>
    <xf numFmtId="0" fontId="36" fillId="7" borderId="0" xfId="0" applyFont="1" applyFill="1" applyAlignment="1">
      <alignment horizontal="left" vertical="center" wrapText="1"/>
    </xf>
    <xf numFmtId="0" fontId="28" fillId="0" borderId="0" xfId="0" applyFont="1" applyAlignment="1">
      <alignment horizontal="left" vertical="justify"/>
    </xf>
    <xf numFmtId="0" fontId="28" fillId="0" borderId="0" xfId="0" applyFont="1" applyAlignment="1">
      <alignment horizontal="left" vertical="center"/>
    </xf>
    <xf numFmtId="0" fontId="28" fillId="0" borderId="17" xfId="0" applyFont="1" applyBorder="1" applyAlignment="1">
      <alignment horizontal="left" vertical="top" wrapText="1"/>
    </xf>
    <xf numFmtId="0" fontId="33" fillId="5" borderId="6" xfId="0" applyFont="1" applyFill="1" applyBorder="1" applyAlignment="1">
      <alignment horizontal="center" vertical="center" wrapText="1"/>
    </xf>
    <xf numFmtId="0" fontId="33" fillId="5" borderId="6" xfId="0" applyFont="1" applyFill="1" applyBorder="1" applyAlignment="1">
      <alignment horizontal="left" vertical="center" wrapText="1"/>
    </xf>
    <xf numFmtId="0" fontId="33" fillId="5" borderId="7" xfId="0" applyFont="1" applyFill="1" applyBorder="1" applyAlignment="1">
      <alignment horizontal="left" vertical="center" wrapText="1"/>
    </xf>
    <xf numFmtId="0" fontId="33" fillId="5" borderId="8" xfId="0" applyFont="1" applyFill="1" applyBorder="1" applyAlignment="1">
      <alignment horizontal="left" vertical="center" wrapText="1"/>
    </xf>
    <xf numFmtId="0" fontId="28" fillId="5" borderId="7" xfId="0" applyFont="1" applyFill="1" applyBorder="1" applyAlignment="1">
      <alignment horizontal="left" vertical="center" wrapText="1"/>
    </xf>
    <xf numFmtId="0" fontId="28" fillId="5" borderId="8" xfId="0" applyFont="1" applyFill="1" applyBorder="1" applyAlignment="1">
      <alignment horizontal="left" vertical="center" wrapText="1"/>
    </xf>
    <xf numFmtId="0" fontId="28" fillId="5" borderId="12" xfId="0" applyFont="1" applyFill="1" applyBorder="1" applyAlignment="1">
      <alignment horizontal="center" vertical="center" wrapText="1"/>
    </xf>
    <xf numFmtId="0" fontId="28" fillId="5" borderId="16" xfId="0" applyFont="1" applyFill="1" applyBorder="1" applyAlignment="1">
      <alignment horizontal="center" vertical="center" wrapText="1"/>
    </xf>
    <xf numFmtId="0" fontId="28" fillId="5" borderId="6" xfId="0" applyFont="1" applyFill="1" applyBorder="1" applyAlignment="1">
      <alignment horizontal="center" vertical="center" wrapText="1"/>
    </xf>
    <xf numFmtId="0" fontId="28" fillId="5" borderId="7" xfId="0" applyFont="1" applyFill="1" applyBorder="1" applyAlignment="1">
      <alignment horizontal="left" vertical="top" wrapText="1"/>
    </xf>
    <xf numFmtId="0" fontId="28" fillId="5" borderId="9" xfId="0" applyFont="1" applyFill="1" applyBorder="1" applyAlignment="1">
      <alignment horizontal="left" vertical="top" wrapText="1"/>
    </xf>
    <xf numFmtId="0" fontId="28" fillId="5" borderId="8" xfId="0" applyFont="1" applyFill="1" applyBorder="1" applyAlignment="1">
      <alignment horizontal="left" vertical="top" wrapText="1"/>
    </xf>
    <xf numFmtId="0" fontId="36" fillId="7" borderId="0" xfId="0" applyFont="1" applyFill="1" applyAlignment="1">
      <alignment horizontal="left" wrapText="1"/>
    </xf>
    <xf numFmtId="0" fontId="18" fillId="0" borderId="0" xfId="0" applyFont="1" applyAlignment="1">
      <alignment horizontal="center" vertical="center"/>
    </xf>
    <xf numFmtId="0" fontId="35" fillId="0" borderId="0" xfId="0" applyFont="1" applyAlignment="1">
      <alignment horizontal="center" wrapText="1"/>
    </xf>
    <xf numFmtId="0" fontId="35" fillId="0" borderId="0" xfId="0" applyFont="1" applyAlignment="1">
      <alignment horizontal="center" vertical="top"/>
    </xf>
    <xf numFmtId="0" fontId="282" fillId="0" borderId="0" xfId="0" applyFont="1" applyAlignment="1">
      <alignment horizontal="left" vertical="center" wrapText="1"/>
    </xf>
    <xf numFmtId="0" fontId="33" fillId="0" borderId="0" xfId="0" applyFont="1" applyAlignment="1">
      <alignment horizontal="center" vertical="center"/>
    </xf>
    <xf numFmtId="0" fontId="67" fillId="0" borderId="0" xfId="0" applyFont="1" applyAlignment="1">
      <alignment horizontal="center" vertical="center" wrapText="1"/>
    </xf>
    <xf numFmtId="0" fontId="35" fillId="0" borderId="0" xfId="0" applyFont="1" applyAlignment="1">
      <alignment horizontal="center" vertical="center" wrapText="1"/>
    </xf>
    <xf numFmtId="0" fontId="23" fillId="0" borderId="0" xfId="0" applyFont="1" applyAlignment="1">
      <alignment horizontal="center" vertical="center" wrapText="1"/>
    </xf>
    <xf numFmtId="0" fontId="38" fillId="0" borderId="0" xfId="0" applyFont="1" applyAlignment="1">
      <alignment horizontal="center" vertical="top" wrapText="1"/>
    </xf>
    <xf numFmtId="0" fontId="68" fillId="0" borderId="0" xfId="0" applyFont="1" applyAlignment="1">
      <alignment horizontal="left" vertical="center" wrapText="1"/>
    </xf>
    <xf numFmtId="0" fontId="27" fillId="7" borderId="0" xfId="0" applyFont="1" applyFill="1" applyAlignment="1">
      <alignment horizontal="left" vertical="center" wrapText="1"/>
    </xf>
    <xf numFmtId="0" fontId="33" fillId="7" borderId="0" xfId="0" applyFont="1" applyFill="1" applyAlignment="1">
      <alignment horizontal="left" vertical="center" wrapText="1"/>
    </xf>
    <xf numFmtId="1" fontId="52" fillId="5" borderId="43" xfId="0" applyNumberFormat="1" applyFont="1" applyFill="1" applyBorder="1" applyAlignment="1">
      <alignment horizontal="center" vertical="center" wrapText="1"/>
    </xf>
    <xf numFmtId="1" fontId="52" fillId="5" borderId="0" xfId="0" applyNumberFormat="1" applyFont="1" applyFill="1" applyAlignment="1">
      <alignment horizontal="center" vertical="center" wrapText="1"/>
    </xf>
    <xf numFmtId="1" fontId="52" fillId="5" borderId="11" xfId="0" applyNumberFormat="1" applyFont="1" applyFill="1" applyBorder="1" applyAlignment="1">
      <alignment horizontal="center" vertical="center" wrapText="1"/>
    </xf>
    <xf numFmtId="0" fontId="52" fillId="5" borderId="6" xfId="0" applyFont="1" applyFill="1" applyBorder="1" applyAlignment="1">
      <alignment horizontal="center" vertical="center" wrapText="1"/>
    </xf>
    <xf numFmtId="0" fontId="199" fillId="5" borderId="42" xfId="0" applyFont="1" applyFill="1" applyBorder="1" applyAlignment="1">
      <alignment horizontal="center" vertical="center" wrapText="1"/>
    </xf>
    <xf numFmtId="0" fontId="199" fillId="5" borderId="17" xfId="0" applyFont="1" applyFill="1" applyBorder="1" applyAlignment="1">
      <alignment horizontal="center" vertical="center" wrapText="1"/>
    </xf>
    <xf numFmtId="0" fontId="199" fillId="5" borderId="20" xfId="0" applyFont="1" applyFill="1" applyBorder="1" applyAlignment="1">
      <alignment horizontal="center" vertical="center" wrapText="1"/>
    </xf>
    <xf numFmtId="0" fontId="19" fillId="7" borderId="0" xfId="0" applyFont="1" applyFill="1" applyAlignment="1">
      <alignment horizontal="center" vertical="center" wrapText="1"/>
    </xf>
    <xf numFmtId="0" fontId="50" fillId="7" borderId="11" xfId="0" applyFont="1" applyFill="1" applyBorder="1" applyAlignment="1">
      <alignment horizontal="left" vertical="center" wrapText="1"/>
    </xf>
    <xf numFmtId="0" fontId="59" fillId="2" borderId="6" xfId="0" applyFont="1" applyFill="1" applyBorder="1" applyAlignment="1" applyProtection="1">
      <alignment horizontal="center" vertical="center" wrapText="1"/>
      <protection locked="0"/>
    </xf>
    <xf numFmtId="1" fontId="52" fillId="5" borderId="6" xfId="0" applyNumberFormat="1" applyFont="1" applyFill="1" applyBorder="1" applyAlignment="1">
      <alignment horizontal="center" vertical="center" wrapText="1"/>
    </xf>
    <xf numFmtId="0" fontId="199" fillId="5" borderId="62" xfId="0" applyFont="1" applyFill="1" applyBorder="1" applyAlignment="1">
      <alignment horizontal="center" vertical="center" wrapText="1"/>
    </xf>
    <xf numFmtId="0" fontId="199" fillId="5" borderId="23" xfId="0" applyFont="1" applyFill="1" applyBorder="1" applyAlignment="1">
      <alignment horizontal="center" vertical="center" wrapText="1"/>
    </xf>
    <xf numFmtId="0" fontId="199" fillId="5" borderId="16" xfId="0" applyFont="1" applyFill="1" applyBorder="1" applyAlignment="1">
      <alignment horizontal="center" vertical="center" wrapText="1"/>
    </xf>
    <xf numFmtId="0" fontId="3" fillId="0" borderId="0" xfId="0" applyFont="1" applyAlignment="1">
      <alignment horizontal="center" vertical="center"/>
    </xf>
    <xf numFmtId="0" fontId="110" fillId="0" borderId="0" xfId="0" applyFont="1" applyAlignment="1">
      <alignment horizontal="center" vertical="center" wrapText="1"/>
    </xf>
    <xf numFmtId="0" fontId="6" fillId="7" borderId="0" xfId="0" applyFont="1" applyFill="1" applyAlignment="1">
      <alignment horizontal="center" vertical="center" wrapText="1"/>
    </xf>
    <xf numFmtId="0" fontId="279" fillId="7" borderId="0" xfId="0" applyFont="1" applyFill="1" applyAlignment="1">
      <alignment horizontal="left" vertical="center" wrapText="1"/>
    </xf>
    <xf numFmtId="0" fontId="108" fillId="0" borderId="43" xfId="0" applyFont="1" applyBorder="1" applyAlignment="1">
      <alignment horizontal="left" vertical="center" wrapText="1"/>
    </xf>
    <xf numFmtId="0" fontId="108" fillId="0" borderId="52" xfId="0" applyFont="1" applyBorder="1" applyAlignment="1">
      <alignment horizontal="left" vertical="center" wrapText="1"/>
    </xf>
    <xf numFmtId="0" fontId="108" fillId="0" borderId="66" xfId="0" applyFont="1" applyBorder="1" applyAlignment="1">
      <alignment horizontal="left" vertical="center" wrapText="1"/>
    </xf>
    <xf numFmtId="0" fontId="108" fillId="0" borderId="0" xfId="0" applyFont="1" applyAlignment="1">
      <alignment horizontal="left" vertical="center" wrapText="1"/>
    </xf>
    <xf numFmtId="0" fontId="59" fillId="2" borderId="6" xfId="7" applyFont="1" applyFill="1" applyBorder="1" applyAlignment="1" applyProtection="1">
      <alignment horizontal="center" vertical="center" wrapText="1"/>
      <protection locked="0"/>
    </xf>
    <xf numFmtId="0" fontId="59" fillId="2" borderId="7" xfId="7" applyFont="1" applyFill="1" applyBorder="1" applyAlignment="1" applyProtection="1">
      <alignment horizontal="center" vertical="center" wrapText="1"/>
      <protection locked="0"/>
    </xf>
    <xf numFmtId="0" fontId="59" fillId="2" borderId="8" xfId="7" applyFont="1" applyFill="1" applyBorder="1" applyAlignment="1" applyProtection="1">
      <alignment horizontal="center" vertical="center" wrapText="1"/>
      <protection locked="0"/>
    </xf>
    <xf numFmtId="0" fontId="108" fillId="0" borderId="0" xfId="0" applyFont="1" applyAlignment="1">
      <alignment horizontal="left" vertical="center"/>
    </xf>
    <xf numFmtId="0" fontId="199" fillId="5" borderId="6" xfId="0" applyFont="1" applyFill="1" applyBorder="1" applyAlignment="1">
      <alignment horizontal="center" vertical="center" wrapText="1"/>
    </xf>
    <xf numFmtId="0" fontId="199" fillId="5" borderId="44" xfId="0" applyFont="1" applyFill="1" applyBorder="1" applyAlignment="1">
      <alignment horizontal="center" vertical="center" wrapText="1"/>
    </xf>
    <xf numFmtId="0" fontId="199" fillId="5" borderId="5" xfId="0" applyFont="1" applyFill="1" applyBorder="1" applyAlignment="1">
      <alignment horizontal="center" vertical="center" wrapText="1"/>
    </xf>
    <xf numFmtId="0" fontId="199" fillId="5" borderId="13" xfId="0" applyFont="1" applyFill="1" applyBorder="1" applyAlignment="1">
      <alignment horizontal="center" vertical="center" wrapText="1"/>
    </xf>
    <xf numFmtId="0" fontId="112" fillId="0" borderId="0" xfId="0" applyFont="1" applyAlignment="1">
      <alignment horizontal="center" vertical="center" wrapText="1"/>
    </xf>
    <xf numFmtId="0" fontId="75" fillId="7" borderId="0" xfId="0" applyFont="1" applyFill="1" applyAlignment="1">
      <alignment horizontal="left" vertical="center" wrapText="1"/>
    </xf>
    <xf numFmtId="0" fontId="41" fillId="2" borderId="6" xfId="0" applyFont="1" applyFill="1" applyBorder="1" applyAlignment="1" applyProtection="1">
      <alignment horizontal="center" vertical="center" wrapText="1"/>
      <protection locked="0"/>
    </xf>
    <xf numFmtId="0" fontId="54" fillId="7" borderId="0" xfId="0" applyFont="1" applyFill="1" applyAlignment="1">
      <alignment horizontal="center" vertical="center" wrapText="1"/>
    </xf>
    <xf numFmtId="0" fontId="7" fillId="7" borderId="11" xfId="0" applyFont="1" applyFill="1" applyBorder="1" applyAlignment="1">
      <alignment horizontal="left" vertical="center" wrapText="1"/>
    </xf>
    <xf numFmtId="0" fontId="106" fillId="7" borderId="17" xfId="0" applyFont="1" applyFill="1" applyBorder="1" applyAlignment="1">
      <alignment horizontal="left" vertical="center" wrapText="1"/>
    </xf>
    <xf numFmtId="0" fontId="106" fillId="7" borderId="0" xfId="0" applyFont="1" applyFill="1" applyAlignment="1">
      <alignment horizontal="left" vertical="center" wrapText="1"/>
    </xf>
    <xf numFmtId="0" fontId="204" fillId="2" borderId="6" xfId="22" applyFont="1" applyFill="1" applyBorder="1" applyAlignment="1" applyProtection="1">
      <alignment horizontal="center" vertical="top"/>
      <protection locked="0"/>
    </xf>
    <xf numFmtId="0" fontId="59" fillId="10" borderId="6" xfId="0" applyFont="1" applyFill="1" applyBorder="1" applyAlignment="1" applyProtection="1">
      <alignment horizontal="center"/>
      <protection locked="0"/>
    </xf>
    <xf numFmtId="0" fontId="202" fillId="5" borderId="67" xfId="0" applyFont="1" applyFill="1" applyBorder="1" applyAlignment="1">
      <alignment horizontal="center" vertical="center" wrapText="1"/>
    </xf>
    <xf numFmtId="0" fontId="202" fillId="5" borderId="66" xfId="0" applyFont="1" applyFill="1" applyBorder="1" applyAlignment="1">
      <alignment horizontal="center" vertical="center" wrapText="1"/>
    </xf>
    <xf numFmtId="0" fontId="202" fillId="5" borderId="65" xfId="0" applyFont="1" applyFill="1" applyBorder="1" applyAlignment="1">
      <alignment horizontal="center" vertical="center" wrapText="1"/>
    </xf>
    <xf numFmtId="0" fontId="202" fillId="5" borderId="20" xfId="0" applyFont="1" applyFill="1" applyBorder="1" applyAlignment="1">
      <alignment horizontal="center" vertical="center" wrapText="1"/>
    </xf>
    <xf numFmtId="0" fontId="202" fillId="5" borderId="11" xfId="0" applyFont="1" applyFill="1" applyBorder="1" applyAlignment="1">
      <alignment horizontal="center" vertical="center" wrapText="1"/>
    </xf>
    <xf numFmtId="0" fontId="202" fillId="5" borderId="13" xfId="0" applyFont="1" applyFill="1" applyBorder="1" applyAlignment="1">
      <alignment horizontal="center" vertical="center" wrapText="1"/>
    </xf>
    <xf numFmtId="0" fontId="17" fillId="5" borderId="61" xfId="0" applyFont="1" applyFill="1" applyBorder="1" applyAlignment="1">
      <alignment horizontal="center" vertical="center"/>
    </xf>
    <xf numFmtId="0" fontId="207" fillId="0" borderId="0" xfId="0" applyFont="1" applyAlignment="1">
      <alignment horizontal="left" vertical="center" wrapText="1"/>
    </xf>
    <xf numFmtId="0" fontId="209" fillId="0" borderId="0" xfId="0" applyFont="1" applyAlignment="1">
      <alignment horizontal="left" vertical="center" wrapText="1"/>
    </xf>
    <xf numFmtId="0" fontId="202" fillId="5" borderId="39" xfId="0" applyFont="1" applyFill="1" applyBorder="1" applyAlignment="1">
      <alignment horizontal="center" vertical="center" wrapText="1"/>
    </xf>
    <xf numFmtId="0" fontId="202" fillId="5" borderId="16" xfId="0" applyFont="1" applyFill="1" applyBorder="1" applyAlignment="1">
      <alignment horizontal="center" vertical="center" wrapText="1"/>
    </xf>
    <xf numFmtId="0" fontId="58" fillId="7" borderId="0" xfId="0" applyFont="1" applyFill="1" applyAlignment="1">
      <alignment horizontal="left" vertical="top" wrapText="1"/>
    </xf>
    <xf numFmtId="0" fontId="41" fillId="0" borderId="0" xfId="0" applyFont="1" applyAlignment="1">
      <alignment horizontal="left" vertical="center" wrapText="1"/>
    </xf>
    <xf numFmtId="0" fontId="117" fillId="0" borderId="0" xfId="0" applyFont="1"/>
    <xf numFmtId="0" fontId="59" fillId="0" borderId="0" xfId="0" applyFont="1"/>
    <xf numFmtId="0" fontId="111" fillId="2" borderId="6" xfId="0" applyFont="1" applyFill="1" applyBorder="1" applyAlignment="1" applyProtection="1">
      <alignment horizontal="center" wrapText="1"/>
      <protection locked="0"/>
    </xf>
    <xf numFmtId="0" fontId="59" fillId="0" borderId="0" xfId="7" applyFont="1" applyAlignment="1">
      <alignment horizontal="left" vertical="center" wrapText="1"/>
    </xf>
    <xf numFmtId="0" fontId="59" fillId="0" borderId="0" xfId="0" applyFont="1" applyAlignment="1">
      <alignment horizontal="left" vertical="top" wrapText="1"/>
    </xf>
    <xf numFmtId="0" fontId="111" fillId="2" borderId="6" xfId="0" applyFont="1" applyFill="1" applyBorder="1" applyAlignment="1" applyProtection="1">
      <alignment horizontal="center" vertical="justify"/>
      <protection locked="0"/>
    </xf>
    <xf numFmtId="0" fontId="59" fillId="7" borderId="0" xfId="0" applyFont="1" applyFill="1" applyAlignment="1">
      <alignment horizontal="left" vertical="center" wrapText="1"/>
    </xf>
    <xf numFmtId="0" fontId="170" fillId="0" borderId="0" xfId="0" applyFont="1" applyAlignment="1">
      <alignment vertical="top" wrapText="1"/>
    </xf>
    <xf numFmtId="0" fontId="59" fillId="0" borderId="0" xfId="0" applyFont="1" applyAlignment="1">
      <alignment horizontal="left" vertical="center" wrapText="1"/>
    </xf>
    <xf numFmtId="0" fontId="168" fillId="0" borderId="0" xfId="0" applyFont="1" applyAlignment="1">
      <alignment horizontal="center" vertical="center"/>
    </xf>
    <xf numFmtId="0" fontId="6" fillId="0" borderId="0" xfId="0" applyFont="1" applyAlignment="1">
      <alignment horizontal="center" vertical="center" wrapText="1"/>
    </xf>
    <xf numFmtId="0" fontId="117" fillId="0" borderId="0" xfId="0" applyFont="1" applyAlignment="1">
      <alignment horizontal="center" vertical="center"/>
    </xf>
    <xf numFmtId="0" fontId="172" fillId="0" borderId="0" xfId="0" applyFont="1" applyAlignment="1">
      <alignment horizontal="left" vertical="center"/>
    </xf>
    <xf numFmtId="0" fontId="173" fillId="0" borderId="0" xfId="0" applyFont="1" applyAlignment="1">
      <alignment horizontal="center" vertical="center"/>
    </xf>
    <xf numFmtId="0" fontId="7" fillId="0" borderId="0" xfId="0" applyFont="1" applyAlignment="1">
      <alignment horizontal="center" vertical="center" wrapText="1"/>
    </xf>
    <xf numFmtId="0" fontId="58" fillId="0" borderId="0" xfId="0" applyFont="1" applyAlignment="1">
      <alignment horizontal="left" vertical="top" wrapText="1"/>
    </xf>
    <xf numFmtId="0" fontId="6" fillId="0" borderId="0" xfId="0" applyFont="1" applyAlignment="1">
      <alignment horizontal="center" vertical="top" wrapText="1"/>
    </xf>
    <xf numFmtId="0" fontId="117" fillId="0" borderId="0" xfId="0" applyFont="1" applyAlignment="1">
      <alignment vertical="center"/>
    </xf>
    <xf numFmtId="0" fontId="59" fillId="0" borderId="0" xfId="0" applyFont="1" applyAlignment="1">
      <alignment vertical="center"/>
    </xf>
    <xf numFmtId="0" fontId="59" fillId="0" borderId="0" xfId="0" applyFont="1" applyAlignment="1">
      <alignment vertical="center" wrapText="1"/>
    </xf>
    <xf numFmtId="0" fontId="59" fillId="0" borderId="6" xfId="0" applyFont="1" applyBorder="1" applyAlignment="1">
      <alignment horizontal="left" vertical="center" wrapText="1"/>
    </xf>
    <xf numFmtId="0" fontId="59" fillId="0" borderId="0" xfId="0" applyFont="1" applyAlignment="1">
      <alignment horizontal="justify" vertical="top" wrapText="1"/>
    </xf>
    <xf numFmtId="0" fontId="59" fillId="0" borderId="0" xfId="0" applyFont="1" applyAlignment="1">
      <alignment horizontal="justify" vertical="top"/>
    </xf>
    <xf numFmtId="0" fontId="171" fillId="0" borderId="0" xfId="0" applyFont="1" applyAlignment="1">
      <alignment horizontal="left" vertical="top" wrapText="1"/>
    </xf>
    <xf numFmtId="0" fontId="59" fillId="2" borderId="26" xfId="0" applyFont="1" applyFill="1" applyBorder="1" applyAlignment="1" applyProtection="1">
      <alignment horizontal="center" vertical="top"/>
      <protection locked="0"/>
    </xf>
    <xf numFmtId="0" fontId="59" fillId="2" borderId="0" xfId="0" applyFont="1" applyFill="1" applyAlignment="1" applyProtection="1">
      <alignment horizontal="center" vertical="top"/>
      <protection locked="0"/>
    </xf>
    <xf numFmtId="0" fontId="111" fillId="2" borderId="2" xfId="0" applyFont="1" applyFill="1" applyBorder="1" applyAlignment="1" applyProtection="1">
      <alignment horizontal="left" vertical="top" wrapText="1"/>
      <protection locked="0"/>
    </xf>
    <xf numFmtId="0" fontId="111" fillId="2" borderId="4" xfId="0" applyFont="1" applyFill="1" applyBorder="1" applyAlignment="1" applyProtection="1">
      <alignment horizontal="left" vertical="top" wrapText="1"/>
      <protection locked="0"/>
    </xf>
    <xf numFmtId="0" fontId="52" fillId="0" borderId="11" xfId="0" applyFont="1" applyBorder="1" applyAlignment="1">
      <alignment horizontal="left" vertical="center"/>
    </xf>
    <xf numFmtId="0" fontId="71" fillId="0" borderId="0" xfId="0" applyFont="1" applyAlignment="1">
      <alignment horizontal="center" vertical="center" wrapText="1"/>
    </xf>
    <xf numFmtId="0" fontId="177" fillId="0" borderId="0" xfId="0" applyFont="1" applyAlignment="1">
      <alignment horizontal="center" vertical="center" wrapText="1"/>
    </xf>
    <xf numFmtId="0" fontId="117" fillId="0" borderId="0" xfId="0" applyFont="1" applyAlignment="1">
      <alignment horizontal="center" vertical="center" wrapText="1"/>
    </xf>
    <xf numFmtId="0" fontId="11" fillId="7" borderId="11" xfId="0" applyFont="1" applyFill="1" applyBorder="1" applyAlignment="1">
      <alignment horizontal="left" vertical="center" wrapText="1"/>
    </xf>
    <xf numFmtId="0" fontId="48" fillId="7" borderId="0" xfId="0" applyFont="1" applyFill="1" applyAlignment="1">
      <alignment horizontal="left" vertical="center" wrapText="1"/>
    </xf>
    <xf numFmtId="0" fontId="114" fillId="0" borderId="0" xfId="0" applyFont="1" applyAlignment="1">
      <alignment horizontal="center" vertical="center" wrapText="1"/>
    </xf>
    <xf numFmtId="0" fontId="25" fillId="2" borderId="6" xfId="0" applyFont="1" applyFill="1" applyBorder="1" applyAlignment="1" applyProtection="1">
      <alignment horizontal="center" vertical="center" wrapText="1"/>
      <protection locked="0"/>
    </xf>
    <xf numFmtId="0" fontId="17" fillId="0" borderId="0" xfId="0" applyFont="1" applyAlignment="1">
      <alignment horizontal="left" vertical="center" wrapText="1"/>
    </xf>
    <xf numFmtId="0" fontId="28"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4" fillId="0" borderId="0" xfId="0" applyFont="1" applyAlignment="1">
      <alignment horizontal="center" vertical="center" wrapText="1"/>
    </xf>
    <xf numFmtId="0" fontId="125" fillId="0" borderId="0" xfId="0" applyFont="1" applyAlignment="1">
      <alignment horizontal="left" vertical="center" wrapText="1"/>
    </xf>
    <xf numFmtId="0" fontId="16" fillId="0" borderId="0" xfId="0" applyFont="1" applyAlignment="1">
      <alignment horizontal="justify" vertical="center" wrapText="1"/>
    </xf>
    <xf numFmtId="0" fontId="16" fillId="0" borderId="0" xfId="0" applyFont="1" applyAlignment="1">
      <alignment horizontal="left" vertical="center" wrapText="1"/>
    </xf>
    <xf numFmtId="0" fontId="16" fillId="0" borderId="0" xfId="0" applyFont="1" applyAlignment="1">
      <alignment horizontal="left" vertical="center"/>
    </xf>
    <xf numFmtId="0" fontId="17" fillId="2" borderId="6" xfId="0" applyFont="1" applyFill="1" applyBorder="1" applyAlignment="1" applyProtection="1">
      <alignment horizontal="center" vertical="center" wrapText="1"/>
      <protection locked="0"/>
    </xf>
    <xf numFmtId="0" fontId="16" fillId="0" borderId="5" xfId="0" applyFont="1" applyBorder="1" applyAlignment="1">
      <alignment horizontal="left" vertical="center" wrapText="1"/>
    </xf>
    <xf numFmtId="0" fontId="16" fillId="0" borderId="6"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52" xfId="0" applyFont="1" applyBorder="1" applyAlignment="1">
      <alignment horizontal="left" vertical="center" wrapText="1"/>
    </xf>
    <xf numFmtId="0" fontId="17" fillId="5" borderId="50" xfId="0" applyFont="1" applyFill="1" applyBorder="1" applyAlignment="1">
      <alignment horizontal="left" vertical="center" wrapText="1"/>
    </xf>
    <xf numFmtId="0" fontId="17" fillId="5" borderId="53" xfId="0" applyFont="1" applyFill="1" applyBorder="1" applyAlignment="1">
      <alignment horizontal="left" vertical="center" wrapText="1"/>
    </xf>
    <xf numFmtId="0" fontId="17" fillId="0" borderId="0" xfId="0" applyFont="1" applyAlignment="1">
      <alignment vertical="top" wrapText="1"/>
    </xf>
    <xf numFmtId="0" fontId="16" fillId="3" borderId="39"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7" fillId="0" borderId="0" xfId="0" applyFont="1" applyAlignment="1">
      <alignment horizontal="justify" vertical="center" wrapText="1"/>
    </xf>
    <xf numFmtId="0" fontId="28" fillId="5" borderId="6" xfId="0" applyFont="1" applyFill="1" applyBorder="1" applyAlignment="1">
      <alignment horizontal="center" vertical="center"/>
    </xf>
    <xf numFmtId="0" fontId="47" fillId="7" borderId="0" xfId="0" applyFont="1" applyFill="1" applyAlignment="1">
      <alignment horizontal="left" vertical="center" wrapText="1"/>
    </xf>
    <xf numFmtId="0" fontId="17" fillId="2" borderId="50" xfId="0" applyFont="1" applyFill="1" applyBorder="1" applyAlignment="1" applyProtection="1">
      <alignment horizontal="center" vertical="center" wrapText="1"/>
      <protection locked="0"/>
    </xf>
    <xf numFmtId="0" fontId="17" fillId="2" borderId="53" xfId="0" applyFont="1" applyFill="1" applyBorder="1" applyAlignment="1" applyProtection="1">
      <alignment horizontal="center" vertical="center" wrapText="1"/>
      <protection locked="0"/>
    </xf>
    <xf numFmtId="0" fontId="17" fillId="2" borderId="51" xfId="0" applyFont="1" applyFill="1" applyBorder="1" applyAlignment="1" applyProtection="1">
      <alignment horizontal="center" vertical="center" wrapText="1"/>
      <protection locked="0"/>
    </xf>
    <xf numFmtId="0" fontId="47" fillId="0" borderId="0" xfId="0" applyFont="1" applyAlignment="1">
      <alignment horizontal="left" vertical="center" wrapText="1"/>
    </xf>
    <xf numFmtId="0" fontId="104" fillId="2" borderId="6" xfId="0" applyFont="1" applyFill="1" applyBorder="1" applyAlignment="1" applyProtection="1">
      <alignment horizontal="left" vertical="center" wrapText="1"/>
      <protection locked="0"/>
    </xf>
    <xf numFmtId="0" fontId="7" fillId="0" borderId="0" xfId="0" applyFont="1" applyAlignment="1">
      <alignment horizontal="center" vertical="center"/>
    </xf>
    <xf numFmtId="0" fontId="52" fillId="0" borderId="0" xfId="0" applyFont="1" applyAlignment="1">
      <alignment horizontal="center" vertical="center" wrapText="1"/>
    </xf>
    <xf numFmtId="0" fontId="217" fillId="0" borderId="0" xfId="0" applyFont="1" applyAlignment="1">
      <alignment vertical="top"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7" fillId="8" borderId="50" xfId="0" applyFont="1" applyFill="1" applyBorder="1" applyAlignment="1">
      <alignment horizontal="left" vertical="center" wrapText="1"/>
    </xf>
    <xf numFmtId="0" fontId="7" fillId="8" borderId="53" xfId="0" applyFont="1" applyFill="1" applyBorder="1" applyAlignment="1">
      <alignment horizontal="left" vertical="center" wrapText="1"/>
    </xf>
    <xf numFmtId="0" fontId="52" fillId="8" borderId="39" xfId="0" applyFont="1" applyFill="1" applyBorder="1" applyAlignment="1">
      <alignment horizontal="center" vertical="center" wrapText="1"/>
    </xf>
    <xf numFmtId="0" fontId="52" fillId="8" borderId="16" xfId="0" applyFont="1" applyFill="1" applyBorder="1" applyAlignment="1">
      <alignment horizontal="center" vertical="center" wrapText="1"/>
    </xf>
    <xf numFmtId="0" fontId="52" fillId="8" borderId="50" xfId="0" applyFont="1" applyFill="1" applyBorder="1" applyAlignment="1">
      <alignment horizontal="center" vertical="center" wrapText="1"/>
    </xf>
    <xf numFmtId="0" fontId="52" fillId="8" borderId="53" xfId="0" applyFont="1" applyFill="1" applyBorder="1" applyAlignment="1">
      <alignment horizontal="center" vertical="center" wrapText="1"/>
    </xf>
    <xf numFmtId="0" fontId="52" fillId="8" borderId="51" xfId="0" applyFont="1" applyFill="1" applyBorder="1" applyAlignment="1">
      <alignment horizontal="center" vertical="center" wrapText="1"/>
    </xf>
    <xf numFmtId="0" fontId="104" fillId="2" borderId="50" xfId="0" applyFont="1" applyFill="1" applyBorder="1" applyAlignment="1" applyProtection="1">
      <alignment horizontal="center" vertical="center" wrapText="1"/>
      <protection locked="0"/>
    </xf>
    <xf numFmtId="0" fontId="104" fillId="2" borderId="53" xfId="0" applyFont="1" applyFill="1" applyBorder="1" applyAlignment="1" applyProtection="1">
      <alignment horizontal="center" vertical="center" wrapText="1"/>
      <protection locked="0"/>
    </xf>
    <xf numFmtId="0" fontId="220" fillId="0" borderId="0" xfId="0" applyFont="1" applyAlignment="1">
      <alignment horizontal="left" vertical="center" wrapText="1"/>
    </xf>
    <xf numFmtId="0" fontId="108" fillId="5" borderId="42" xfId="0" applyFont="1" applyFill="1" applyBorder="1" applyAlignment="1">
      <alignment horizontal="center" vertical="center" wrapText="1"/>
    </xf>
    <xf numFmtId="0" fontId="108" fillId="5" borderId="20" xfId="0" applyFont="1" applyFill="1" applyBorder="1" applyAlignment="1">
      <alignment horizontal="center" vertical="center" wrapText="1"/>
    </xf>
    <xf numFmtId="0" fontId="106" fillId="5" borderId="50" xfId="0" applyFont="1" applyFill="1" applyBorder="1" applyAlignment="1">
      <alignment horizontal="center" vertical="center" wrapText="1"/>
    </xf>
    <xf numFmtId="0" fontId="106" fillId="5" borderId="53" xfId="0" applyFont="1" applyFill="1" applyBorder="1" applyAlignment="1">
      <alignment horizontal="center" vertical="center" wrapText="1"/>
    </xf>
    <xf numFmtId="0" fontId="106" fillId="5" borderId="51" xfId="0" applyFont="1" applyFill="1" applyBorder="1" applyAlignment="1">
      <alignment horizontal="center" vertical="center" wrapText="1"/>
    </xf>
    <xf numFmtId="0" fontId="111" fillId="2" borderId="50" xfId="0" applyFont="1" applyFill="1" applyBorder="1" applyAlignment="1" applyProtection="1">
      <alignment horizontal="center" vertical="center" wrapText="1"/>
      <protection locked="0"/>
    </xf>
    <xf numFmtId="0" fontId="111" fillId="2" borderId="53" xfId="0" applyFont="1" applyFill="1" applyBorder="1" applyAlignment="1" applyProtection="1">
      <alignment horizontal="center" vertical="center" wrapText="1"/>
      <protection locked="0"/>
    </xf>
    <xf numFmtId="0" fontId="129" fillId="0" borderId="0" xfId="0" applyFont="1" applyAlignment="1">
      <alignment horizontal="left" vertical="center" wrapText="1"/>
    </xf>
    <xf numFmtId="0" fontId="221" fillId="0" borderId="0" xfId="0" applyFont="1" applyAlignment="1">
      <alignment horizontal="left" vertical="center" wrapText="1"/>
    </xf>
    <xf numFmtId="0" fontId="19" fillId="7" borderId="0" xfId="0" applyFont="1" applyFill="1" applyAlignment="1">
      <alignment horizontal="left" vertical="center" wrapText="1"/>
    </xf>
    <xf numFmtId="0" fontId="41" fillId="0" borderId="0" xfId="0" applyFont="1" applyAlignment="1">
      <alignment horizontal="right" vertical="center" wrapText="1"/>
    </xf>
    <xf numFmtId="0" fontId="41" fillId="0" borderId="5" xfId="0" applyFont="1" applyBorder="1" applyAlignment="1">
      <alignment horizontal="right" vertical="center" wrapText="1"/>
    </xf>
    <xf numFmtId="0" fontId="41" fillId="2" borderId="50" xfId="0" applyFont="1" applyFill="1" applyBorder="1" applyAlignment="1" applyProtection="1">
      <alignment horizontal="center" vertical="center" wrapText="1"/>
      <protection locked="0"/>
    </xf>
    <xf numFmtId="0" fontId="17" fillId="0" borderId="1" xfId="0" applyFont="1" applyBorder="1" applyAlignment="1">
      <alignment horizontal="center"/>
    </xf>
    <xf numFmtId="0" fontId="16" fillId="0" borderId="0" xfId="0" applyFont="1" applyAlignment="1">
      <alignment horizontal="center"/>
    </xf>
    <xf numFmtId="0" fontId="35" fillId="0" borderId="0" xfId="0" applyFont="1" applyAlignment="1">
      <alignment horizontal="center" vertical="top" wrapText="1"/>
    </xf>
    <xf numFmtId="0" fontId="62" fillId="0" borderId="0" xfId="0" applyFont="1" applyAlignment="1">
      <alignment horizontal="left" vertical="center" wrapText="1"/>
    </xf>
    <xf numFmtId="0" fontId="25" fillId="2" borderId="2" xfId="0" applyFont="1" applyFill="1" applyBorder="1" applyAlignment="1" applyProtection="1">
      <alignment horizontal="left" vertical="top" wrapText="1"/>
      <protection locked="0"/>
    </xf>
    <xf numFmtId="0" fontId="25" fillId="2" borderId="4" xfId="0" applyFont="1" applyFill="1" applyBorder="1" applyAlignment="1" applyProtection="1">
      <alignment horizontal="left" vertical="top" wrapText="1"/>
      <protection locked="0"/>
    </xf>
    <xf numFmtId="0" fontId="20" fillId="0" borderId="11" xfId="0" applyFont="1" applyBorder="1" applyAlignment="1">
      <alignment horizontal="justify" vertical="center"/>
    </xf>
    <xf numFmtId="0" fontId="23" fillId="0" borderId="0" xfId="0" applyFont="1" applyAlignment="1">
      <alignment horizontal="center" wrapText="1"/>
    </xf>
    <xf numFmtId="0" fontId="17" fillId="0" borderId="0" xfId="0" applyFont="1" applyAlignment="1">
      <alignment horizontal="center"/>
    </xf>
    <xf numFmtId="0" fontId="47" fillId="0" borderId="0" xfId="0" applyFont="1" applyAlignment="1">
      <alignment horizontal="center" vertical="center"/>
    </xf>
    <xf numFmtId="0" fontId="47" fillId="0" borderId="0" xfId="0" applyFont="1" applyAlignment="1">
      <alignment horizontal="center"/>
    </xf>
    <xf numFmtId="0" fontId="125" fillId="0" borderId="0" xfId="0" applyFont="1" applyAlignment="1">
      <alignment horizontal="left" vertical="top" wrapText="1"/>
    </xf>
    <xf numFmtId="0" fontId="28" fillId="4" borderId="6" xfId="0" applyFont="1" applyFill="1" applyBorder="1" applyAlignment="1">
      <alignment horizontal="center" vertical="center"/>
    </xf>
    <xf numFmtId="0" fontId="17" fillId="2" borderId="6" xfId="0" applyFont="1" applyFill="1" applyBorder="1" applyAlignment="1" applyProtection="1">
      <alignment horizontal="center" vertical="top" wrapText="1"/>
      <protection locked="0"/>
    </xf>
    <xf numFmtId="0" fontId="28" fillId="5" borderId="0" xfId="0" applyFont="1" applyFill="1" applyAlignment="1">
      <alignment horizontal="left" vertical="top" wrapText="1"/>
    </xf>
    <xf numFmtId="0" fontId="17" fillId="3" borderId="6" xfId="0" applyFont="1" applyFill="1" applyBorder="1" applyAlignment="1">
      <alignment horizontal="center" vertical="center"/>
    </xf>
    <xf numFmtId="0" fontId="33" fillId="3" borderId="6" xfId="0" applyFont="1" applyFill="1" applyBorder="1" applyAlignment="1">
      <alignment horizontal="center" vertical="center"/>
    </xf>
    <xf numFmtId="0" fontId="28" fillId="4" borderId="50" xfId="0" applyFont="1" applyFill="1" applyBorder="1" applyAlignment="1">
      <alignment horizontal="center" vertical="center"/>
    </xf>
    <xf numFmtId="0" fontId="28" fillId="4" borderId="53" xfId="0" applyFont="1" applyFill="1" applyBorder="1" applyAlignment="1">
      <alignment horizontal="center" vertical="center"/>
    </xf>
    <xf numFmtId="0" fontId="28" fillId="4" borderId="51" xfId="0" applyFont="1" applyFill="1" applyBorder="1" applyAlignment="1">
      <alignment horizontal="center" vertical="center"/>
    </xf>
    <xf numFmtId="0" fontId="17"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top" wrapText="1"/>
      <protection locked="0"/>
    </xf>
    <xf numFmtId="0" fontId="104" fillId="2" borderId="6" xfId="0" applyFont="1" applyFill="1" applyBorder="1" applyAlignment="1" applyProtection="1">
      <alignment horizontal="left" vertical="top" wrapText="1"/>
      <protection locked="0"/>
    </xf>
    <xf numFmtId="0" fontId="220" fillId="0" borderId="0" xfId="0" applyFont="1" applyAlignment="1">
      <alignment horizontal="center" vertical="center"/>
    </xf>
    <xf numFmtId="0" fontId="105" fillId="7" borderId="0" xfId="0" applyFont="1" applyFill="1" applyAlignment="1">
      <alignment horizontal="center" vertical="center"/>
    </xf>
    <xf numFmtId="0" fontId="224" fillId="0" borderId="0" xfId="0" applyFont="1" applyAlignment="1">
      <alignment horizontal="left" vertical="center" wrapText="1"/>
    </xf>
    <xf numFmtId="0" fontId="11" fillId="0" borderId="1" xfId="0" applyFont="1" applyBorder="1" applyAlignment="1">
      <alignment horizontal="left" wrapText="1"/>
    </xf>
    <xf numFmtId="0" fontId="54" fillId="0" borderId="0" xfId="0" applyFont="1" applyAlignment="1">
      <alignment horizontal="left" vertical="center" wrapText="1"/>
    </xf>
    <xf numFmtId="0" fontId="57" fillId="8" borderId="6" xfId="0" applyFont="1" applyFill="1" applyBorder="1" applyAlignment="1">
      <alignment horizontal="center" vertical="center"/>
    </xf>
    <xf numFmtId="0" fontId="57" fillId="8" borderId="6" xfId="0" applyFont="1" applyFill="1" applyBorder="1" applyAlignment="1">
      <alignment horizontal="left" vertical="center" wrapText="1"/>
    </xf>
    <xf numFmtId="0" fontId="57" fillId="8" borderId="42" xfId="0" applyFont="1" applyFill="1" applyBorder="1" applyAlignment="1">
      <alignment horizontal="center" vertical="center" wrapText="1"/>
    </xf>
    <xf numFmtId="0" fontId="57" fillId="8" borderId="52" xfId="0" applyFont="1" applyFill="1" applyBorder="1" applyAlignment="1">
      <alignment horizontal="center" vertical="center" wrapText="1"/>
    </xf>
    <xf numFmtId="0" fontId="57" fillId="8" borderId="44" xfId="0" applyFont="1" applyFill="1" applyBorder="1" applyAlignment="1">
      <alignment horizontal="center" vertical="center" wrapText="1"/>
    </xf>
    <xf numFmtId="0" fontId="57" fillId="8" borderId="50" xfId="0" applyFont="1" applyFill="1" applyBorder="1" applyAlignment="1">
      <alignment horizontal="center" vertical="center" wrapText="1"/>
    </xf>
    <xf numFmtId="0" fontId="57" fillId="8" borderId="51" xfId="0" applyFont="1" applyFill="1" applyBorder="1" applyAlignment="1">
      <alignment horizontal="center" vertical="center" wrapText="1"/>
    </xf>
    <xf numFmtId="0" fontId="11" fillId="8" borderId="39"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54" fillId="7" borderId="53" xfId="0" applyFont="1" applyFill="1" applyBorder="1" applyAlignment="1">
      <alignment horizontal="left" vertical="center" wrapText="1"/>
    </xf>
    <xf numFmtId="0" fontId="57" fillId="8" borderId="6" xfId="0" applyFont="1" applyFill="1" applyBorder="1" applyAlignment="1">
      <alignment horizontal="center" vertical="center" wrapText="1"/>
    </xf>
    <xf numFmtId="0" fontId="57" fillId="8" borderId="39" xfId="0" applyFont="1" applyFill="1" applyBorder="1" applyAlignment="1">
      <alignment horizontal="left" vertical="center" wrapText="1"/>
    </xf>
    <xf numFmtId="0" fontId="57" fillId="8" borderId="23" xfId="0" applyFont="1" applyFill="1" applyBorder="1" applyAlignment="1">
      <alignment horizontal="left" vertical="center" wrapText="1"/>
    </xf>
    <xf numFmtId="0" fontId="57" fillId="8" borderId="16" xfId="0" applyFont="1" applyFill="1" applyBorder="1" applyAlignment="1">
      <alignment horizontal="left" vertical="center" wrapText="1"/>
    </xf>
    <xf numFmtId="0" fontId="104" fillId="2" borderId="6" xfId="0" applyFont="1" applyFill="1" applyBorder="1" applyAlignment="1" applyProtection="1">
      <alignment horizontal="center" vertical="top" wrapText="1"/>
      <protection locked="0"/>
    </xf>
    <xf numFmtId="0" fontId="57" fillId="0" borderId="0" xfId="0" applyFont="1" applyAlignment="1">
      <alignment vertical="top" wrapText="1"/>
    </xf>
    <xf numFmtId="0" fontId="57" fillId="8" borderId="6" xfId="0" applyFont="1" applyFill="1" applyBorder="1" applyAlignment="1">
      <alignment horizontal="center" vertical="top" wrapText="1"/>
    </xf>
    <xf numFmtId="0" fontId="52" fillId="2" borderId="6" xfId="0" applyFont="1" applyFill="1" applyBorder="1" applyAlignment="1" applyProtection="1">
      <alignment horizontal="left" vertical="top" wrapText="1"/>
      <protection locked="0"/>
    </xf>
    <xf numFmtId="0" fontId="52" fillId="0" borderId="11" xfId="0" applyFont="1" applyBorder="1" applyAlignment="1">
      <alignment horizontal="left" vertical="justify"/>
    </xf>
    <xf numFmtId="0" fontId="111" fillId="2" borderId="6" xfId="0" applyFont="1" applyFill="1" applyBorder="1" applyAlignment="1" applyProtection="1">
      <alignment horizontal="left" vertical="center" wrapText="1"/>
      <protection locked="0"/>
    </xf>
    <xf numFmtId="0" fontId="52"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xf>
    <xf numFmtId="0" fontId="52" fillId="2" borderId="2" xfId="0" applyFont="1" applyFill="1" applyBorder="1" applyAlignment="1" applyProtection="1">
      <alignment horizontal="left" vertical="top" wrapText="1"/>
      <protection locked="0"/>
    </xf>
    <xf numFmtId="0" fontId="52" fillId="2" borderId="4" xfId="0" applyFont="1" applyFill="1" applyBorder="1" applyAlignment="1" applyProtection="1">
      <alignment horizontal="left" vertical="top" wrapText="1"/>
      <protection locked="0"/>
    </xf>
    <xf numFmtId="0" fontId="52" fillId="3" borderId="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8" xfId="0" applyFont="1" applyFill="1" applyBorder="1" applyAlignment="1">
      <alignment horizontal="left" vertical="center" wrapText="1"/>
    </xf>
    <xf numFmtId="0" fontId="111" fillId="2" borderId="6" xfId="0" applyFont="1" applyFill="1" applyBorder="1" applyAlignment="1" applyProtection="1">
      <alignment horizontal="center" vertical="center" wrapText="1"/>
      <protection locked="0"/>
    </xf>
    <xf numFmtId="0" fontId="70" fillId="2" borderId="2" xfId="0" applyFont="1" applyFill="1" applyBorder="1" applyAlignment="1" applyProtection="1">
      <alignment horizontal="left" vertical="top" wrapText="1"/>
      <protection locked="0"/>
    </xf>
    <xf numFmtId="0" fontId="70" fillId="2" borderId="4" xfId="0" applyFont="1" applyFill="1" applyBorder="1" applyAlignment="1" applyProtection="1">
      <alignment horizontal="left" vertical="top" wrapText="1"/>
      <protection locked="0"/>
    </xf>
    <xf numFmtId="0" fontId="71" fillId="0" borderId="0" xfId="0" applyFont="1" applyAlignment="1">
      <alignment horizontal="center"/>
    </xf>
    <xf numFmtId="0" fontId="6" fillId="0" borderId="0" xfId="0" applyFont="1" applyAlignment="1">
      <alignment horizontal="center"/>
    </xf>
    <xf numFmtId="0" fontId="284" fillId="0" borderId="0" xfId="0" applyFont="1" applyAlignment="1">
      <alignment horizontal="left" vertical="center" wrapText="1"/>
    </xf>
    <xf numFmtId="0" fontId="19" fillId="0" borderId="11" xfId="0" applyFont="1" applyBorder="1" applyAlignment="1">
      <alignment horizontal="left" vertical="center"/>
    </xf>
    <xf numFmtId="0" fontId="19" fillId="0" borderId="0" xfId="0" applyFont="1" applyAlignment="1">
      <alignment horizontal="left" vertical="center"/>
    </xf>
    <xf numFmtId="0" fontId="52" fillId="4" borderId="23" xfId="0" applyFont="1" applyFill="1" applyBorder="1" applyAlignment="1">
      <alignment horizontal="center" vertical="center" wrapText="1"/>
    </xf>
    <xf numFmtId="0" fontId="52" fillId="4" borderId="6" xfId="0" applyFont="1" applyFill="1" applyBorder="1" applyAlignment="1">
      <alignment horizontal="center" vertical="center" wrapText="1"/>
    </xf>
    <xf numFmtId="0" fontId="59" fillId="3" borderId="12" xfId="0" applyFont="1" applyFill="1" applyBorder="1" applyAlignment="1">
      <alignment horizontal="center" vertical="top"/>
    </xf>
    <xf numFmtId="0" fontId="59" fillId="3" borderId="23" xfId="0" applyFont="1" applyFill="1" applyBorder="1" applyAlignment="1">
      <alignment horizontal="center" vertical="top"/>
    </xf>
    <xf numFmtId="0" fontId="59" fillId="3" borderId="16" xfId="0" applyFont="1" applyFill="1" applyBorder="1" applyAlignment="1">
      <alignment horizontal="center" vertical="top"/>
    </xf>
    <xf numFmtId="0" fontId="59" fillId="0" borderId="0" xfId="0" applyFont="1" applyAlignment="1">
      <alignment horizontal="center"/>
    </xf>
    <xf numFmtId="0" fontId="59" fillId="2" borderId="6" xfId="0" applyFont="1" applyFill="1" applyBorder="1" applyAlignment="1" applyProtection="1">
      <alignment horizontal="left" wrapText="1"/>
      <protection locked="0"/>
    </xf>
    <xf numFmtId="0" fontId="52" fillId="0" borderId="0" xfId="0" applyFont="1" applyAlignment="1">
      <alignment horizontal="justify" vertical="center" wrapText="1"/>
    </xf>
    <xf numFmtId="0" fontId="59" fillId="3" borderId="12" xfId="0" applyFont="1" applyFill="1" applyBorder="1" applyAlignment="1">
      <alignment horizontal="center" vertical="center"/>
    </xf>
    <xf numFmtId="0" fontId="59" fillId="3" borderId="16" xfId="0" applyFont="1" applyFill="1" applyBorder="1" applyAlignment="1">
      <alignment horizontal="center" vertical="center"/>
    </xf>
    <xf numFmtId="0" fontId="59" fillId="3" borderId="18" xfId="0" applyFont="1" applyFill="1" applyBorder="1" applyAlignment="1">
      <alignment horizontal="center" vertical="center"/>
    </xf>
    <xf numFmtId="0" fontId="59" fillId="3" borderId="20" xfId="0" applyFont="1" applyFill="1" applyBorder="1" applyAlignment="1">
      <alignment horizontal="center" vertical="center"/>
    </xf>
    <xf numFmtId="0" fontId="182" fillId="4" borderId="7" xfId="0" applyFont="1" applyFill="1" applyBorder="1" applyAlignment="1">
      <alignment horizontal="center" vertical="center" wrapText="1"/>
    </xf>
    <xf numFmtId="0" fontId="182" fillId="4" borderId="41" xfId="0" applyFont="1" applyFill="1" applyBorder="1" applyAlignment="1">
      <alignment horizontal="center" vertical="center" wrapText="1"/>
    </xf>
    <xf numFmtId="0" fontId="178" fillId="0" borderId="0" xfId="0" applyFont="1" applyAlignment="1">
      <alignment horizontal="center" vertical="center" wrapText="1"/>
    </xf>
    <xf numFmtId="0" fontId="12" fillId="0" borderId="0" xfId="0" applyFont="1" applyAlignment="1">
      <alignment horizontal="center" vertical="center"/>
    </xf>
    <xf numFmtId="0" fontId="186" fillId="0" borderId="0" xfId="0" applyFont="1" applyAlignment="1">
      <alignment horizontal="left" vertical="center" wrapText="1"/>
    </xf>
    <xf numFmtId="0" fontId="183" fillId="0" borderId="0" xfId="0" applyFont="1" applyAlignment="1">
      <alignment horizontal="center" vertical="center" wrapText="1"/>
    </xf>
    <xf numFmtId="0" fontId="180" fillId="0" borderId="0" xfId="0" applyFont="1" applyAlignment="1">
      <alignment horizontal="left" vertical="center" wrapText="1"/>
    </xf>
    <xf numFmtId="0" fontId="19" fillId="4" borderId="7"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72" fillId="0" borderId="0" xfId="0" applyFont="1" applyAlignment="1">
      <alignment horizontal="center" vertical="center"/>
    </xf>
    <xf numFmtId="0" fontId="70" fillId="2" borderId="6" xfId="0" applyFont="1" applyFill="1" applyBorder="1" applyAlignment="1" applyProtection="1">
      <alignment horizontal="left" vertical="top" wrapText="1"/>
      <protection locked="0"/>
    </xf>
    <xf numFmtId="0" fontId="28" fillId="4" borderId="6" xfId="0" applyFont="1" applyFill="1" applyBorder="1" applyAlignment="1">
      <alignment horizontal="center" vertical="center" wrapText="1"/>
    </xf>
    <xf numFmtId="0" fontId="28" fillId="4" borderId="39" xfId="0" applyFont="1" applyFill="1" applyBorder="1" applyAlignment="1">
      <alignment horizontal="center" vertical="center" wrapText="1"/>
    </xf>
    <xf numFmtId="0" fontId="28" fillId="4" borderId="16" xfId="0" applyFont="1" applyFill="1" applyBorder="1" applyAlignment="1">
      <alignment horizontal="center" vertical="center" wrapText="1"/>
    </xf>
    <xf numFmtId="0" fontId="28" fillId="4" borderId="23" xfId="0" applyFont="1" applyFill="1" applyBorder="1" applyAlignment="1">
      <alignment horizontal="center" vertical="center" wrapText="1"/>
    </xf>
    <xf numFmtId="1" fontId="28" fillId="3" borderId="39" xfId="0" applyNumberFormat="1" applyFont="1" applyFill="1" applyBorder="1" applyAlignment="1">
      <alignment horizontal="center" vertical="center" wrapText="1"/>
    </xf>
    <xf numFmtId="1" fontId="28" fillId="3" borderId="16" xfId="0" applyNumberFormat="1" applyFont="1" applyFill="1" applyBorder="1" applyAlignment="1">
      <alignment horizontal="center" vertical="center" wrapText="1"/>
    </xf>
    <xf numFmtId="1" fontId="28" fillId="3" borderId="23" xfId="0" applyNumberFormat="1" applyFont="1" applyFill="1" applyBorder="1" applyAlignment="1">
      <alignment horizontal="center" vertical="center" wrapText="1"/>
    </xf>
    <xf numFmtId="0" fontId="28" fillId="3" borderId="39" xfId="0" applyFont="1" applyFill="1" applyBorder="1" applyAlignment="1">
      <alignment horizontal="center" vertical="center" wrapText="1"/>
    </xf>
    <xf numFmtId="0" fontId="28" fillId="3" borderId="23" xfId="0" applyFont="1" applyFill="1" applyBorder="1" applyAlignment="1">
      <alignment horizontal="center" vertical="center" wrapText="1"/>
    </xf>
    <xf numFmtId="0" fontId="154" fillId="7" borderId="0" xfId="0" applyFont="1" applyFill="1" applyAlignment="1">
      <alignment horizontal="center" vertical="center" wrapText="1"/>
    </xf>
    <xf numFmtId="0" fontId="217" fillId="0" borderId="0" xfId="0" applyFont="1" applyAlignment="1">
      <alignment horizontal="justify" vertical="center" wrapText="1"/>
    </xf>
    <xf numFmtId="0" fontId="19" fillId="0" borderId="0" xfId="0" applyFont="1" applyAlignment="1">
      <alignment horizontal="left" vertical="center" wrapText="1"/>
    </xf>
    <xf numFmtId="0" fontId="171" fillId="0" borderId="0" xfId="0" applyFont="1" applyAlignment="1">
      <alignment horizontal="left" vertical="center" wrapText="1"/>
    </xf>
    <xf numFmtId="0" fontId="104" fillId="2" borderId="6" xfId="0" applyFont="1" applyFill="1" applyBorder="1" applyAlignment="1" applyProtection="1">
      <alignment horizontal="center" vertical="center" wrapText="1"/>
      <protection locked="0"/>
    </xf>
    <xf numFmtId="0" fontId="19" fillId="7" borderId="11" xfId="0" applyFont="1" applyFill="1" applyBorder="1" applyAlignment="1">
      <alignment horizontal="left" vertical="center" wrapText="1"/>
    </xf>
    <xf numFmtId="0" fontId="52" fillId="3" borderId="65" xfId="0" applyFont="1" applyFill="1" applyBorder="1" applyAlignment="1">
      <alignment horizontal="center" vertical="center" wrapText="1"/>
    </xf>
    <xf numFmtId="0" fontId="52" fillId="3" borderId="5" xfId="0" applyFont="1" applyFill="1" applyBorder="1" applyAlignment="1">
      <alignment horizontal="center" vertical="center" wrapText="1"/>
    </xf>
    <xf numFmtId="0" fontId="52" fillId="3" borderId="13" xfId="0" applyFont="1" applyFill="1" applyBorder="1" applyAlignment="1">
      <alignment horizontal="center" vertical="center" wrapText="1"/>
    </xf>
    <xf numFmtId="0" fontId="52" fillId="2" borderId="64" xfId="0" applyFont="1" applyFill="1" applyBorder="1" applyAlignment="1" applyProtection="1">
      <alignment horizontal="center" vertical="center" wrapText="1"/>
      <protection locked="0"/>
    </xf>
    <xf numFmtId="0" fontId="52" fillId="2" borderId="63" xfId="0" applyFont="1" applyFill="1" applyBorder="1" applyAlignment="1" applyProtection="1">
      <alignment horizontal="center" vertical="center" wrapText="1"/>
      <protection locked="0"/>
    </xf>
    <xf numFmtId="0" fontId="7" fillId="2" borderId="64" xfId="0" applyFont="1" applyFill="1" applyBorder="1" applyAlignment="1" applyProtection="1">
      <alignment horizontal="center" vertical="center" wrapText="1"/>
      <protection locked="0"/>
    </xf>
    <xf numFmtId="0" fontId="7" fillId="2" borderId="63" xfId="0" applyFont="1" applyFill="1" applyBorder="1" applyAlignment="1" applyProtection="1">
      <alignment horizontal="center" vertical="center" wrapText="1"/>
      <protection locked="0"/>
    </xf>
    <xf numFmtId="0" fontId="41" fillId="0" borderId="11" xfId="0" applyFont="1" applyBorder="1" applyAlignment="1">
      <alignment horizontal="left" vertical="top" wrapText="1"/>
    </xf>
    <xf numFmtId="0" fontId="16" fillId="3" borderId="42"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41" fillId="0" borderId="0" xfId="0" applyFont="1" applyAlignment="1">
      <alignment horizontal="left" vertical="top"/>
    </xf>
    <xf numFmtId="0" fontId="41" fillId="2" borderId="2" xfId="0" applyFont="1" applyFill="1" applyBorder="1" applyAlignment="1" applyProtection="1">
      <alignment horizontal="left" vertical="top" wrapText="1"/>
      <protection locked="0"/>
    </xf>
    <xf numFmtId="0" fontId="41" fillId="2" borderId="4" xfId="0" applyFont="1" applyFill="1" applyBorder="1" applyAlignment="1" applyProtection="1">
      <alignment horizontal="left" vertical="top" wrapText="1"/>
      <protection locked="0"/>
    </xf>
    <xf numFmtId="0" fontId="59" fillId="4" borderId="12" xfId="0" applyFont="1" applyFill="1" applyBorder="1" applyAlignment="1">
      <alignment horizontal="center" vertical="center" wrapText="1"/>
    </xf>
    <xf numFmtId="0" fontId="59" fillId="3" borderId="16" xfId="0" applyFont="1" applyFill="1" applyBorder="1" applyAlignment="1">
      <alignment horizontal="center" vertical="center" wrapText="1"/>
    </xf>
    <xf numFmtId="0" fontId="123" fillId="0" borderId="0" xfId="0" applyFont="1" applyAlignment="1">
      <alignment horizontal="left" vertical="center" wrapText="1"/>
    </xf>
    <xf numFmtId="0" fontId="52" fillId="3" borderId="39" xfId="0" applyFont="1" applyFill="1" applyBorder="1" applyAlignment="1">
      <alignment horizontal="center" vertical="center" wrapText="1"/>
    </xf>
    <xf numFmtId="0" fontId="52" fillId="3" borderId="42" xfId="0" applyFont="1" applyFill="1" applyBorder="1" applyAlignment="1">
      <alignment horizontal="center" vertical="center" wrapText="1"/>
    </xf>
    <xf numFmtId="0" fontId="52" fillId="3" borderId="20" xfId="0" applyFont="1" applyFill="1" applyBorder="1" applyAlignment="1">
      <alignment horizontal="center" vertical="center" wrapText="1"/>
    </xf>
    <xf numFmtId="0" fontId="52" fillId="3" borderId="54" xfId="0" applyFont="1" applyFill="1" applyBorder="1" applyAlignment="1">
      <alignment horizontal="center" vertical="center" wrapText="1"/>
    </xf>
    <xf numFmtId="0" fontId="52" fillId="3" borderId="55" xfId="0" applyFont="1" applyFill="1" applyBorder="1" applyAlignment="1">
      <alignment horizontal="center" vertical="center" wrapText="1"/>
    </xf>
    <xf numFmtId="0" fontId="19" fillId="3" borderId="24" xfId="0" applyFont="1" applyFill="1" applyBorder="1" applyAlignment="1">
      <alignment horizontal="center" vertical="center" wrapText="1"/>
    </xf>
    <xf numFmtId="0" fontId="19" fillId="3" borderId="58" xfId="0" applyFont="1" applyFill="1" applyBorder="1" applyAlignment="1">
      <alignment horizontal="center" vertical="center" wrapText="1"/>
    </xf>
    <xf numFmtId="0" fontId="5" fillId="0" borderId="10" xfId="17" applyFont="1" applyBorder="1" applyAlignment="1">
      <alignment horizontal="left" vertical="center" wrapText="1"/>
    </xf>
    <xf numFmtId="0" fontId="5" fillId="0" borderId="0" xfId="17" applyFont="1" applyAlignment="1">
      <alignment horizontal="left" vertical="center" wrapText="1"/>
    </xf>
    <xf numFmtId="0" fontId="59"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0" fontId="41" fillId="2" borderId="6" xfId="0" applyFont="1" applyFill="1" applyBorder="1" applyAlignment="1" applyProtection="1">
      <alignment horizontal="left" vertical="center" wrapText="1"/>
      <protection locked="0"/>
    </xf>
    <xf numFmtId="0" fontId="185" fillId="0" borderId="0" xfId="0" applyFont="1" applyAlignment="1">
      <alignment horizontal="center"/>
    </xf>
    <xf numFmtId="0" fontId="41"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39"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11" fillId="0" borderId="0" xfId="0" applyFont="1" applyAlignment="1">
      <alignment horizontal="left" vertical="center" wrapText="1"/>
    </xf>
    <xf numFmtId="0" fontId="109" fillId="7" borderId="6" xfId="1" applyFont="1" applyFill="1" applyBorder="1" applyAlignment="1">
      <alignment horizontal="left" vertical="center" wrapText="1"/>
    </xf>
    <xf numFmtId="0" fontId="39" fillId="2" borderId="6" xfId="0" applyFont="1" applyFill="1" applyBorder="1" applyAlignment="1" applyProtection="1">
      <alignment horizontal="left" vertical="top" wrapText="1"/>
      <protection locked="0"/>
    </xf>
    <xf numFmtId="0" fontId="5" fillId="0" borderId="0" xfId="0" applyFont="1" applyAlignment="1">
      <alignment horizontal="center" vertical="top" wrapText="1"/>
    </xf>
    <xf numFmtId="0" fontId="12" fillId="7" borderId="0" xfId="0" applyFont="1" applyFill="1" applyAlignment="1">
      <alignment horizontal="left" vertical="center" wrapText="1"/>
    </xf>
    <xf numFmtId="0" fontId="59" fillId="2" borderId="2" xfId="0" applyFont="1" applyFill="1" applyBorder="1" applyAlignment="1" applyProtection="1">
      <alignment horizontal="left" vertical="top" wrapText="1"/>
      <protection locked="0"/>
    </xf>
    <xf numFmtId="0" fontId="59" fillId="2" borderId="3" xfId="0" applyFont="1" applyFill="1" applyBorder="1" applyAlignment="1" applyProtection="1">
      <alignment horizontal="left" vertical="top" wrapText="1"/>
      <protection locked="0"/>
    </xf>
    <xf numFmtId="0" fontId="59" fillId="2" borderId="4" xfId="0" applyFont="1" applyFill="1" applyBorder="1" applyAlignment="1" applyProtection="1">
      <alignment horizontal="left" vertical="top" wrapText="1"/>
      <protection locked="0"/>
    </xf>
    <xf numFmtId="0" fontId="52" fillId="0" borderId="0" xfId="0" applyFont="1" applyAlignment="1">
      <alignment horizontal="left" vertical="top" wrapText="1"/>
    </xf>
    <xf numFmtId="0" fontId="12" fillId="7" borderId="0" xfId="0" applyFont="1" applyFill="1" applyAlignment="1">
      <alignment horizontal="left" vertical="top" wrapText="1"/>
    </xf>
    <xf numFmtId="0" fontId="41" fillId="7" borderId="0" xfId="0" applyFont="1" applyFill="1" applyAlignment="1">
      <alignment horizontal="left" vertical="top" wrapText="1"/>
    </xf>
    <xf numFmtId="0" fontId="52" fillId="0" borderId="26" xfId="0" applyFont="1" applyBorder="1" applyAlignment="1">
      <alignment horizontal="left" vertical="top" wrapText="1"/>
    </xf>
    <xf numFmtId="0" fontId="52" fillId="0" borderId="0" xfId="0" applyFont="1" applyAlignment="1">
      <alignment horizontal="right" vertical="top" wrapText="1"/>
    </xf>
    <xf numFmtId="0" fontId="52" fillId="0" borderId="25" xfId="0" applyFont="1" applyBorder="1" applyAlignment="1">
      <alignment horizontal="left" vertical="top" wrapText="1"/>
    </xf>
    <xf numFmtId="0" fontId="59" fillId="0" borderId="1" xfId="0" applyFont="1" applyBorder="1" applyAlignment="1">
      <alignment horizontal="left" vertical="top" wrapText="1"/>
    </xf>
    <xf numFmtId="0" fontId="52" fillId="7" borderId="0" xfId="0" applyFont="1" applyFill="1" applyAlignment="1">
      <alignment horizontal="left" vertical="center" wrapText="1"/>
    </xf>
    <xf numFmtId="0" fontId="71" fillId="0" borderId="0" xfId="0" applyFont="1" applyAlignment="1">
      <alignment horizontal="center" vertical="top" wrapText="1"/>
    </xf>
    <xf numFmtId="0" fontId="70" fillId="0" borderId="0" xfId="0" applyFont="1" applyAlignment="1">
      <alignment horizontal="left" vertical="center" wrapText="1"/>
    </xf>
    <xf numFmtId="0" fontId="52" fillId="0" borderId="22" xfId="0" applyFont="1" applyBorder="1" applyAlignment="1">
      <alignment horizontal="left" vertical="top" wrapText="1"/>
    </xf>
    <xf numFmtId="0" fontId="52" fillId="7" borderId="0" xfId="0" applyFont="1" applyFill="1" applyAlignment="1">
      <alignment horizontal="left" vertical="top" wrapText="1"/>
    </xf>
    <xf numFmtId="0" fontId="52" fillId="0" borderId="0" xfId="0" applyFont="1" applyAlignment="1">
      <alignment vertical="top" wrapText="1"/>
    </xf>
    <xf numFmtId="0" fontId="186" fillId="7" borderId="0" xfId="0" applyFont="1" applyFill="1" applyAlignment="1">
      <alignment horizontal="center" vertical="top" wrapText="1"/>
    </xf>
    <xf numFmtId="0" fontId="52" fillId="0" borderId="0" xfId="0" applyFont="1" applyAlignment="1">
      <alignment horizontal="center" vertical="top" wrapText="1"/>
    </xf>
    <xf numFmtId="0" fontId="59" fillId="2" borderId="12" xfId="0" applyFont="1" applyFill="1" applyBorder="1" applyAlignment="1" applyProtection="1">
      <alignment horizontal="center" vertical="top" wrapText="1"/>
      <protection locked="0"/>
    </xf>
    <xf numFmtId="0" fontId="52"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77" fillId="0" borderId="0" xfId="0" applyFont="1" applyAlignment="1">
      <alignment horizontal="center" vertical="top" wrapText="1"/>
    </xf>
    <xf numFmtId="0" fontId="285" fillId="0" borderId="0" xfId="0" applyFont="1" applyAlignment="1">
      <alignment horizontal="left" vertical="center" wrapText="1"/>
    </xf>
    <xf numFmtId="0" fontId="116" fillId="0" borderId="0" xfId="0" applyFont="1" applyAlignment="1">
      <alignment horizontal="left" vertical="center" wrapText="1"/>
    </xf>
    <xf numFmtId="0" fontId="118" fillId="0" borderId="0" xfId="0" applyFont="1" applyAlignment="1">
      <alignment horizontal="left" vertical="center" wrapText="1"/>
    </xf>
    <xf numFmtId="0" fontId="50" fillId="0" borderId="0" xfId="0" applyFont="1" applyAlignment="1">
      <alignment horizontal="center" vertical="center"/>
    </xf>
    <xf numFmtId="0" fontId="226" fillId="0" borderId="0" xfId="0" applyFont="1" applyAlignment="1">
      <alignment horizontal="center" vertical="center"/>
    </xf>
    <xf numFmtId="0" fontId="227" fillId="0" borderId="0" xfId="0" applyFont="1" applyAlignment="1">
      <alignment horizontal="center" vertical="center"/>
    </xf>
    <xf numFmtId="0" fontId="286" fillId="0" borderId="0" xfId="0" applyFont="1" applyAlignment="1">
      <alignment horizontal="left" vertical="center" wrapText="1"/>
    </xf>
    <xf numFmtId="0" fontId="228" fillId="0" borderId="0" xfId="0" applyFont="1" applyAlignment="1">
      <alignment horizontal="center" vertical="top" wrapText="1"/>
    </xf>
    <xf numFmtId="0" fontId="20" fillId="0" borderId="0" xfId="0" applyFont="1" applyAlignment="1">
      <alignment horizontal="left" vertical="center" wrapText="1"/>
    </xf>
    <xf numFmtId="0" fontId="21" fillId="2" borderId="50" xfId="0" applyFont="1" applyFill="1" applyBorder="1" applyAlignment="1" applyProtection="1">
      <alignment horizontal="center"/>
      <protection locked="0"/>
    </xf>
    <xf numFmtId="0" fontId="21" fillId="2" borderId="51" xfId="0" applyFont="1" applyFill="1" applyBorder="1" applyAlignment="1" applyProtection="1">
      <alignment horizontal="center"/>
      <protection locked="0"/>
    </xf>
    <xf numFmtId="0" fontId="20" fillId="0" borderId="0" xfId="0" applyFont="1" applyAlignment="1">
      <alignment horizontal="right" vertical="center"/>
    </xf>
    <xf numFmtId="0" fontId="21" fillId="2" borderId="6" xfId="0" applyFont="1" applyFill="1" applyBorder="1" applyAlignment="1" applyProtection="1">
      <alignment horizontal="center" vertical="top"/>
      <protection locked="0"/>
    </xf>
    <xf numFmtId="0" fontId="20" fillId="0" borderId="0" xfId="0" applyFont="1" applyAlignment="1">
      <alignment horizontal="left" vertical="center"/>
    </xf>
    <xf numFmtId="0" fontId="20" fillId="2" borderId="39" xfId="0" applyFont="1" applyFill="1" applyBorder="1" applyAlignment="1" applyProtection="1">
      <alignment horizontal="center" vertical="top"/>
      <protection locked="0"/>
    </xf>
    <xf numFmtId="0" fontId="20" fillId="2" borderId="6" xfId="0" applyFont="1" applyFill="1" applyBorder="1" applyAlignment="1" applyProtection="1">
      <alignment horizontal="center" vertical="top"/>
      <protection locked="0"/>
    </xf>
    <xf numFmtId="0" fontId="20" fillId="2" borderId="50" xfId="0" applyFont="1" applyFill="1" applyBorder="1" applyAlignment="1" applyProtection="1">
      <alignment horizontal="center" vertical="top" wrapText="1"/>
      <protection locked="0"/>
    </xf>
    <xf numFmtId="0" fontId="20" fillId="2" borderId="53" xfId="0" applyFont="1" applyFill="1" applyBorder="1" applyAlignment="1" applyProtection="1">
      <alignment horizontal="center" vertical="top" wrapText="1"/>
      <protection locked="0"/>
    </xf>
    <xf numFmtId="0" fontId="20" fillId="2" borderId="51" xfId="0" applyFont="1" applyFill="1" applyBorder="1" applyAlignment="1" applyProtection="1">
      <alignment horizontal="center" vertical="top" wrapText="1"/>
      <protection locked="0"/>
    </xf>
    <xf numFmtId="0" fontId="20" fillId="0" borderId="0" xfId="0" applyFont="1" applyAlignment="1">
      <alignment horizontal="justify" vertical="center" wrapText="1"/>
    </xf>
    <xf numFmtId="0" fontId="20" fillId="2" borderId="6" xfId="0" applyFont="1" applyFill="1" applyBorder="1" applyAlignment="1" applyProtection="1">
      <alignment horizontal="left" vertical="center" wrapText="1"/>
      <protection locked="0"/>
    </xf>
    <xf numFmtId="0" fontId="20" fillId="0" borderId="5" xfId="0" applyFont="1" applyBorder="1" applyAlignment="1">
      <alignment horizontal="left" vertical="center" wrapText="1"/>
    </xf>
    <xf numFmtId="0" fontId="20" fillId="2" borderId="6" xfId="0" applyFont="1" applyFill="1" applyBorder="1" applyAlignment="1" applyProtection="1">
      <alignment horizontal="center" vertical="center" wrapText="1"/>
      <protection locked="0"/>
    </xf>
    <xf numFmtId="0" fontId="20" fillId="0" borderId="50" xfId="0" applyFont="1" applyBorder="1" applyAlignment="1">
      <alignment horizontal="center" vertical="center" wrapText="1"/>
    </xf>
    <xf numFmtId="0" fontId="20" fillId="0" borderId="53" xfId="0" applyFont="1" applyBorder="1" applyAlignment="1">
      <alignment horizontal="center" vertical="center" wrapText="1"/>
    </xf>
    <xf numFmtId="0" fontId="20" fillId="0" borderId="51" xfId="0" applyFont="1" applyBorder="1" applyAlignment="1">
      <alignment horizontal="center" vertical="center" wrapText="1"/>
    </xf>
    <xf numFmtId="0" fontId="20" fillId="0" borderId="6" xfId="0" applyFont="1" applyBorder="1" applyAlignment="1">
      <alignment horizontal="center" vertical="center" wrapText="1"/>
    </xf>
    <xf numFmtId="0" fontId="20" fillId="2" borderId="6" xfId="0" applyFont="1" applyFill="1" applyBorder="1" applyAlignment="1" applyProtection="1">
      <alignment horizontal="center" vertical="top" wrapText="1"/>
      <protection locked="0"/>
    </xf>
    <xf numFmtId="0" fontId="20" fillId="2" borderId="6" xfId="0" applyFont="1" applyFill="1" applyBorder="1" applyAlignment="1" applyProtection="1">
      <alignment horizontal="left" vertical="top" wrapText="1"/>
      <protection locked="0"/>
    </xf>
    <xf numFmtId="0" fontId="20" fillId="0" borderId="52" xfId="0" applyFont="1" applyBorder="1" applyAlignment="1">
      <alignment horizontal="center" vertical="top" wrapText="1"/>
    </xf>
    <xf numFmtId="0" fontId="20" fillId="0" borderId="0" xfId="0" applyFont="1" applyAlignment="1">
      <alignment horizontal="center" vertical="top" wrapText="1"/>
    </xf>
    <xf numFmtId="0" fontId="20" fillId="0" borderId="0" xfId="0" applyFont="1" applyAlignment="1">
      <alignment horizontal="right" vertical="top" wrapText="1"/>
    </xf>
    <xf numFmtId="0" fontId="20" fillId="0" borderId="5" xfId="0" applyFont="1" applyBorder="1" applyAlignment="1">
      <alignment horizontal="right" vertical="top" wrapText="1"/>
    </xf>
    <xf numFmtId="0" fontId="20" fillId="0" borderId="0" xfId="0" applyFont="1" applyAlignment="1">
      <alignment horizontal="center" vertical="top"/>
    </xf>
    <xf numFmtId="0" fontId="71" fillId="0" borderId="0" xfId="0" applyFont="1" applyAlignment="1">
      <alignment horizontal="center" vertical="top"/>
    </xf>
    <xf numFmtId="0" fontId="6" fillId="0" borderId="0" xfId="0" applyFont="1" applyAlignment="1">
      <alignment horizontal="center" vertical="top"/>
    </xf>
    <xf numFmtId="0" fontId="52" fillId="0" borderId="0" xfId="0" applyFont="1" applyAlignment="1">
      <alignment horizontal="right" vertical="center" wrapText="1"/>
    </xf>
    <xf numFmtId="0" fontId="52" fillId="2" borderId="12" xfId="0" applyFont="1" applyFill="1" applyBorder="1" applyAlignment="1" applyProtection="1">
      <alignment horizontal="center" vertical="top" wrapText="1"/>
      <protection locked="0"/>
    </xf>
    <xf numFmtId="0" fontId="52" fillId="2" borderId="12" xfId="0" applyFont="1" applyFill="1" applyBorder="1" applyAlignment="1" applyProtection="1">
      <alignment horizontal="left" vertical="top" wrapText="1"/>
      <protection locked="0"/>
    </xf>
    <xf numFmtId="0" fontId="52" fillId="0" borderId="0" xfId="0" applyFont="1" applyAlignment="1">
      <alignment horizontal="left" vertical="center" wrapText="1"/>
    </xf>
    <xf numFmtId="0" fontId="52" fillId="0" borderId="6" xfId="0" applyFont="1" applyBorder="1" applyAlignment="1">
      <alignment horizontal="left" vertical="top" wrapText="1"/>
    </xf>
    <xf numFmtId="0" fontId="52" fillId="0" borderId="0" xfId="0" applyFont="1" applyAlignment="1">
      <alignment horizontal="center" vertical="top"/>
    </xf>
    <xf numFmtId="0" fontId="52" fillId="2" borderId="6" xfId="0" applyFont="1" applyFill="1" applyBorder="1" applyAlignment="1" applyProtection="1">
      <alignment horizontal="center" vertical="top"/>
      <protection locked="0"/>
    </xf>
    <xf numFmtId="0" fontId="52" fillId="0" borderId="0" xfId="0" applyFont="1" applyAlignment="1">
      <alignment horizontal="left" vertical="top"/>
    </xf>
    <xf numFmtId="0" fontId="52" fillId="2" borderId="6" xfId="0" applyFont="1" applyFill="1" applyBorder="1" applyAlignment="1" applyProtection="1">
      <alignment horizontal="left" vertical="top"/>
      <protection locked="0"/>
    </xf>
    <xf numFmtId="0" fontId="228" fillId="0" borderId="0" xfId="0" applyFont="1" applyAlignment="1">
      <alignment horizontal="center" vertical="center"/>
    </xf>
    <xf numFmtId="0" fontId="28" fillId="0" borderId="0" xfId="0" applyFont="1" applyAlignment="1">
      <alignment horizontal="left" vertical="top"/>
    </xf>
    <xf numFmtId="0" fontId="28" fillId="2" borderId="6" xfId="0" applyFont="1" applyFill="1" applyBorder="1" applyAlignment="1" applyProtection="1">
      <alignment horizontal="left" vertical="top" wrapText="1"/>
      <protection locked="0"/>
    </xf>
    <xf numFmtId="0" fontId="28" fillId="2" borderId="6" xfId="0" applyFont="1" applyFill="1" applyBorder="1" applyAlignment="1" applyProtection="1">
      <alignment horizontal="center" vertical="top"/>
      <protection locked="0"/>
    </xf>
    <xf numFmtId="0" fontId="28" fillId="2" borderId="6" xfId="0" applyFont="1" applyFill="1" applyBorder="1" applyAlignment="1" applyProtection="1">
      <alignment horizontal="left" vertical="top"/>
      <protection locked="0"/>
    </xf>
    <xf numFmtId="0" fontId="28" fillId="0" borderId="0" xfId="0" applyFont="1" applyAlignment="1">
      <alignment horizontal="left" vertical="center" wrapText="1"/>
    </xf>
    <xf numFmtId="0" fontId="28" fillId="0" borderId="0" xfId="0" applyFont="1" applyAlignment="1">
      <alignment horizontal="justify" vertical="center" wrapText="1"/>
    </xf>
    <xf numFmtId="0" fontId="28" fillId="2" borderId="6" xfId="0" applyFont="1" applyFill="1" applyBorder="1" applyAlignment="1" applyProtection="1">
      <alignment horizontal="center" vertical="top" wrapText="1"/>
      <protection locked="0"/>
    </xf>
    <xf numFmtId="0" fontId="28" fillId="2" borderId="39" xfId="0" applyFont="1" applyFill="1" applyBorder="1" applyAlignment="1" applyProtection="1">
      <alignment horizontal="left" vertical="top" wrapText="1"/>
      <protection locked="0"/>
    </xf>
    <xf numFmtId="0" fontId="15" fillId="7" borderId="0" xfId="0" applyFont="1" applyFill="1" applyAlignment="1">
      <alignment horizontal="left" vertical="center"/>
    </xf>
    <xf numFmtId="0" fontId="28" fillId="0" borderId="0" xfId="0" applyFont="1" applyAlignment="1">
      <alignment horizontal="right" vertical="center" wrapText="1"/>
    </xf>
    <xf numFmtId="0" fontId="28" fillId="2" borderId="39" xfId="0" applyFont="1" applyFill="1" applyBorder="1" applyAlignment="1" applyProtection="1">
      <alignment horizontal="center" vertical="top" wrapText="1"/>
      <protection locked="0"/>
    </xf>
    <xf numFmtId="0" fontId="28" fillId="0" borderId="0" xfId="0" applyFont="1" applyAlignment="1">
      <alignment horizontal="center" vertical="top" wrapText="1"/>
    </xf>
    <xf numFmtId="0" fontId="35" fillId="7" borderId="0" xfId="0" applyFont="1" applyFill="1" applyAlignment="1">
      <alignment horizontal="left" vertical="center" wrapText="1"/>
    </xf>
    <xf numFmtId="0" fontId="38" fillId="0" borderId="0" xfId="0" applyFont="1" applyAlignment="1">
      <alignment horizontal="center" vertical="top"/>
    </xf>
    <xf numFmtId="0" fontId="39" fillId="2" borderId="6" xfId="0" applyFont="1" applyFill="1" applyBorder="1" applyAlignment="1" applyProtection="1">
      <alignment horizontal="left" vertical="center" wrapText="1"/>
      <protection locked="0"/>
    </xf>
    <xf numFmtId="0" fontId="41" fillId="0" borderId="0" xfId="0" applyFont="1" applyAlignment="1">
      <alignment horizontal="justify" vertical="top" wrapText="1"/>
    </xf>
    <xf numFmtId="0" fontId="116" fillId="0" borderId="0" xfId="0" applyFont="1" applyAlignment="1">
      <alignment horizontal="center"/>
    </xf>
    <xf numFmtId="0" fontId="41" fillId="0" borderId="11" xfId="0" applyFont="1" applyBorder="1" applyAlignment="1">
      <alignment horizontal="left"/>
    </xf>
    <xf numFmtId="0" fontId="39" fillId="0" borderId="11" xfId="0" applyFont="1" applyBorder="1" applyAlignment="1">
      <alignment horizontal="left"/>
    </xf>
    <xf numFmtId="0" fontId="39" fillId="0" borderId="0" xfId="0" applyFont="1" applyAlignment="1">
      <alignment horizontal="center"/>
    </xf>
    <xf numFmtId="0" fontId="41" fillId="0" borderId="0" xfId="0" applyFont="1" applyAlignment="1">
      <alignment horizontal="right" vertical="justify"/>
    </xf>
    <xf numFmtId="0" fontId="190" fillId="0" borderId="0" xfId="0" applyFont="1" applyAlignment="1">
      <alignment horizontal="center" vertical="justify"/>
    </xf>
    <xf numFmtId="0" fontId="71" fillId="0" borderId="0" xfId="0" applyFont="1" applyAlignment="1">
      <alignment horizontal="center" vertical="justify"/>
    </xf>
    <xf numFmtId="0" fontId="5" fillId="0" borderId="0" xfId="0" applyFont="1" applyAlignment="1">
      <alignment horizontal="center" wrapText="1"/>
    </xf>
    <xf numFmtId="0" fontId="41" fillId="0" borderId="1" xfId="0" applyFont="1" applyBorder="1" applyAlignment="1">
      <alignment horizontal="left"/>
    </xf>
    <xf numFmtId="0" fontId="41" fillId="2" borderId="2" xfId="0" applyFont="1" applyFill="1" applyBorder="1" applyAlignment="1" applyProtection="1">
      <alignment horizontal="center" wrapText="1"/>
      <protection locked="0"/>
    </xf>
    <xf numFmtId="0" fontId="41" fillId="2" borderId="4" xfId="0" applyFont="1" applyFill="1" applyBorder="1" applyAlignment="1" applyProtection="1">
      <alignment horizontal="center" wrapText="1"/>
      <protection locked="0"/>
    </xf>
    <xf numFmtId="0" fontId="28" fillId="3" borderId="6" xfId="0" applyFont="1" applyFill="1" applyBorder="1" applyAlignment="1">
      <alignment horizontal="center" vertical="center" wrapText="1"/>
    </xf>
    <xf numFmtId="0" fontId="16" fillId="0" borderId="0" xfId="0" applyFont="1" applyAlignment="1">
      <alignment horizontal="center" vertical="justify"/>
    </xf>
    <xf numFmtId="0" fontId="24" fillId="0" borderId="0" xfId="0" applyFont="1" applyAlignment="1">
      <alignment horizontal="center" wrapText="1"/>
    </xf>
    <xf numFmtId="0" fontId="287" fillId="0" borderId="0" xfId="0" applyFont="1" applyAlignment="1">
      <alignment horizontal="left" vertical="center" wrapText="1"/>
    </xf>
    <xf numFmtId="0" fontId="16" fillId="0" borderId="0" xfId="0" applyFont="1" applyAlignment="1">
      <alignment horizontal="left" vertical="top" wrapText="1"/>
    </xf>
    <xf numFmtId="0" fontId="28" fillId="3" borderId="6" xfId="0" applyFont="1" applyFill="1" applyBorder="1" applyAlignment="1">
      <alignment horizontal="center" vertical="center"/>
    </xf>
    <xf numFmtId="0" fontId="16" fillId="2" borderId="6" xfId="0" applyFont="1" applyFill="1" applyBorder="1" applyAlignment="1" applyProtection="1">
      <alignment horizontal="center" wrapText="1"/>
      <protection locked="0"/>
    </xf>
    <xf numFmtId="0" fontId="16" fillId="3" borderId="6" xfId="0" applyFont="1" applyFill="1" applyBorder="1" applyAlignment="1">
      <alignment horizontal="center" vertical="top"/>
    </xf>
    <xf numFmtId="0" fontId="28" fillId="3" borderId="0" xfId="0" applyFont="1" applyFill="1" applyAlignment="1">
      <alignment horizontal="center" vertical="center"/>
    </xf>
    <xf numFmtId="0" fontId="28" fillId="3" borderId="0" xfId="0" applyFont="1" applyFill="1" applyAlignment="1">
      <alignment horizontal="center" vertical="center" wrapText="1"/>
    </xf>
    <xf numFmtId="0" fontId="16" fillId="2" borderId="6" xfId="0" applyFont="1" applyFill="1" applyBorder="1" applyAlignment="1" applyProtection="1">
      <alignment horizontal="justify" vertical="center" wrapText="1"/>
      <protection locked="0"/>
    </xf>
    <xf numFmtId="0" fontId="17" fillId="3" borderId="6" xfId="0" applyFont="1" applyFill="1" applyBorder="1" applyAlignment="1">
      <alignment horizontal="center" vertical="top"/>
    </xf>
    <xf numFmtId="0" fontId="15" fillId="5" borderId="6" xfId="0" applyFont="1" applyFill="1" applyBorder="1" applyAlignment="1">
      <alignment horizontal="center" vertical="center" wrapText="1"/>
    </xf>
    <xf numFmtId="0" fontId="4" fillId="0" borderId="6" xfId="0" applyFont="1" applyBorder="1" applyAlignment="1">
      <alignment horizontal="center" vertical="top"/>
    </xf>
    <xf numFmtId="0" fontId="28" fillId="3" borderId="17" xfId="0" applyFont="1" applyFill="1" applyBorder="1" applyAlignment="1">
      <alignment horizontal="left" vertical="center" wrapText="1"/>
    </xf>
    <xf numFmtId="0" fontId="28" fillId="3" borderId="0" xfId="0" applyFont="1" applyFill="1" applyAlignment="1">
      <alignment horizontal="left" vertical="center" wrapText="1"/>
    </xf>
    <xf numFmtId="0" fontId="63" fillId="0" borderId="0" xfId="0" applyFont="1" applyAlignment="1">
      <alignment horizontal="left" vertical="center" wrapText="1"/>
    </xf>
    <xf numFmtId="0" fontId="16" fillId="4" borderId="17" xfId="0" applyFont="1" applyFill="1" applyBorder="1" applyAlignment="1">
      <alignment horizontal="center" vertical="center"/>
    </xf>
    <xf numFmtId="0" fontId="16" fillId="4" borderId="0" xfId="0" applyFont="1" applyFill="1" applyAlignment="1">
      <alignment horizontal="center" vertical="center"/>
    </xf>
    <xf numFmtId="0" fontId="198" fillId="3" borderId="17" xfId="0" applyFont="1" applyFill="1" applyBorder="1" applyAlignment="1">
      <alignment horizontal="right" vertical="center"/>
    </xf>
    <xf numFmtId="0" fontId="198" fillId="3" borderId="0" xfId="0" applyFont="1" applyFill="1" applyAlignment="1">
      <alignment horizontal="right" vertical="center"/>
    </xf>
    <xf numFmtId="0" fontId="41" fillId="3" borderId="39" xfId="0" applyFont="1" applyFill="1" applyBorder="1" applyAlignment="1">
      <alignment horizontal="center" vertical="top" wrapText="1"/>
    </xf>
    <xf numFmtId="0" fontId="41" fillId="3" borderId="23" xfId="0" applyFont="1" applyFill="1" applyBorder="1" applyAlignment="1">
      <alignment horizontal="center" vertical="top" wrapText="1"/>
    </xf>
    <xf numFmtId="0" fontId="41" fillId="3" borderId="16" xfId="0" applyFont="1" applyFill="1" applyBorder="1" applyAlignment="1">
      <alignment horizontal="center" vertical="top" wrapText="1"/>
    </xf>
    <xf numFmtId="0" fontId="238" fillId="2" borderId="50" xfId="0" applyFont="1" applyFill="1" applyBorder="1" applyAlignment="1" applyProtection="1">
      <alignment horizontal="justify" vertical="center" wrapText="1"/>
      <protection locked="0"/>
    </xf>
    <xf numFmtId="0" fontId="238" fillId="2" borderId="51" xfId="0" applyFont="1" applyFill="1" applyBorder="1" applyAlignment="1" applyProtection="1">
      <alignment horizontal="justify" vertical="center" wrapText="1"/>
      <protection locked="0"/>
    </xf>
    <xf numFmtId="0" fontId="11" fillId="3" borderId="0" xfId="0" applyFont="1" applyFill="1" applyAlignment="1">
      <alignment horizontal="center" vertical="center" wrapText="1"/>
    </xf>
    <xf numFmtId="0" fontId="220" fillId="0" borderId="0" xfId="0" applyFont="1" applyAlignment="1">
      <alignment horizontal="center"/>
    </xf>
    <xf numFmtId="0" fontId="160" fillId="3" borderId="0" xfId="0" applyFont="1" applyFill="1" applyAlignment="1">
      <alignment horizontal="right" vertical="center" wrapText="1"/>
    </xf>
    <xf numFmtId="0" fontId="41" fillId="4" borderId="6" xfId="0" applyFont="1" applyFill="1" applyBorder="1" applyAlignment="1">
      <alignment horizontal="center" vertical="center"/>
    </xf>
    <xf numFmtId="0" fontId="41" fillId="4" borderId="39" xfId="0" applyFont="1" applyFill="1" applyBorder="1" applyAlignment="1">
      <alignment horizontal="center" vertical="center"/>
    </xf>
    <xf numFmtId="0" fontId="41" fillId="4" borderId="23" xfId="0" applyFont="1" applyFill="1" applyBorder="1" applyAlignment="1">
      <alignment horizontal="center" vertical="center"/>
    </xf>
    <xf numFmtId="0" fontId="41" fillId="4" borderId="16" xfId="0" applyFont="1" applyFill="1" applyBorder="1" applyAlignment="1">
      <alignment horizontal="center" vertical="center"/>
    </xf>
    <xf numFmtId="0" fontId="274" fillId="3" borderId="0" xfId="0" applyFont="1" applyFill="1" applyAlignment="1">
      <alignment horizontal="center"/>
    </xf>
    <xf numFmtId="0" fontId="16" fillId="3" borderId="0" xfId="0" applyFont="1" applyFill="1" applyAlignment="1">
      <alignment horizontal="center"/>
    </xf>
    <xf numFmtId="0" fontId="26" fillId="0" borderId="0" xfId="0" applyFont="1" applyAlignment="1">
      <alignment horizontal="center" vertical="center"/>
    </xf>
    <xf numFmtId="0" fontId="288" fillId="0" borderId="0" xfId="0" applyFont="1" applyAlignment="1">
      <alignment horizontal="left" vertical="justify"/>
    </xf>
    <xf numFmtId="0" fontId="24" fillId="0" borderId="0" xfId="0" applyFont="1" applyAlignment="1">
      <alignment horizontal="center" vertical="top" wrapText="1"/>
    </xf>
    <xf numFmtId="0" fontId="231" fillId="0" borderId="0" xfId="0" applyFont="1" applyAlignment="1">
      <alignment horizontal="left" vertical="top" wrapText="1"/>
    </xf>
    <xf numFmtId="0" fontId="41" fillId="3" borderId="6" xfId="0" applyFont="1" applyFill="1" applyBorder="1" applyAlignment="1">
      <alignment horizontal="right" vertical="top" wrapText="1"/>
    </xf>
    <xf numFmtId="0" fontId="54" fillId="0" borderId="0" xfId="0" applyFont="1" applyAlignment="1">
      <alignment horizontal="center"/>
    </xf>
    <xf numFmtId="0" fontId="156" fillId="0" borderId="0" xfId="0" applyFont="1" applyAlignment="1">
      <alignment horizontal="left" vertical="center" wrapText="1"/>
    </xf>
    <xf numFmtId="0" fontId="11" fillId="0" borderId="0" xfId="0" applyFont="1" applyAlignment="1">
      <alignment horizontal="center" wrapText="1"/>
    </xf>
    <xf numFmtId="0" fontId="52" fillId="3" borderId="0" xfId="0" applyFont="1" applyFill="1" applyAlignment="1">
      <alignment horizontal="center" vertical="center" wrapText="1"/>
    </xf>
    <xf numFmtId="0" fontId="41" fillId="57" borderId="6" xfId="0" applyFont="1" applyFill="1" applyBorder="1" applyAlignment="1">
      <alignment horizontal="center" vertical="top" wrapText="1"/>
    </xf>
    <xf numFmtId="0" fontId="41" fillId="4" borderId="6" xfId="0" applyFont="1" applyFill="1" applyBorder="1" applyAlignment="1">
      <alignment horizontal="justify" vertical="top" wrapText="1"/>
    </xf>
    <xf numFmtId="0" fontId="7" fillId="0" borderId="0" xfId="0" applyFont="1" applyAlignment="1">
      <alignment horizontal="center" vertical="top"/>
    </xf>
    <xf numFmtId="0" fontId="41" fillId="2" borderId="6" xfId="0" applyFont="1" applyFill="1" applyBorder="1" applyAlignment="1" applyProtection="1">
      <alignment horizontal="center" wrapText="1"/>
      <protection locked="0"/>
    </xf>
    <xf numFmtId="0" fontId="40" fillId="0" borderId="0" xfId="0" applyFont="1" applyAlignment="1">
      <alignment horizontal="left" vertical="center" wrapText="1"/>
    </xf>
    <xf numFmtId="0" fontId="160" fillId="3" borderId="0" xfId="0" applyFont="1" applyFill="1" applyAlignment="1">
      <alignment horizontal="right" vertical="top"/>
    </xf>
    <xf numFmtId="0" fontId="11" fillId="3" borderId="0" xfId="0" applyFont="1" applyFill="1" applyAlignment="1">
      <alignment horizontal="center" vertical="justify"/>
    </xf>
    <xf numFmtId="0" fontId="11" fillId="3" borderId="0" xfId="0" applyFont="1" applyFill="1" applyAlignment="1">
      <alignment horizontal="left" vertical="center"/>
    </xf>
    <xf numFmtId="0" fontId="11" fillId="3" borderId="11" xfId="0" applyFont="1" applyFill="1" applyBorder="1" applyAlignment="1">
      <alignment horizontal="left" vertical="center"/>
    </xf>
    <xf numFmtId="0" fontId="11" fillId="2" borderId="6" xfId="0" applyFont="1" applyFill="1" applyBorder="1" applyAlignment="1" applyProtection="1">
      <alignment horizontal="center" wrapText="1"/>
      <protection locked="0"/>
    </xf>
    <xf numFmtId="0" fontId="11" fillId="3" borderId="0" xfId="0" applyFont="1" applyFill="1" applyAlignment="1">
      <alignment horizontal="center" vertical="top" wrapText="1"/>
    </xf>
    <xf numFmtId="0" fontId="11" fillId="3" borderId="0" xfId="0" applyFont="1" applyFill="1" applyAlignment="1">
      <alignment horizontal="center" vertical="top"/>
    </xf>
    <xf numFmtId="0" fontId="40" fillId="0" borderId="0" xfId="0" applyFont="1" applyAlignment="1">
      <alignment horizontal="justify" vertical="center" wrapText="1"/>
    </xf>
    <xf numFmtId="0" fontId="41" fillId="2" borderId="6" xfId="0" applyFont="1" applyFill="1" applyBorder="1" applyAlignment="1" applyProtection="1">
      <alignment horizontal="center" vertical="top" wrapText="1"/>
      <protection locked="0"/>
    </xf>
    <xf numFmtId="0" fontId="11" fillId="0" borderId="0" xfId="0" applyFont="1" applyAlignment="1">
      <alignment horizontal="center" vertical="justify"/>
    </xf>
    <xf numFmtId="0" fontId="214" fillId="3" borderId="0" xfId="0" applyFont="1" applyFill="1" applyAlignment="1">
      <alignment horizontal="center"/>
    </xf>
    <xf numFmtId="0" fontId="26" fillId="0" borderId="0" xfId="0" applyFont="1" applyAlignment="1">
      <alignment horizontal="center" vertical="justify"/>
    </xf>
    <xf numFmtId="0" fontId="249" fillId="0" borderId="0" xfId="0" applyFont="1" applyAlignment="1">
      <alignment horizontal="left" vertical="justify"/>
    </xf>
    <xf numFmtId="0" fontId="40" fillId="0" borderId="0" xfId="0" applyFont="1" applyAlignment="1">
      <alignment horizontal="left" vertical="top" wrapText="1"/>
    </xf>
    <xf numFmtId="0" fontId="11" fillId="3" borderId="6" xfId="0" applyFont="1" applyFill="1" applyBorder="1" applyAlignment="1">
      <alignment horizontal="center"/>
    </xf>
    <xf numFmtId="0" fontId="11" fillId="4" borderId="6" xfId="0" applyFont="1" applyFill="1" applyBorder="1" applyAlignment="1">
      <alignment horizontal="center" vertical="top"/>
    </xf>
    <xf numFmtId="0" fontId="12" fillId="0" borderId="0" xfId="0" applyFont="1" applyAlignment="1">
      <alignment horizontal="center" wrapText="1"/>
    </xf>
    <xf numFmtId="0" fontId="40" fillId="0" borderId="0" xfId="0" applyFont="1" applyAlignment="1">
      <alignment horizontal="justify" vertical="top" wrapText="1"/>
    </xf>
    <xf numFmtId="0" fontId="11" fillId="3" borderId="0" xfId="0" applyFont="1" applyFill="1" applyAlignment="1">
      <alignment horizontal="center" vertical="justify" wrapText="1"/>
    </xf>
    <xf numFmtId="0" fontId="11" fillId="3" borderId="11" xfId="0" applyFont="1" applyFill="1" applyBorder="1" applyAlignment="1">
      <alignment horizontal="center" vertical="justify" wrapText="1"/>
    </xf>
    <xf numFmtId="0" fontId="26" fillId="3" borderId="6" xfId="0" applyFont="1" applyFill="1" applyBorder="1" applyAlignment="1">
      <alignment horizontal="center" vertical="top"/>
    </xf>
    <xf numFmtId="0" fontId="249" fillId="0" borderId="0" xfId="0" applyFont="1" applyAlignment="1">
      <alignment horizontal="left" vertical="top" wrapText="1"/>
    </xf>
    <xf numFmtId="0" fontId="32" fillId="0" borderId="0" xfId="0" applyFont="1" applyAlignment="1">
      <alignment horizontal="left" vertical="top" wrapText="1"/>
    </xf>
    <xf numFmtId="0" fontId="222" fillId="0" borderId="0" xfId="0" applyFont="1" applyAlignment="1">
      <alignment horizontal="left" vertical="top" wrapText="1"/>
    </xf>
    <xf numFmtId="0" fontId="31" fillId="3" borderId="0" xfId="0" applyFont="1" applyFill="1" applyAlignment="1">
      <alignment horizontal="right" vertical="top"/>
    </xf>
    <xf numFmtId="0" fontId="54" fillId="0" borderId="6" xfId="0" applyFont="1" applyBorder="1" applyAlignment="1">
      <alignment horizontal="center" vertical="top"/>
    </xf>
    <xf numFmtId="0" fontId="41" fillId="3" borderId="0" xfId="0" applyFont="1" applyFill="1" applyAlignment="1">
      <alignment horizontal="center" vertical="justify"/>
    </xf>
    <xf numFmtId="0" fontId="157" fillId="0" borderId="0" xfId="0" applyFont="1" applyAlignment="1">
      <alignment horizontal="left" vertical="center" wrapText="1"/>
    </xf>
    <xf numFmtId="0" fontId="250" fillId="0" borderId="0" xfId="0" applyFont="1" applyAlignment="1">
      <alignment horizontal="center" vertical="center" wrapText="1"/>
    </xf>
    <xf numFmtId="0" fontId="160" fillId="3" borderId="6" xfId="0" applyFont="1" applyFill="1" applyBorder="1" applyAlignment="1">
      <alignment horizontal="right" vertical="top"/>
    </xf>
    <xf numFmtId="0" fontId="11" fillId="3" borderId="6" xfId="0" applyFont="1" applyFill="1" applyBorder="1" applyAlignment="1">
      <alignment horizontal="center" vertical="top"/>
    </xf>
    <xf numFmtId="0" fontId="11" fillId="3" borderId="6" xfId="0" applyFont="1" applyFill="1" applyBorder="1" applyAlignment="1">
      <alignment horizontal="center" vertical="justify"/>
    </xf>
    <xf numFmtId="0" fontId="41" fillId="3" borderId="6" xfId="0" applyFont="1" applyFill="1" applyBorder="1" applyAlignment="1">
      <alignment horizontal="center" vertical="top"/>
    </xf>
    <xf numFmtId="0" fontId="160" fillId="3" borderId="0" xfId="0" applyFont="1" applyFill="1" applyAlignment="1">
      <alignment horizontal="center" vertical="top"/>
    </xf>
    <xf numFmtId="0" fontId="11" fillId="3" borderId="11" xfId="0" applyFont="1" applyFill="1" applyBorder="1" applyAlignment="1">
      <alignment horizontal="center" vertical="justify"/>
    </xf>
    <xf numFmtId="0" fontId="41" fillId="2" borderId="53" xfId="0" applyFont="1" applyFill="1" applyBorder="1" applyAlignment="1" applyProtection="1">
      <alignment horizontal="center" vertical="top" wrapText="1"/>
      <protection locked="0"/>
    </xf>
    <xf numFmtId="0" fontId="41" fillId="2" borderId="51" xfId="0" applyFont="1" applyFill="1" applyBorder="1" applyAlignment="1" applyProtection="1">
      <alignment horizontal="center" vertical="top" wrapText="1"/>
      <protection locked="0"/>
    </xf>
    <xf numFmtId="0" fontId="113" fillId="0" borderId="0" xfId="0" applyFont="1" applyAlignment="1">
      <alignment horizontal="center" vertical="top"/>
    </xf>
    <xf numFmtId="0" fontId="115" fillId="0" borderId="0" xfId="0" applyFont="1" applyAlignment="1">
      <alignment horizontal="left" vertical="top" wrapText="1"/>
    </xf>
    <xf numFmtId="0" fontId="253" fillId="0" borderId="6" xfId="0" applyFont="1" applyBorder="1" applyAlignment="1">
      <alignment horizontal="center" vertical="top" wrapText="1"/>
    </xf>
    <xf numFmtId="0" fontId="19" fillId="3" borderId="6" xfId="0" applyFont="1" applyFill="1" applyBorder="1" applyAlignment="1">
      <alignment horizontal="center" vertical="center" wrapText="1"/>
    </xf>
    <xf numFmtId="0" fontId="12" fillId="0" borderId="0" xfId="0" applyFont="1" applyAlignment="1" applyProtection="1">
      <alignment horizontal="center" vertical="center" wrapText="1"/>
      <protection locked="0"/>
    </xf>
    <xf numFmtId="0" fontId="11" fillId="3" borderId="17" xfId="0" applyFont="1" applyFill="1" applyBorder="1" applyAlignment="1">
      <alignment horizontal="center" vertical="justify"/>
    </xf>
    <xf numFmtId="0" fontId="41" fillId="3" borderId="17" xfId="0" applyFont="1" applyFill="1" applyBorder="1" applyAlignment="1">
      <alignment horizontal="center" vertical="justify"/>
    </xf>
    <xf numFmtId="0" fontId="41" fillId="2" borderId="50" xfId="0" applyFont="1" applyFill="1" applyBorder="1" applyAlignment="1" applyProtection="1">
      <alignment horizontal="center" wrapText="1"/>
      <protection locked="0"/>
    </xf>
    <xf numFmtId="0" fontId="41" fillId="2" borderId="53" xfId="0" applyFont="1" applyFill="1" applyBorder="1" applyAlignment="1" applyProtection="1">
      <alignment horizontal="center" wrapText="1"/>
      <protection locked="0"/>
    </xf>
    <xf numFmtId="0" fontId="52" fillId="3" borderId="6" xfId="0" applyFont="1" applyFill="1" applyBorder="1" applyAlignment="1">
      <alignment horizontal="center" vertical="center" wrapText="1"/>
    </xf>
    <xf numFmtId="0" fontId="160" fillId="3" borderId="11" xfId="0" applyFont="1" applyFill="1" applyBorder="1" applyAlignment="1">
      <alignment horizontal="right" vertical="top"/>
    </xf>
    <xf numFmtId="0" fontId="11" fillId="3" borderId="50" xfId="0" applyFont="1" applyFill="1" applyBorder="1" applyAlignment="1">
      <alignment horizontal="center" vertical="center"/>
    </xf>
    <xf numFmtId="0" fontId="11" fillId="3" borderId="53" xfId="0" applyFont="1" applyFill="1" applyBorder="1" applyAlignment="1">
      <alignment horizontal="center" vertical="center"/>
    </xf>
    <xf numFmtId="0" fontId="41" fillId="3" borderId="42" xfId="0" applyFont="1" applyFill="1" applyBorder="1" applyAlignment="1">
      <alignment horizontal="center" vertical="center"/>
    </xf>
    <xf numFmtId="0" fontId="41" fillId="3" borderId="52" xfId="0" applyFont="1" applyFill="1" applyBorder="1" applyAlignment="1">
      <alignment horizontal="center" vertical="center"/>
    </xf>
    <xf numFmtId="0" fontId="16" fillId="3" borderId="0" xfId="0" applyFont="1" applyFill="1" applyAlignment="1">
      <alignment horizontal="center" vertical="justify"/>
    </xf>
    <xf numFmtId="0" fontId="17" fillId="2" borderId="6" xfId="0" applyFont="1" applyFill="1" applyBorder="1" applyAlignment="1" applyProtection="1">
      <alignment horizontal="center" wrapText="1"/>
      <protection locked="0"/>
    </xf>
    <xf numFmtId="0" fontId="26" fillId="0" borderId="0" xfId="0" applyFont="1" applyAlignment="1">
      <alignment horizontal="center"/>
    </xf>
    <xf numFmtId="0" fontId="289" fillId="0" borderId="0" xfId="0" applyFont="1" applyAlignment="1">
      <alignment horizontal="left" vertical="top" wrapText="1"/>
    </xf>
    <xf numFmtId="0" fontId="198" fillId="3" borderId="0" xfId="0" applyFont="1" applyFill="1" applyAlignment="1">
      <alignment horizontal="right"/>
    </xf>
    <xf numFmtId="0" fontId="11" fillId="3" borderId="0" xfId="0" applyFont="1" applyFill="1" applyAlignment="1">
      <alignment horizontal="center"/>
    </xf>
    <xf numFmtId="0" fontId="41" fillId="4" borderId="6" xfId="0" applyFont="1" applyFill="1" applyBorder="1" applyAlignment="1">
      <alignment horizontal="center" vertical="top"/>
    </xf>
    <xf numFmtId="0" fontId="156" fillId="0" borderId="0" xfId="0" applyFont="1" applyAlignment="1">
      <alignment horizontal="left" vertical="top" wrapText="1"/>
    </xf>
    <xf numFmtId="0" fontId="160" fillId="3" borderId="0" xfId="0" applyFont="1" applyFill="1" applyAlignment="1">
      <alignment horizontal="center" vertical="center" wrapText="1"/>
    </xf>
    <xf numFmtId="0" fontId="16" fillId="3" borderId="0" xfId="0" applyFont="1" applyFill="1" applyAlignment="1">
      <alignment horizontal="center" vertical="justify" wrapText="1"/>
    </xf>
    <xf numFmtId="0" fontId="16" fillId="3" borderId="1" xfId="0" applyFont="1" applyFill="1" applyBorder="1" applyAlignment="1">
      <alignment horizontal="center" vertical="top" wrapText="1"/>
    </xf>
    <xf numFmtId="0" fontId="16" fillId="3" borderId="0" xfId="0" applyFont="1" applyFill="1" applyAlignment="1">
      <alignment horizontal="center" vertical="top" wrapText="1"/>
    </xf>
    <xf numFmtId="0" fontId="11" fillId="2" borderId="50" xfId="0" applyFont="1" applyFill="1" applyBorder="1" applyAlignment="1" applyProtection="1">
      <alignment horizontal="center" vertical="top" wrapText="1"/>
      <protection locked="0"/>
    </xf>
    <xf numFmtId="0" fontId="11" fillId="2" borderId="51" xfId="0" applyFont="1" applyFill="1" applyBorder="1" applyAlignment="1" applyProtection="1">
      <alignment horizontal="center" vertical="top" wrapText="1"/>
      <protection locked="0"/>
    </xf>
    <xf numFmtId="0" fontId="157" fillId="0" borderId="11" xfId="0" applyFont="1" applyBorder="1" applyAlignment="1">
      <alignment horizontal="left" vertical="top" wrapText="1"/>
    </xf>
    <xf numFmtId="0" fontId="160" fillId="3" borderId="50" xfId="0" applyFont="1" applyFill="1" applyBorder="1" applyAlignment="1">
      <alignment horizontal="right" vertical="top"/>
    </xf>
    <xf numFmtId="0" fontId="160" fillId="3" borderId="53" xfId="0" applyFont="1" applyFill="1" applyBorder="1" applyAlignment="1">
      <alignment horizontal="right" vertical="top"/>
    </xf>
    <xf numFmtId="0" fontId="160" fillId="3" borderId="51" xfId="0" applyFont="1" applyFill="1" applyBorder="1" applyAlignment="1">
      <alignment horizontal="right" vertical="top"/>
    </xf>
    <xf numFmtId="0" fontId="11" fillId="3" borderId="6" xfId="0" applyFont="1" applyFill="1" applyBorder="1" applyAlignment="1">
      <alignment horizontal="left" vertical="center"/>
    </xf>
    <xf numFmtId="0" fontId="7" fillId="0" borderId="0" xfId="0" applyFont="1" applyAlignment="1">
      <alignment horizontal="center" vertical="top" wrapText="1"/>
    </xf>
    <xf numFmtId="0" fontId="160" fillId="3" borderId="0" xfId="0" applyFont="1" applyFill="1" applyAlignment="1">
      <alignment horizontal="right" vertical="top" wrapText="1"/>
    </xf>
    <xf numFmtId="0" fontId="41" fillId="3" borderId="6" xfId="0" applyFont="1" applyFill="1" applyBorder="1" applyAlignment="1">
      <alignment horizontal="center" vertical="top" wrapText="1"/>
    </xf>
    <xf numFmtId="0" fontId="157" fillId="0" borderId="0" xfId="0" applyFont="1" applyAlignment="1">
      <alignment horizontal="left" vertical="top" wrapText="1"/>
    </xf>
    <xf numFmtId="166" fontId="41" fillId="3" borderId="6" xfId="0" applyNumberFormat="1" applyFont="1" applyFill="1" applyBorder="1" applyAlignment="1">
      <alignment horizontal="center" vertical="top"/>
    </xf>
    <xf numFmtId="0" fontId="160" fillId="0" borderId="0" xfId="0" applyFont="1" applyAlignment="1">
      <alignment horizontal="left" vertical="top" wrapText="1"/>
    </xf>
    <xf numFmtId="0" fontId="41" fillId="0" borderId="0" xfId="0" applyFont="1" applyAlignment="1">
      <alignment horizontal="center" wrapText="1"/>
    </xf>
    <xf numFmtId="0" fontId="11" fillId="0" borderId="0" xfId="0" applyFont="1" applyAlignment="1">
      <alignment horizontal="right" vertical="center"/>
    </xf>
    <xf numFmtId="0" fontId="41" fillId="0" borderId="0" xfId="0" applyFont="1" applyAlignment="1">
      <alignment horizontal="left" wrapText="1"/>
    </xf>
    <xf numFmtId="0" fontId="14" fillId="2" borderId="6" xfId="0" applyFont="1" applyFill="1" applyBorder="1" applyAlignment="1" applyProtection="1">
      <alignment horizontal="left" vertical="center" wrapText="1"/>
      <protection locked="0"/>
    </xf>
    <xf numFmtId="0" fontId="23" fillId="0" borderId="0" xfId="0" applyFont="1" applyAlignment="1">
      <alignment horizontal="left" vertical="top" wrapText="1"/>
    </xf>
    <xf numFmtId="0" fontId="28" fillId="0" borderId="0" xfId="0" applyFont="1" applyAlignment="1">
      <alignment horizontal="right"/>
    </xf>
    <xf numFmtId="0" fontId="27" fillId="0" borderId="0" xfId="0" applyFont="1" applyAlignment="1">
      <alignment horizontal="center" wrapText="1"/>
    </xf>
    <xf numFmtId="0" fontId="32" fillId="0" borderId="0" xfId="0" applyFont="1" applyAlignment="1">
      <alignment horizontal="center" vertical="center" wrapText="1"/>
    </xf>
    <xf numFmtId="0" fontId="11" fillId="0" borderId="0" xfId="0" applyFont="1" applyAlignment="1">
      <alignment horizontal="center" vertical="center"/>
    </xf>
    <xf numFmtId="0" fontId="7" fillId="0" borderId="0" xfId="0" applyFont="1" applyAlignment="1">
      <alignment horizontal="center"/>
    </xf>
    <xf numFmtId="0" fontId="11" fillId="0" borderId="0" xfId="0" applyFont="1" applyAlignment="1">
      <alignment horizontal="center"/>
    </xf>
    <xf numFmtId="0" fontId="17" fillId="3" borderId="6" xfId="0" applyFont="1" applyFill="1" applyBorder="1" applyAlignment="1">
      <alignment horizontal="center" wrapText="1"/>
    </xf>
    <xf numFmtId="2" fontId="261" fillId="0" borderId="0" xfId="0" applyNumberFormat="1" applyFont="1" applyAlignment="1">
      <alignment horizontal="left" vertical="top" wrapText="1"/>
    </xf>
    <xf numFmtId="0" fontId="262" fillId="3" borderId="11" xfId="0" applyFont="1" applyFill="1" applyBorder="1" applyAlignment="1">
      <alignment horizontal="center" vertical="center" wrapText="1"/>
    </xf>
    <xf numFmtId="0" fontId="41" fillId="57" borderId="6" xfId="0" applyFont="1" applyFill="1" applyBorder="1" applyAlignment="1">
      <alignment horizontal="center" vertical="center" wrapText="1"/>
    </xf>
    <xf numFmtId="0" fontId="19" fillId="3" borderId="6" xfId="0" applyFont="1" applyFill="1" applyBorder="1" applyAlignment="1">
      <alignment horizontal="center"/>
    </xf>
    <xf numFmtId="0" fontId="186" fillId="0" borderId="0" xfId="0" applyFont="1" applyAlignment="1">
      <alignment horizontal="left" vertical="top" wrapText="1"/>
    </xf>
    <xf numFmtId="0" fontId="12" fillId="3" borderId="6" xfId="0" applyFont="1" applyFill="1" applyBorder="1" applyAlignment="1">
      <alignment horizontal="left" vertical="center" wrapText="1"/>
    </xf>
    <xf numFmtId="0" fontId="12" fillId="0" borderId="0" xfId="0" applyFont="1" applyAlignment="1">
      <alignment horizontal="left" vertical="center" wrapText="1"/>
    </xf>
    <xf numFmtId="0" fontId="225" fillId="0" borderId="0" xfId="0" applyFont="1" applyAlignment="1">
      <alignment horizontal="center" vertical="center" wrapText="1"/>
    </xf>
    <xf numFmtId="0" fontId="225" fillId="0" borderId="0" xfId="0" applyFont="1" applyAlignment="1">
      <alignment horizontal="center" wrapText="1"/>
    </xf>
    <xf numFmtId="2" fontId="250" fillId="0" borderId="0" xfId="0" applyNumberFormat="1" applyFont="1" applyAlignment="1">
      <alignment horizontal="center" wrapText="1"/>
    </xf>
    <xf numFmtId="0" fontId="266" fillId="0" borderId="0" xfId="0" applyFont="1" applyAlignment="1">
      <alignment horizontal="left" vertical="top" wrapText="1"/>
    </xf>
    <xf numFmtId="2" fontId="267" fillId="0" borderId="0" xfId="0" applyNumberFormat="1" applyFont="1" applyAlignment="1">
      <alignment horizontal="left" vertical="top" wrapText="1"/>
    </xf>
    <xf numFmtId="0" fontId="269" fillId="5" borderId="6" xfId="10" applyFont="1" applyFill="1" applyBorder="1" applyAlignment="1">
      <alignment horizontal="center" vertical="top" wrapText="1"/>
    </xf>
    <xf numFmtId="0" fontId="188" fillId="5" borderId="6" xfId="10" applyFont="1" applyFill="1" applyBorder="1" applyAlignment="1">
      <alignment horizontal="left" vertical="top" wrapText="1"/>
    </xf>
    <xf numFmtId="0" fontId="268" fillId="3" borderId="11" xfId="0" applyFont="1" applyFill="1" applyBorder="1" applyAlignment="1">
      <alignment horizontal="center" vertical="center" wrapText="1"/>
    </xf>
    <xf numFmtId="0" fontId="188" fillId="5" borderId="6" xfId="10" applyFont="1" applyFill="1" applyBorder="1" applyAlignment="1">
      <alignment horizontal="center" wrapText="1"/>
    </xf>
    <xf numFmtId="0" fontId="188" fillId="55" borderId="6" xfId="10" applyFont="1" applyFill="1" applyBorder="1" applyAlignment="1" applyProtection="1">
      <alignment wrapText="1"/>
      <protection locked="0"/>
    </xf>
    <xf numFmtId="0" fontId="188" fillId="5" borderId="6" xfId="10" applyFont="1" applyFill="1" applyBorder="1" applyAlignment="1">
      <alignment horizontal="center" vertical="top" wrapText="1"/>
    </xf>
    <xf numFmtId="0" fontId="188" fillId="5" borderId="6" xfId="10" applyFont="1" applyFill="1" applyBorder="1" applyAlignment="1">
      <alignment horizontal="left" wrapText="1"/>
    </xf>
    <xf numFmtId="0" fontId="270" fillId="0" borderId="42" xfId="0" applyFont="1" applyBorder="1" applyAlignment="1">
      <alignment horizontal="left" vertical="top" wrapText="1"/>
    </xf>
    <xf numFmtId="0" fontId="270" fillId="0" borderId="52" xfId="0" applyFont="1" applyBorder="1" applyAlignment="1">
      <alignment horizontal="left" vertical="top" wrapText="1"/>
    </xf>
    <xf numFmtId="0" fontId="170" fillId="4" borderId="50" xfId="12" applyFont="1" applyFill="1" applyBorder="1" applyAlignment="1">
      <alignment horizontal="left" wrapText="1"/>
    </xf>
    <xf numFmtId="0" fontId="170" fillId="4" borderId="51" xfId="12" applyFont="1" applyFill="1" applyBorder="1" applyAlignment="1">
      <alignment horizontal="left" wrapText="1"/>
    </xf>
    <xf numFmtId="2" fontId="12" fillId="0" borderId="0" xfId="0" applyNumberFormat="1" applyFont="1" applyAlignment="1">
      <alignment horizontal="center" wrapText="1"/>
    </xf>
    <xf numFmtId="2" fontId="271" fillId="0" borderId="0" xfId="0" applyNumberFormat="1" applyFont="1" applyAlignment="1">
      <alignment horizontal="left" vertical="top" wrapText="1"/>
    </xf>
    <xf numFmtId="0" fontId="271" fillId="0" borderId="0" xfId="0" applyFont="1" applyAlignment="1">
      <alignment horizontal="left" vertical="top" wrapText="1"/>
    </xf>
    <xf numFmtId="0" fontId="258" fillId="0" borderId="0" xfId="0" applyFont="1" applyAlignment="1">
      <alignment horizontal="center" vertical="top" wrapText="1"/>
    </xf>
    <xf numFmtId="0" fontId="11" fillId="0" borderId="0" xfId="0" applyFont="1" applyAlignment="1">
      <alignment horizontal="center" vertical="center" wrapText="1"/>
    </xf>
    <xf numFmtId="0" fontId="218" fillId="3" borderId="0" xfId="0" applyFont="1" applyFill="1" applyAlignment="1">
      <alignment horizontal="center" vertical="center" wrapText="1"/>
    </xf>
    <xf numFmtId="0" fontId="53" fillId="4" borderId="39" xfId="12" applyFont="1" applyFill="1" applyBorder="1" applyAlignment="1">
      <alignment vertical="center" wrapText="1"/>
    </xf>
    <xf numFmtId="0" fontId="53" fillId="4" borderId="23" xfId="12" applyFont="1" applyFill="1" applyBorder="1" applyAlignment="1">
      <alignment vertical="center" wrapText="1"/>
    </xf>
    <xf numFmtId="0" fontId="53" fillId="4" borderId="16" xfId="12" applyFont="1" applyFill="1" applyBorder="1" applyAlignment="1">
      <alignment vertical="center" wrapText="1"/>
    </xf>
    <xf numFmtId="0" fontId="53" fillId="4" borderId="39" xfId="12" applyFont="1" applyFill="1" applyBorder="1" applyAlignment="1">
      <alignment horizontal="left" vertical="top" wrapText="1"/>
    </xf>
    <xf numFmtId="0" fontId="53" fillId="4" borderId="23" xfId="12" applyFont="1" applyFill="1" applyBorder="1" applyAlignment="1">
      <alignment horizontal="left" vertical="top" wrapText="1"/>
    </xf>
    <xf numFmtId="0" fontId="53" fillId="4" borderId="16" xfId="12" applyFont="1" applyFill="1" applyBorder="1" applyAlignment="1">
      <alignment horizontal="left" vertical="top" wrapText="1"/>
    </xf>
    <xf numFmtId="0" fontId="53" fillId="4" borderId="39" xfId="12" applyFont="1" applyFill="1" applyBorder="1" applyAlignment="1">
      <alignment vertical="top" wrapText="1"/>
    </xf>
    <xf numFmtId="0" fontId="53" fillId="4" borderId="16" xfId="12" applyFont="1" applyFill="1" applyBorder="1" applyAlignment="1">
      <alignment vertical="top" wrapText="1"/>
    </xf>
    <xf numFmtId="0" fontId="53" fillId="4" borderId="39" xfId="12" applyFont="1" applyFill="1" applyBorder="1" applyAlignment="1">
      <alignment horizontal="left" vertical="center" wrapText="1"/>
    </xf>
    <xf numFmtId="0" fontId="53" fillId="4" borderId="16" xfId="12" applyFont="1" applyFill="1" applyBorder="1" applyAlignment="1">
      <alignment horizontal="left" vertical="center" wrapText="1"/>
    </xf>
    <xf numFmtId="0" fontId="53" fillId="4" borderId="23" xfId="12" applyFont="1" applyFill="1" applyBorder="1" applyAlignment="1">
      <alignment vertical="top" wrapText="1"/>
    </xf>
    <xf numFmtId="0" fontId="170" fillId="4" borderId="53" xfId="12" applyFont="1" applyFill="1" applyBorder="1" applyAlignment="1">
      <alignment horizontal="left" wrapText="1"/>
    </xf>
    <xf numFmtId="0" fontId="270" fillId="0" borderId="17" xfId="12" applyFont="1" applyBorder="1" applyAlignment="1">
      <alignment horizontal="left" vertical="top" wrapText="1"/>
    </xf>
    <xf numFmtId="0" fontId="270" fillId="0" borderId="0" xfId="12" applyFont="1" applyAlignment="1">
      <alignment horizontal="left" vertical="top" wrapText="1"/>
    </xf>
    <xf numFmtId="0" fontId="188" fillId="5" borderId="39" xfId="0" applyFont="1" applyFill="1" applyBorder="1" applyAlignment="1">
      <alignment horizontal="center" vertical="center"/>
    </xf>
    <xf numFmtId="0" fontId="188" fillId="5" borderId="23" xfId="0" applyFont="1" applyFill="1" applyBorder="1" applyAlignment="1">
      <alignment horizontal="center" vertical="center"/>
    </xf>
    <xf numFmtId="0" fontId="188" fillId="5" borderId="16" xfId="0" applyFont="1" applyFill="1" applyBorder="1" applyAlignment="1">
      <alignment horizontal="center" vertical="center"/>
    </xf>
    <xf numFmtId="0" fontId="188" fillId="5" borderId="39" xfId="0" applyFont="1" applyFill="1" applyBorder="1" applyAlignment="1">
      <alignment horizontal="left" vertical="center" wrapText="1"/>
    </xf>
    <xf numFmtId="0" fontId="188" fillId="5" borderId="23" xfId="0" applyFont="1" applyFill="1" applyBorder="1" applyAlignment="1">
      <alignment horizontal="left" vertical="center" wrapText="1"/>
    </xf>
    <xf numFmtId="0" fontId="188" fillId="5" borderId="16" xfId="0" applyFont="1" applyFill="1" applyBorder="1" applyAlignment="1">
      <alignment horizontal="left" vertical="center" wrapText="1"/>
    </xf>
    <xf numFmtId="0" fontId="192" fillId="2" borderId="42" xfId="0" applyFont="1" applyFill="1" applyBorder="1" applyAlignment="1" applyProtection="1">
      <alignment horizontal="left" vertical="top" wrapText="1"/>
      <protection locked="0"/>
    </xf>
    <xf numFmtId="0" fontId="192" fillId="2" borderId="44" xfId="0" applyFont="1" applyFill="1" applyBorder="1" applyAlignment="1" applyProtection="1">
      <alignment horizontal="left" vertical="top" wrapText="1"/>
      <protection locked="0"/>
    </xf>
    <xf numFmtId="0" fontId="192" fillId="2" borderId="17" xfId="0" applyFont="1" applyFill="1" applyBorder="1" applyAlignment="1" applyProtection="1">
      <alignment horizontal="left" vertical="top" wrapText="1"/>
      <protection locked="0"/>
    </xf>
    <xf numFmtId="0" fontId="192" fillId="2" borderId="5" xfId="0" applyFont="1" applyFill="1" applyBorder="1" applyAlignment="1" applyProtection="1">
      <alignment horizontal="left" vertical="top" wrapText="1"/>
      <protection locked="0"/>
    </xf>
    <xf numFmtId="0" fontId="192" fillId="2" borderId="20" xfId="0" applyFont="1" applyFill="1" applyBorder="1" applyAlignment="1" applyProtection="1">
      <alignment horizontal="left" vertical="top" wrapText="1"/>
      <protection locked="0"/>
    </xf>
    <xf numFmtId="0" fontId="192" fillId="2" borderId="13" xfId="0" applyFont="1" applyFill="1" applyBorder="1" applyAlignment="1" applyProtection="1">
      <alignment horizontal="left" vertical="top" wrapText="1"/>
      <protection locked="0"/>
    </xf>
    <xf numFmtId="0" fontId="269" fillId="0" borderId="0" xfId="0" applyFont="1" applyAlignment="1">
      <alignment horizontal="center"/>
    </xf>
    <xf numFmtId="0" fontId="253" fillId="0" borderId="0" xfId="0" applyFont="1" applyAlignment="1">
      <alignment horizontal="center"/>
    </xf>
    <xf numFmtId="0" fontId="273" fillId="0" borderId="0" xfId="0" applyFont="1" applyAlignment="1">
      <alignment horizontal="left" vertical="top" wrapText="1"/>
    </xf>
    <xf numFmtId="0" fontId="269" fillId="5" borderId="16" xfId="0" applyFont="1" applyFill="1" applyBorder="1" applyAlignment="1">
      <alignment horizontal="center" vertical="center" wrapText="1"/>
    </xf>
    <xf numFmtId="0" fontId="269" fillId="5" borderId="16" xfId="0" applyFont="1" applyFill="1" applyBorder="1" applyAlignment="1">
      <alignment horizontal="center" vertical="center"/>
    </xf>
    <xf numFmtId="0" fontId="269" fillId="5" borderId="6" xfId="0" applyFont="1" applyFill="1" applyBorder="1" applyAlignment="1">
      <alignment horizontal="center" vertical="center"/>
    </xf>
    <xf numFmtId="0" fontId="41" fillId="2" borderId="50" xfId="0" applyFont="1" applyFill="1" applyBorder="1" applyAlignment="1" applyProtection="1">
      <alignment horizontal="center" vertical="top" wrapText="1"/>
      <protection locked="0"/>
    </xf>
  </cellXfs>
  <cellStyles count="494">
    <cellStyle name="20% - Accent1 2" xfId="169" xr:uid="{00000000-0005-0000-0000-000000000000}"/>
    <cellStyle name="20% - Accent1 2 2" xfId="170" xr:uid="{00000000-0005-0000-0000-000001000000}"/>
    <cellStyle name="20% - Accent1 2 3" xfId="329" xr:uid="{00000000-0005-0000-0000-000002000000}"/>
    <cellStyle name="20% - Accent2 2" xfId="171" xr:uid="{00000000-0005-0000-0000-000003000000}"/>
    <cellStyle name="20% - Accent2 2 2" xfId="172" xr:uid="{00000000-0005-0000-0000-000004000000}"/>
    <cellStyle name="20% - Accent2 2 3" xfId="330" xr:uid="{00000000-0005-0000-0000-000005000000}"/>
    <cellStyle name="20% - Accent3 2" xfId="173" xr:uid="{00000000-0005-0000-0000-000006000000}"/>
    <cellStyle name="20% - Accent3 2 2" xfId="174" xr:uid="{00000000-0005-0000-0000-000007000000}"/>
    <cellStyle name="20% - Accent3 2 3" xfId="331" xr:uid="{00000000-0005-0000-0000-000008000000}"/>
    <cellStyle name="20% - Accent4 2" xfId="175" xr:uid="{00000000-0005-0000-0000-000009000000}"/>
    <cellStyle name="20% - Accent4 2 2" xfId="176" xr:uid="{00000000-0005-0000-0000-00000A000000}"/>
    <cellStyle name="20% - Accent4 2 3" xfId="332" xr:uid="{00000000-0005-0000-0000-00000B000000}"/>
    <cellStyle name="20% - Accent5 2" xfId="177" xr:uid="{00000000-0005-0000-0000-00000C000000}"/>
    <cellStyle name="20% - Accent5 2 2" xfId="178" xr:uid="{00000000-0005-0000-0000-00000D000000}"/>
    <cellStyle name="20% - Accent5 2 3" xfId="333" xr:uid="{00000000-0005-0000-0000-00000E000000}"/>
    <cellStyle name="20% - Accent6 2" xfId="179" xr:uid="{00000000-0005-0000-0000-00000F000000}"/>
    <cellStyle name="20% - Accent6 2 2" xfId="180" xr:uid="{00000000-0005-0000-0000-000010000000}"/>
    <cellStyle name="20% - Accent6 2 3" xfId="334" xr:uid="{00000000-0005-0000-0000-000011000000}"/>
    <cellStyle name="40% - Accent1 2" xfId="181" xr:uid="{00000000-0005-0000-0000-000012000000}"/>
    <cellStyle name="40% - Accent1 2 2" xfId="182" xr:uid="{00000000-0005-0000-0000-000013000000}"/>
    <cellStyle name="40% - Accent1 2 3" xfId="335" xr:uid="{00000000-0005-0000-0000-000014000000}"/>
    <cellStyle name="40% - Accent2 2" xfId="183" xr:uid="{00000000-0005-0000-0000-000015000000}"/>
    <cellStyle name="40% - Accent2 2 2" xfId="184" xr:uid="{00000000-0005-0000-0000-000016000000}"/>
    <cellStyle name="40% - Accent2 2 3" xfId="336" xr:uid="{00000000-0005-0000-0000-000017000000}"/>
    <cellStyle name="40% - Accent3 2" xfId="185" xr:uid="{00000000-0005-0000-0000-000018000000}"/>
    <cellStyle name="40% - Accent3 2 2" xfId="186" xr:uid="{00000000-0005-0000-0000-000019000000}"/>
    <cellStyle name="40% - Accent3 2 3" xfId="337" xr:uid="{00000000-0005-0000-0000-00001A000000}"/>
    <cellStyle name="40% - Accent4 2" xfId="187" xr:uid="{00000000-0005-0000-0000-00001B000000}"/>
    <cellStyle name="40% - Accent4 2 2" xfId="188" xr:uid="{00000000-0005-0000-0000-00001C000000}"/>
    <cellStyle name="40% - Accent4 2 3" xfId="338" xr:uid="{00000000-0005-0000-0000-00001D000000}"/>
    <cellStyle name="40% - Accent5 2" xfId="189" xr:uid="{00000000-0005-0000-0000-00001E000000}"/>
    <cellStyle name="40% - Accent5 2 2" xfId="190" xr:uid="{00000000-0005-0000-0000-00001F000000}"/>
    <cellStyle name="40% - Accent5 2 3" xfId="339" xr:uid="{00000000-0005-0000-0000-000020000000}"/>
    <cellStyle name="40% - Accent6 2" xfId="191" xr:uid="{00000000-0005-0000-0000-000021000000}"/>
    <cellStyle name="40% - Accent6 2 2" xfId="192" xr:uid="{00000000-0005-0000-0000-000022000000}"/>
    <cellStyle name="40% - Accent6 2 3" xfId="340" xr:uid="{00000000-0005-0000-0000-000023000000}"/>
    <cellStyle name="60% - Accent1 2" xfId="193" xr:uid="{00000000-0005-0000-0000-000024000000}"/>
    <cellStyle name="60% - Accent1 2 2" xfId="341" xr:uid="{00000000-0005-0000-0000-000025000000}"/>
    <cellStyle name="60% - Accent2 2" xfId="194" xr:uid="{00000000-0005-0000-0000-000026000000}"/>
    <cellStyle name="60% - Accent2 2 2" xfId="342" xr:uid="{00000000-0005-0000-0000-000027000000}"/>
    <cellStyle name="60% - Accent3 2" xfId="195" xr:uid="{00000000-0005-0000-0000-000028000000}"/>
    <cellStyle name="60% - Accent3 2 2" xfId="343" xr:uid="{00000000-0005-0000-0000-000029000000}"/>
    <cellStyle name="60% - Accent4 2" xfId="196" xr:uid="{00000000-0005-0000-0000-00002A000000}"/>
    <cellStyle name="60% - Accent4 2 2" xfId="344" xr:uid="{00000000-0005-0000-0000-00002B000000}"/>
    <cellStyle name="60% - Accent5 2" xfId="197" xr:uid="{00000000-0005-0000-0000-00002C000000}"/>
    <cellStyle name="60% - Accent5 2 2" xfId="345" xr:uid="{00000000-0005-0000-0000-00002D000000}"/>
    <cellStyle name="60% - Accent6 2" xfId="198" xr:uid="{00000000-0005-0000-0000-00002E000000}"/>
    <cellStyle name="60% - Accent6 2 2" xfId="346" xr:uid="{00000000-0005-0000-0000-00002F000000}"/>
    <cellStyle name="Accent1 - 20%" xfId="199" xr:uid="{00000000-0005-0000-0000-000030000000}"/>
    <cellStyle name="Accent1 - 20% 2" xfId="200" xr:uid="{00000000-0005-0000-0000-000031000000}"/>
    <cellStyle name="Accent1 - 40%" xfId="201" xr:uid="{00000000-0005-0000-0000-000032000000}"/>
    <cellStyle name="Accent1 - 40% 2" xfId="202" xr:uid="{00000000-0005-0000-0000-000033000000}"/>
    <cellStyle name="Accent1 - 60%" xfId="203" xr:uid="{00000000-0005-0000-0000-000034000000}"/>
    <cellStyle name="Accent1 2" xfId="204" xr:uid="{00000000-0005-0000-0000-000035000000}"/>
    <cellStyle name="Accent1 2 2" xfId="347" xr:uid="{00000000-0005-0000-0000-000036000000}"/>
    <cellStyle name="Accent2 - 20%" xfId="205" xr:uid="{00000000-0005-0000-0000-000037000000}"/>
    <cellStyle name="Accent2 - 20% 2" xfId="206" xr:uid="{00000000-0005-0000-0000-000038000000}"/>
    <cellStyle name="Accent2 - 40%" xfId="207" xr:uid="{00000000-0005-0000-0000-000039000000}"/>
    <cellStyle name="Accent2 - 40% 2" xfId="208" xr:uid="{00000000-0005-0000-0000-00003A000000}"/>
    <cellStyle name="Accent2 - 60%" xfId="209" xr:uid="{00000000-0005-0000-0000-00003B000000}"/>
    <cellStyle name="Accent2 2" xfId="210" xr:uid="{00000000-0005-0000-0000-00003C000000}"/>
    <cellStyle name="Accent2 2 2" xfId="348" xr:uid="{00000000-0005-0000-0000-00003D000000}"/>
    <cellStyle name="Accent3 - 20%" xfId="211" xr:uid="{00000000-0005-0000-0000-00003E000000}"/>
    <cellStyle name="Accent3 - 20% 2" xfId="212" xr:uid="{00000000-0005-0000-0000-00003F000000}"/>
    <cellStyle name="Accent3 - 40%" xfId="213" xr:uid="{00000000-0005-0000-0000-000040000000}"/>
    <cellStyle name="Accent3 - 40% 2" xfId="214" xr:uid="{00000000-0005-0000-0000-000041000000}"/>
    <cellStyle name="Accent3 - 60%" xfId="215" xr:uid="{00000000-0005-0000-0000-000042000000}"/>
    <cellStyle name="Accent3 2" xfId="216" xr:uid="{00000000-0005-0000-0000-000043000000}"/>
    <cellStyle name="Accent3 2 2" xfId="349" xr:uid="{00000000-0005-0000-0000-000044000000}"/>
    <cellStyle name="Accent4 - 20%" xfId="217" xr:uid="{00000000-0005-0000-0000-000045000000}"/>
    <cellStyle name="Accent4 - 20% 2" xfId="218" xr:uid="{00000000-0005-0000-0000-000046000000}"/>
    <cellStyle name="Accent4 - 40%" xfId="219" xr:uid="{00000000-0005-0000-0000-000047000000}"/>
    <cellStyle name="Accent4 - 40% 2" xfId="220" xr:uid="{00000000-0005-0000-0000-000048000000}"/>
    <cellStyle name="Accent4 - 60%" xfId="221" xr:uid="{00000000-0005-0000-0000-000049000000}"/>
    <cellStyle name="Accent4 2" xfId="222" xr:uid="{00000000-0005-0000-0000-00004A000000}"/>
    <cellStyle name="Accent4 2 2" xfId="350" xr:uid="{00000000-0005-0000-0000-00004B000000}"/>
    <cellStyle name="Accent5 - 20%" xfId="223" xr:uid="{00000000-0005-0000-0000-00004C000000}"/>
    <cellStyle name="Accent5 - 20% 2" xfId="224" xr:uid="{00000000-0005-0000-0000-00004D000000}"/>
    <cellStyle name="Accent5 - 40%" xfId="225" xr:uid="{00000000-0005-0000-0000-00004E000000}"/>
    <cellStyle name="Accent5 - 40% 2" xfId="226" xr:uid="{00000000-0005-0000-0000-00004F000000}"/>
    <cellStyle name="Accent5 - 60%" xfId="227" xr:uid="{00000000-0005-0000-0000-000050000000}"/>
    <cellStyle name="Accent5 2" xfId="228" xr:uid="{00000000-0005-0000-0000-000051000000}"/>
    <cellStyle name="Accent5 2 2" xfId="351" xr:uid="{00000000-0005-0000-0000-000052000000}"/>
    <cellStyle name="Accent6 - 20%" xfId="229" xr:uid="{00000000-0005-0000-0000-000053000000}"/>
    <cellStyle name="Accent6 - 20% 2" xfId="230" xr:uid="{00000000-0005-0000-0000-000054000000}"/>
    <cellStyle name="Accent6 - 40%" xfId="231" xr:uid="{00000000-0005-0000-0000-000055000000}"/>
    <cellStyle name="Accent6 - 40% 2" xfId="232" xr:uid="{00000000-0005-0000-0000-000056000000}"/>
    <cellStyle name="Accent6 - 60%" xfId="233" xr:uid="{00000000-0005-0000-0000-000057000000}"/>
    <cellStyle name="Accent6 2" xfId="234" xr:uid="{00000000-0005-0000-0000-000058000000}"/>
    <cellStyle name="Accent6 2 2" xfId="352" xr:uid="{00000000-0005-0000-0000-000059000000}"/>
    <cellStyle name="Arial1 - Style1" xfId="41" xr:uid="{00000000-0005-0000-0000-00005A000000}"/>
    <cellStyle name="Arial1 - Style1 2" xfId="354" xr:uid="{00000000-0005-0000-0000-00005B000000}"/>
    <cellStyle name="Arial1 - Style1 3" xfId="353" xr:uid="{00000000-0005-0000-0000-00005C000000}"/>
    <cellStyle name="Arial1 - Style2" xfId="42" xr:uid="{00000000-0005-0000-0000-00005D000000}"/>
    <cellStyle name="Arial1 - Style2 2" xfId="356" xr:uid="{00000000-0005-0000-0000-00005E000000}"/>
    <cellStyle name="Arial1 - Style2 3" xfId="355" xr:uid="{00000000-0005-0000-0000-00005F000000}"/>
    <cellStyle name="Arial10" xfId="43" xr:uid="{00000000-0005-0000-0000-000060000000}"/>
    <cellStyle name="Arial10 2" xfId="44" xr:uid="{00000000-0005-0000-0000-000061000000}"/>
    <cellStyle name="Arial10 2 2" xfId="139" xr:uid="{00000000-0005-0000-0000-000062000000}"/>
    <cellStyle name="Arial10 2 2 2" xfId="235" xr:uid="{00000000-0005-0000-0000-000063000000}"/>
    <cellStyle name="Arial10 3" xfId="45" xr:uid="{00000000-0005-0000-0000-000064000000}"/>
    <cellStyle name="Arial10 3 2" xfId="140" xr:uid="{00000000-0005-0000-0000-000065000000}"/>
    <cellStyle name="Arial10 4" xfId="141" xr:uid="{00000000-0005-0000-0000-000066000000}"/>
    <cellStyle name="Arial10 5" xfId="142" xr:uid="{00000000-0005-0000-0000-000067000000}"/>
    <cellStyle name="Arial10 5 2" xfId="143" xr:uid="{00000000-0005-0000-0000-000068000000}"/>
    <cellStyle name="Arial10 6" xfId="165" xr:uid="{00000000-0005-0000-0000-000069000000}"/>
    <cellStyle name="b1x" xfId="46" xr:uid="{00000000-0005-0000-0000-00006A000000}"/>
    <cellStyle name="Bad 2" xfId="236" xr:uid="{00000000-0005-0000-0000-00006B000000}"/>
    <cellStyle name="Bad 2 2" xfId="357" xr:uid="{00000000-0005-0000-0000-00006C000000}"/>
    <cellStyle name="Calculation 2" xfId="237" xr:uid="{00000000-0005-0000-0000-00006D000000}"/>
    <cellStyle name="Calculation 2 2" xfId="358" xr:uid="{00000000-0005-0000-0000-00006E000000}"/>
    <cellStyle name="Calculation 2 2 2" xfId="470" xr:uid="{00000000-0005-0000-0000-00006F000000}"/>
    <cellStyle name="Calculation 2 3" xfId="359" xr:uid="{00000000-0005-0000-0000-000070000000}"/>
    <cellStyle name="Calculation 2 3 2" xfId="471" xr:uid="{00000000-0005-0000-0000-000071000000}"/>
    <cellStyle name="Calculation 2 4" xfId="360" xr:uid="{00000000-0005-0000-0000-000072000000}"/>
    <cellStyle name="Calculation 2 4 2" xfId="472" xr:uid="{00000000-0005-0000-0000-000073000000}"/>
    <cellStyle name="Calculation 2 5" xfId="463" xr:uid="{00000000-0005-0000-0000-000074000000}"/>
    <cellStyle name="Check Cell 2" xfId="238" xr:uid="{00000000-0005-0000-0000-000075000000}"/>
    <cellStyle name="Check Cell 2 2" xfId="361" xr:uid="{00000000-0005-0000-0000-000076000000}"/>
    <cellStyle name="Comma  - Style3" xfId="48" xr:uid="{00000000-0005-0000-0000-000077000000}"/>
    <cellStyle name="Comma  - Style3 2" xfId="363" xr:uid="{00000000-0005-0000-0000-000078000000}"/>
    <cellStyle name="Comma  - Style3 3" xfId="362" xr:uid="{00000000-0005-0000-0000-000079000000}"/>
    <cellStyle name="Comma  - Style4" xfId="49" xr:uid="{00000000-0005-0000-0000-00007A000000}"/>
    <cellStyle name="Comma  - Style4 2" xfId="365" xr:uid="{00000000-0005-0000-0000-00007B000000}"/>
    <cellStyle name="Comma  - Style4 3" xfId="364" xr:uid="{00000000-0005-0000-0000-00007C000000}"/>
    <cellStyle name="Comma  - Style5" xfId="50" xr:uid="{00000000-0005-0000-0000-00007D000000}"/>
    <cellStyle name="Comma  - Style5 2" xfId="367" xr:uid="{00000000-0005-0000-0000-00007E000000}"/>
    <cellStyle name="Comma  - Style5 3" xfId="366" xr:uid="{00000000-0005-0000-0000-00007F000000}"/>
    <cellStyle name="Comma  - Style6" xfId="51" xr:uid="{00000000-0005-0000-0000-000080000000}"/>
    <cellStyle name="Comma  - Style6 2" xfId="369" xr:uid="{00000000-0005-0000-0000-000081000000}"/>
    <cellStyle name="Comma  - Style6 3" xfId="368" xr:uid="{00000000-0005-0000-0000-000082000000}"/>
    <cellStyle name="Comma  - Style7" xfId="52" xr:uid="{00000000-0005-0000-0000-000083000000}"/>
    <cellStyle name="Comma  - Style7 2" xfId="371" xr:uid="{00000000-0005-0000-0000-000084000000}"/>
    <cellStyle name="Comma  - Style7 3" xfId="370" xr:uid="{00000000-0005-0000-0000-000085000000}"/>
    <cellStyle name="Comma  - Style8" xfId="53" xr:uid="{00000000-0005-0000-0000-000086000000}"/>
    <cellStyle name="Comma  - Style8 2" xfId="373" xr:uid="{00000000-0005-0000-0000-000087000000}"/>
    <cellStyle name="Comma  - Style8 3" xfId="372" xr:uid="{00000000-0005-0000-0000-000088000000}"/>
    <cellStyle name="Comma 10" xfId="113" xr:uid="{00000000-0005-0000-0000-000089000000}"/>
    <cellStyle name="Comma 10 2" xfId="129" xr:uid="{00000000-0005-0000-0000-00008A000000}"/>
    <cellStyle name="Comma 10 2 2" xfId="239" xr:uid="{00000000-0005-0000-0000-00008B000000}"/>
    <cellStyle name="Comma 10 2 3" xfId="374" xr:uid="{00000000-0005-0000-0000-00008C000000}"/>
    <cellStyle name="Comma 11" xfId="240" xr:uid="{00000000-0005-0000-0000-00008D000000}"/>
    <cellStyle name="Comma 12" xfId="241" xr:uid="{00000000-0005-0000-0000-00008E000000}"/>
    <cellStyle name="Comma 12 2" xfId="242" xr:uid="{00000000-0005-0000-0000-00008F000000}"/>
    <cellStyle name="Comma 12 3" xfId="376" xr:uid="{00000000-0005-0000-0000-000090000000}"/>
    <cellStyle name="Comma 12 4" xfId="375" xr:uid="{00000000-0005-0000-0000-000091000000}"/>
    <cellStyle name="Comma 13" xfId="243" xr:uid="{00000000-0005-0000-0000-000092000000}"/>
    <cellStyle name="Comma 13 2" xfId="244" xr:uid="{00000000-0005-0000-0000-000093000000}"/>
    <cellStyle name="Comma 14" xfId="245" xr:uid="{00000000-0005-0000-0000-000094000000}"/>
    <cellStyle name="Comma 15" xfId="246" xr:uid="{00000000-0005-0000-0000-000095000000}"/>
    <cellStyle name="Comma 15 2" xfId="378" xr:uid="{00000000-0005-0000-0000-000096000000}"/>
    <cellStyle name="Comma 15 3" xfId="377" xr:uid="{00000000-0005-0000-0000-000097000000}"/>
    <cellStyle name="Comma 16" xfId="131" xr:uid="{00000000-0005-0000-0000-000098000000}"/>
    <cellStyle name="Comma 16 2" xfId="247" xr:uid="{00000000-0005-0000-0000-000099000000}"/>
    <cellStyle name="Comma 16 2 2" xfId="380" xr:uid="{00000000-0005-0000-0000-00009A000000}"/>
    <cellStyle name="Comma 16 2 3" xfId="379" xr:uid="{00000000-0005-0000-0000-00009B000000}"/>
    <cellStyle name="Comma 2" xfId="6" xr:uid="{00000000-0005-0000-0000-00009C000000}"/>
    <cellStyle name="Comma 2 10 2" xfId="248" xr:uid="{00000000-0005-0000-0000-00009D000000}"/>
    <cellStyle name="Comma 2 2" xfId="115" xr:uid="{00000000-0005-0000-0000-00009E000000}"/>
    <cellStyle name="Comma 2 2 2" xfId="249" xr:uid="{00000000-0005-0000-0000-00009F000000}"/>
    <cellStyle name="Comma 2 3" xfId="250" xr:uid="{00000000-0005-0000-0000-0000A0000000}"/>
    <cellStyle name="Comma 2 3 2" xfId="381" xr:uid="{00000000-0005-0000-0000-0000A1000000}"/>
    <cellStyle name="Comma 2 4" xfId="251" xr:uid="{00000000-0005-0000-0000-0000A2000000}"/>
    <cellStyle name="Comma 29" xfId="252" xr:uid="{00000000-0005-0000-0000-0000A3000000}"/>
    <cellStyle name="Comma 29 2" xfId="383" xr:uid="{00000000-0005-0000-0000-0000A4000000}"/>
    <cellStyle name="Comma 29 3" xfId="382" xr:uid="{00000000-0005-0000-0000-0000A5000000}"/>
    <cellStyle name="Comma 3" xfId="54" xr:uid="{00000000-0005-0000-0000-0000A6000000}"/>
    <cellStyle name="Comma 3 2" xfId="144" xr:uid="{00000000-0005-0000-0000-0000A7000000}"/>
    <cellStyle name="Comma 3 2 2" xfId="253" xr:uid="{00000000-0005-0000-0000-0000A8000000}"/>
    <cellStyle name="Comma 3 2 2 2" xfId="384" xr:uid="{00000000-0005-0000-0000-0000A9000000}"/>
    <cellStyle name="Comma 3 2 3" xfId="132" xr:uid="{00000000-0005-0000-0000-0000AA000000}"/>
    <cellStyle name="Comma 3 2 4" xfId="385" xr:uid="{00000000-0005-0000-0000-0000AB000000}"/>
    <cellStyle name="Comma 3 2 5" xfId="386" xr:uid="{00000000-0005-0000-0000-0000AC000000}"/>
    <cellStyle name="Comma 3 3" xfId="254" xr:uid="{00000000-0005-0000-0000-0000AD000000}"/>
    <cellStyle name="Comma 3 4" xfId="255" xr:uid="{00000000-0005-0000-0000-0000AE000000}"/>
    <cellStyle name="Comma 4" xfId="47" xr:uid="{00000000-0005-0000-0000-0000AF000000}"/>
    <cellStyle name="Comma 4 2" xfId="145" xr:uid="{00000000-0005-0000-0000-0000B0000000}"/>
    <cellStyle name="Comma 4 2 2" xfId="388" xr:uid="{00000000-0005-0000-0000-0000B1000000}"/>
    <cellStyle name="Comma 4 2 3" xfId="387" xr:uid="{00000000-0005-0000-0000-0000B2000000}"/>
    <cellStyle name="Comma 5" xfId="109" xr:uid="{00000000-0005-0000-0000-0000B3000000}"/>
    <cellStyle name="Comma 5 2" xfId="146" xr:uid="{00000000-0005-0000-0000-0000B4000000}"/>
    <cellStyle name="Comma 5 2 2" xfId="389" xr:uid="{00000000-0005-0000-0000-0000B5000000}"/>
    <cellStyle name="Comma 5 2 3" xfId="390" xr:uid="{00000000-0005-0000-0000-0000B6000000}"/>
    <cellStyle name="Comma 6" xfId="112" xr:uid="{00000000-0005-0000-0000-0000B7000000}"/>
    <cellStyle name="Comma 6 2" xfId="256" xr:uid="{00000000-0005-0000-0000-0000B8000000}"/>
    <cellStyle name="Comma 7" xfId="66" xr:uid="{00000000-0005-0000-0000-0000B9000000}"/>
    <cellStyle name="Comma 8" xfId="111" xr:uid="{00000000-0005-0000-0000-0000BA000000}"/>
    <cellStyle name="Comma 8 2" xfId="133" xr:uid="{00000000-0005-0000-0000-0000BB000000}"/>
    <cellStyle name="Comma 8 2 2" xfId="257" xr:uid="{00000000-0005-0000-0000-0000BC000000}"/>
    <cellStyle name="Comma 8 2 3" xfId="391" xr:uid="{00000000-0005-0000-0000-0000BD000000}"/>
    <cellStyle name="Comma 9" xfId="110" xr:uid="{00000000-0005-0000-0000-0000BE000000}"/>
    <cellStyle name="COURIER" xfId="55" xr:uid="{00000000-0005-0000-0000-0000BF000000}"/>
    <cellStyle name="Currency 2" xfId="21" xr:uid="{00000000-0005-0000-0000-0000C0000000}"/>
    <cellStyle name="Currency 2 2" xfId="393" xr:uid="{00000000-0005-0000-0000-0000C1000000}"/>
    <cellStyle name="Currency 2 3" xfId="392" xr:uid="{00000000-0005-0000-0000-0000C2000000}"/>
    <cellStyle name="Currency 3" xfId="258" xr:uid="{00000000-0005-0000-0000-0000C3000000}"/>
    <cellStyle name="Currency 3 2" xfId="259" xr:uid="{00000000-0005-0000-0000-0000C4000000}"/>
    <cellStyle name="Currency 4" xfId="260" xr:uid="{00000000-0005-0000-0000-0000C5000000}"/>
    <cellStyle name="Currency 4 2" xfId="261" xr:uid="{00000000-0005-0000-0000-0000C6000000}"/>
    <cellStyle name="Emphasis 1" xfId="262" xr:uid="{00000000-0005-0000-0000-0000C7000000}"/>
    <cellStyle name="Emphasis 2" xfId="263" xr:uid="{00000000-0005-0000-0000-0000C8000000}"/>
    <cellStyle name="Emphasis 3" xfId="264" xr:uid="{00000000-0005-0000-0000-0000C9000000}"/>
    <cellStyle name="Excel Built-in Normal" xfId="265" xr:uid="{00000000-0005-0000-0000-0000CA000000}"/>
    <cellStyle name="Excel Built-in Normal 2" xfId="266" xr:uid="{00000000-0005-0000-0000-0000CB000000}"/>
    <cellStyle name="Excel Built-in Normal 3" xfId="394" xr:uid="{00000000-0005-0000-0000-0000CC000000}"/>
    <cellStyle name="Excel_BuiltIn_Accent1" xfId="267" xr:uid="{00000000-0005-0000-0000-0000CD000000}"/>
    <cellStyle name="Explanatory Text 2" xfId="268" xr:uid="{00000000-0005-0000-0000-0000CE000000}"/>
    <cellStyle name="Explanatory Text 2 2" xfId="395" xr:uid="{00000000-0005-0000-0000-0000CF000000}"/>
    <cellStyle name="FORM" xfId="56" xr:uid="{00000000-0005-0000-0000-0000D0000000}"/>
    <cellStyle name="FORM 2" xfId="57" xr:uid="{00000000-0005-0000-0000-0000D1000000}"/>
    <cellStyle name="FORM 3" xfId="147" xr:uid="{00000000-0005-0000-0000-0000D2000000}"/>
    <cellStyle name="Good 2" xfId="269" xr:uid="{00000000-0005-0000-0000-0000D3000000}"/>
    <cellStyle name="Good 2 2" xfId="396" xr:uid="{00000000-0005-0000-0000-0000D4000000}"/>
    <cellStyle name="Grey" xfId="58" xr:uid="{00000000-0005-0000-0000-0000D5000000}"/>
    <cellStyle name="Grey 2" xfId="270" xr:uid="{00000000-0005-0000-0000-0000D6000000}"/>
    <cellStyle name="Header1" xfId="59" xr:uid="{00000000-0005-0000-0000-0000D7000000}"/>
    <cellStyle name="Header2" xfId="60" xr:uid="{00000000-0005-0000-0000-0000D8000000}"/>
    <cellStyle name="Header2 2" xfId="397" xr:uid="{00000000-0005-0000-0000-0000D9000000}"/>
    <cellStyle name="Header2 2 2" xfId="398" xr:uid="{00000000-0005-0000-0000-0000DA000000}"/>
    <cellStyle name="Header2 2 2 2" xfId="474" xr:uid="{00000000-0005-0000-0000-0000DB000000}"/>
    <cellStyle name="Header2 2 3" xfId="399" xr:uid="{00000000-0005-0000-0000-0000DC000000}"/>
    <cellStyle name="Header2 2 3 2" xfId="475" xr:uid="{00000000-0005-0000-0000-0000DD000000}"/>
    <cellStyle name="Header2 2 4" xfId="473" xr:uid="{00000000-0005-0000-0000-0000DE000000}"/>
    <cellStyle name="Header2 3" xfId="462" xr:uid="{00000000-0005-0000-0000-0000DF000000}"/>
    <cellStyle name="Heading 1 2" xfId="271" xr:uid="{00000000-0005-0000-0000-0000E0000000}"/>
    <cellStyle name="Heading 1 2 2" xfId="400" xr:uid="{00000000-0005-0000-0000-0000E1000000}"/>
    <cellStyle name="Heading 2 2" xfId="272" xr:uid="{00000000-0005-0000-0000-0000E2000000}"/>
    <cellStyle name="Heading 2 2 2" xfId="401" xr:uid="{00000000-0005-0000-0000-0000E3000000}"/>
    <cellStyle name="Heading 3 2" xfId="273" xr:uid="{00000000-0005-0000-0000-0000E4000000}"/>
    <cellStyle name="Heading 3 2 2" xfId="402" xr:uid="{00000000-0005-0000-0000-0000E5000000}"/>
    <cellStyle name="Heading 4 2" xfId="274" xr:uid="{00000000-0005-0000-0000-0000E6000000}"/>
    <cellStyle name="Heading 4 2 2" xfId="403" xr:uid="{00000000-0005-0000-0000-0000E7000000}"/>
    <cellStyle name="Hyperlink 2" xfId="32" xr:uid="{00000000-0005-0000-0000-0000E8000000}"/>
    <cellStyle name="Hyperlink 2 2" xfId="275" xr:uid="{00000000-0005-0000-0000-0000E9000000}"/>
    <cellStyle name="Hyperlink 2 2 2" xfId="404" xr:uid="{00000000-0005-0000-0000-0000EA000000}"/>
    <cellStyle name="Hyperlink 3" xfId="33" xr:uid="{00000000-0005-0000-0000-0000EB000000}"/>
    <cellStyle name="INCHES" xfId="61" xr:uid="{00000000-0005-0000-0000-0000EC000000}"/>
    <cellStyle name="INCHES 2" xfId="62" xr:uid="{00000000-0005-0000-0000-0000ED000000}"/>
    <cellStyle name="INCHES 2 2" xfId="148" xr:uid="{00000000-0005-0000-0000-0000EE000000}"/>
    <cellStyle name="INCHES 2 2 2" xfId="276" xr:uid="{00000000-0005-0000-0000-0000EF000000}"/>
    <cellStyle name="INCHES 3" xfId="63" xr:uid="{00000000-0005-0000-0000-0000F0000000}"/>
    <cellStyle name="INCHES 3 2" xfId="149" xr:uid="{00000000-0005-0000-0000-0000F1000000}"/>
    <cellStyle name="INCHES 4" xfId="150" xr:uid="{00000000-0005-0000-0000-0000F2000000}"/>
    <cellStyle name="INCHES 5" xfId="151" xr:uid="{00000000-0005-0000-0000-0000F3000000}"/>
    <cellStyle name="INCHES 5 2" xfId="152" xr:uid="{00000000-0005-0000-0000-0000F4000000}"/>
    <cellStyle name="INCHES 6" xfId="166" xr:uid="{00000000-0005-0000-0000-0000F5000000}"/>
    <cellStyle name="Input [yellow]" xfId="64" xr:uid="{00000000-0005-0000-0000-0000F6000000}"/>
    <cellStyle name="Input [yellow] 2" xfId="277" xr:uid="{00000000-0005-0000-0000-0000F7000000}"/>
    <cellStyle name="Input [yellow] 2 2" xfId="405" xr:uid="{00000000-0005-0000-0000-0000F8000000}"/>
    <cellStyle name="Input [yellow] 2 3" xfId="406" xr:uid="{00000000-0005-0000-0000-0000F9000000}"/>
    <cellStyle name="Input [yellow] 2 4" xfId="407" xr:uid="{00000000-0005-0000-0000-0000FA000000}"/>
    <cellStyle name="Input 2" xfId="278" xr:uid="{00000000-0005-0000-0000-0000FB000000}"/>
    <cellStyle name="Input 2 2" xfId="408" xr:uid="{00000000-0005-0000-0000-0000FC000000}"/>
    <cellStyle name="Input 2 2 2" xfId="476" xr:uid="{00000000-0005-0000-0000-0000FD000000}"/>
    <cellStyle name="Input 2 3" xfId="409" xr:uid="{00000000-0005-0000-0000-0000FE000000}"/>
    <cellStyle name="Input 2 3 2" xfId="477" xr:uid="{00000000-0005-0000-0000-0000FF000000}"/>
    <cellStyle name="Input 2 4" xfId="410" xr:uid="{00000000-0005-0000-0000-000000010000}"/>
    <cellStyle name="Input 2 4 2" xfId="478" xr:uid="{00000000-0005-0000-0000-000001010000}"/>
    <cellStyle name="Input 2 5" xfId="464" xr:uid="{00000000-0005-0000-0000-000002010000}"/>
    <cellStyle name="Line3" xfId="279" xr:uid="{00000000-0005-0000-0000-000003010000}"/>
    <cellStyle name="Line3 2" xfId="280" xr:uid="{00000000-0005-0000-0000-000004010000}"/>
    <cellStyle name="Line3 2 2" xfId="466" xr:uid="{00000000-0005-0000-0000-000005010000}"/>
    <cellStyle name="Line3 3" xfId="465" xr:uid="{00000000-0005-0000-0000-000006010000}"/>
    <cellStyle name="Linked Cell 2" xfId="281" xr:uid="{00000000-0005-0000-0000-000007010000}"/>
    <cellStyle name="Linked Cell 2 2" xfId="411" xr:uid="{00000000-0005-0000-0000-000008010000}"/>
    <cellStyle name="Neutral 2" xfId="282" xr:uid="{00000000-0005-0000-0000-000009010000}"/>
    <cellStyle name="Neutral 2 2" xfId="412" xr:uid="{00000000-0005-0000-0000-00000A010000}"/>
    <cellStyle name="Normal" xfId="0" builtinId="0"/>
    <cellStyle name="Normal - Style1" xfId="65" xr:uid="{00000000-0005-0000-0000-00000C010000}"/>
    <cellStyle name="Normal - Style1 2" xfId="414" xr:uid="{00000000-0005-0000-0000-00000D010000}"/>
    <cellStyle name="Normal - Style1 3" xfId="413" xr:uid="{00000000-0005-0000-0000-00000E010000}"/>
    <cellStyle name="Normal 10" xfId="7" xr:uid="{00000000-0005-0000-0000-00000F010000}"/>
    <cellStyle name="Normal 10 2" xfId="28" xr:uid="{00000000-0005-0000-0000-000010010000}"/>
    <cellStyle name="Normal 10 2 2" xfId="283" xr:uid="{00000000-0005-0000-0000-000011010000}"/>
    <cellStyle name="Normal 10 2 3" xfId="128" xr:uid="{00000000-0005-0000-0000-000012010000}"/>
    <cellStyle name="Normal 10 3" xfId="124" xr:uid="{00000000-0005-0000-0000-000013010000}"/>
    <cellStyle name="Normal 10 3 2" xfId="284" xr:uid="{00000000-0005-0000-0000-000014010000}"/>
    <cellStyle name="Normal 10 3 3" xfId="415" xr:uid="{00000000-0005-0000-0000-000015010000}"/>
    <cellStyle name="Normal 10 3 7" xfId="454" xr:uid="{00000000-0005-0000-0000-000016010000}"/>
    <cellStyle name="Normal 10 4" xfId="16" xr:uid="{00000000-0005-0000-0000-000017010000}"/>
    <cellStyle name="Normal 10 4 2" xfId="456" xr:uid="{00000000-0005-0000-0000-000018010000}"/>
    <cellStyle name="Normal 106" xfId="491" xr:uid="{00000000-0005-0000-0000-000019010000}"/>
    <cellStyle name="Normal 11" xfId="11" xr:uid="{00000000-0005-0000-0000-00001A010000}"/>
    <cellStyle name="Normal 11 2" xfId="417" xr:uid="{00000000-0005-0000-0000-00001B010000}"/>
    <cellStyle name="Normal 11 3" xfId="416" xr:uid="{00000000-0005-0000-0000-00001C010000}"/>
    <cellStyle name="Normal 12" xfId="17" xr:uid="{00000000-0005-0000-0000-00001D010000}"/>
    <cellStyle name="Normal 13" xfId="67" xr:uid="{00000000-0005-0000-0000-00001E010000}"/>
    <cellStyle name="Normal 14" xfId="68" xr:uid="{00000000-0005-0000-0000-00001F010000}"/>
    <cellStyle name="Normal 15" xfId="69" xr:uid="{00000000-0005-0000-0000-000020010000}"/>
    <cellStyle name="Normal 15 2" xfId="134" xr:uid="{00000000-0005-0000-0000-000021010000}"/>
    <cellStyle name="Normal 15 2 2" xfId="459" xr:uid="{00000000-0005-0000-0000-000022010000}"/>
    <cellStyle name="Normal 15 2 3" xfId="461" xr:uid="{00000000-0005-0000-0000-000023010000}"/>
    <cellStyle name="Normal 16" xfId="70" xr:uid="{00000000-0005-0000-0000-000024010000}"/>
    <cellStyle name="Normal 17" xfId="39" xr:uid="{00000000-0005-0000-0000-000025010000}"/>
    <cellStyle name="Normal 18" xfId="71" xr:uid="{00000000-0005-0000-0000-000026010000}"/>
    <cellStyle name="Normal 18 2" xfId="285" xr:uid="{00000000-0005-0000-0000-000027010000}"/>
    <cellStyle name="Normal 19" xfId="72" xr:uid="{00000000-0005-0000-0000-000028010000}"/>
    <cellStyle name="Normal 2" xfId="2" xr:uid="{00000000-0005-0000-0000-000029010000}"/>
    <cellStyle name="Normal 2 10" xfId="286" xr:uid="{00000000-0005-0000-0000-00002A010000}"/>
    <cellStyle name="Normal 2 2" xfId="4" xr:uid="{00000000-0005-0000-0000-00002B010000}"/>
    <cellStyle name="Normal 2 2 2" xfId="135" xr:uid="{00000000-0005-0000-0000-00002C010000}"/>
    <cellStyle name="Normal 2 2 2 2" xfId="121" xr:uid="{00000000-0005-0000-0000-00002D010000}"/>
    <cellStyle name="Normal 2 2 2 2 2" xfId="130" xr:uid="{00000000-0005-0000-0000-00002E010000}"/>
    <cellStyle name="Normal 2 2 2 2 2 2" xfId="458" xr:uid="{00000000-0005-0000-0000-00002F010000}"/>
    <cellStyle name="Normal 2 2 2 3" xfId="288" xr:uid="{00000000-0005-0000-0000-000030010000}"/>
    <cellStyle name="Normal 2 2 2 3 2" xfId="419" xr:uid="{00000000-0005-0000-0000-000031010000}"/>
    <cellStyle name="Normal 2 2 2 3 3" xfId="418" xr:uid="{00000000-0005-0000-0000-000032010000}"/>
    <cellStyle name="Normal 2 2 2 4" xfId="287" xr:uid="{00000000-0005-0000-0000-000033010000}"/>
    <cellStyle name="Normal 2 2 2 8" xfId="460" xr:uid="{00000000-0005-0000-0000-000034010000}"/>
    <cellStyle name="Normal 2 2 3" xfId="125" xr:uid="{00000000-0005-0000-0000-000035010000}"/>
    <cellStyle name="Normal 2 2 3 2" xfId="421" xr:uid="{00000000-0005-0000-0000-000036010000}"/>
    <cellStyle name="Normal 2 2 3 3" xfId="420" xr:uid="{00000000-0005-0000-0000-000037010000}"/>
    <cellStyle name="Normal 2 2 7" xfId="455" xr:uid="{00000000-0005-0000-0000-000038010000}"/>
    <cellStyle name="Normal 2 3" xfId="22" xr:uid="{00000000-0005-0000-0000-000039010000}"/>
    <cellStyle name="Normal 2 3 2" xfId="136" xr:uid="{00000000-0005-0000-0000-00003A010000}"/>
    <cellStyle name="Normal 2 3 3" xfId="289" xr:uid="{00000000-0005-0000-0000-00003B010000}"/>
    <cellStyle name="Normal 2 3 4" xfId="73" xr:uid="{00000000-0005-0000-0000-00003C010000}"/>
    <cellStyle name="Normal 2 4" xfId="9" xr:uid="{00000000-0005-0000-0000-00003D010000}"/>
    <cellStyle name="Normal 2 4 2" xfId="20" xr:uid="{00000000-0005-0000-0000-00003E010000}"/>
    <cellStyle name="Normal 2 5" xfId="153" xr:uid="{00000000-0005-0000-0000-00003F010000}"/>
    <cellStyle name="Normal 2 5 2" xfId="154" xr:uid="{00000000-0005-0000-0000-000040010000}"/>
    <cellStyle name="Normal 2 5 3" xfId="422" xr:uid="{00000000-0005-0000-0000-000041010000}"/>
    <cellStyle name="Normal 2 6" xfId="155" xr:uid="{00000000-0005-0000-0000-000042010000}"/>
    <cellStyle name="Normal 2 6 2" xfId="156" xr:uid="{00000000-0005-0000-0000-000043010000}"/>
    <cellStyle name="Normal 2 7" xfId="167" xr:uid="{00000000-0005-0000-0000-000044010000}"/>
    <cellStyle name="Normal 2_213 cn accounts" xfId="290" xr:uid="{00000000-0005-0000-0000-000045010000}"/>
    <cellStyle name="Normal 20" xfId="18" xr:uid="{00000000-0005-0000-0000-000046010000}"/>
    <cellStyle name="Normal 20 2" xfId="328" xr:uid="{00000000-0005-0000-0000-000047010000}"/>
    <cellStyle name="Normal 21" xfId="74" xr:uid="{00000000-0005-0000-0000-000048010000}"/>
    <cellStyle name="Normal 21 2" xfId="122" xr:uid="{00000000-0005-0000-0000-000049010000}"/>
    <cellStyle name="Normal 21 3" xfId="423" xr:uid="{00000000-0005-0000-0000-00004A010000}"/>
    <cellStyle name="Normal 22" xfId="75" xr:uid="{00000000-0005-0000-0000-00004B010000}"/>
    <cellStyle name="Normal 22 2" xfId="291" xr:uid="{00000000-0005-0000-0000-00004C010000}"/>
    <cellStyle name="Normal 23" xfId="76" xr:uid="{00000000-0005-0000-0000-00004D010000}"/>
    <cellStyle name="Normal 23 2" xfId="292" xr:uid="{00000000-0005-0000-0000-00004E010000}"/>
    <cellStyle name="Normal 24" xfId="77" xr:uid="{00000000-0005-0000-0000-00004F010000}"/>
    <cellStyle name="Normal 24 2" xfId="293" xr:uid="{00000000-0005-0000-0000-000050010000}"/>
    <cellStyle name="Normal 25" xfId="78" xr:uid="{00000000-0005-0000-0000-000051010000}"/>
    <cellStyle name="Normal 26" xfId="79" xr:uid="{00000000-0005-0000-0000-000052010000}"/>
    <cellStyle name="Normal 26 2" xfId="424" xr:uid="{00000000-0005-0000-0000-000053010000}"/>
    <cellStyle name="Normal 26 3" xfId="425" xr:uid="{00000000-0005-0000-0000-000054010000}"/>
    <cellStyle name="Normal 26 4" xfId="426" xr:uid="{00000000-0005-0000-0000-000055010000}"/>
    <cellStyle name="Normal 27" xfId="80" xr:uid="{00000000-0005-0000-0000-000056010000}"/>
    <cellStyle name="Normal 28" xfId="81" xr:uid="{00000000-0005-0000-0000-000057010000}"/>
    <cellStyle name="Normal 29" xfId="82" xr:uid="{00000000-0005-0000-0000-000058010000}"/>
    <cellStyle name="Normal 3" xfId="1" xr:uid="{00000000-0005-0000-0000-000059010000}"/>
    <cellStyle name="Normal 3 2" xfId="19" xr:uid="{00000000-0005-0000-0000-00005A010000}"/>
    <cellStyle name="Normal 3 2 2" xfId="158" xr:uid="{00000000-0005-0000-0000-00005B010000}"/>
    <cellStyle name="Normal 3 3" xfId="24" xr:uid="{00000000-0005-0000-0000-00005C010000}"/>
    <cellStyle name="Normal 3 3 2" xfId="159" xr:uid="{00000000-0005-0000-0000-00005D010000}"/>
    <cellStyle name="Normal 3 3 3" xfId="36" xr:uid="{00000000-0005-0000-0000-00005E010000}"/>
    <cellStyle name="Normal 3 4" xfId="117" xr:uid="{00000000-0005-0000-0000-00005F010000}"/>
    <cellStyle name="Normal 3 4 2" xfId="123" xr:uid="{00000000-0005-0000-0000-000060010000}"/>
    <cellStyle name="Normal 3 4 3" xfId="157" xr:uid="{00000000-0005-0000-0000-000061010000}"/>
    <cellStyle name="Normal 3_400KV Line estimate from BPS to Rampur1" xfId="294" xr:uid="{00000000-0005-0000-0000-000062010000}"/>
    <cellStyle name="Normal 30" xfId="8" xr:uid="{00000000-0005-0000-0000-000063010000}"/>
    <cellStyle name="Normal 30 2" xfId="84" xr:uid="{00000000-0005-0000-0000-000064010000}"/>
    <cellStyle name="Normal 30 3" xfId="85" xr:uid="{00000000-0005-0000-0000-000065010000}"/>
    <cellStyle name="Normal 30 3 2" xfId="428" xr:uid="{00000000-0005-0000-0000-000066010000}"/>
    <cellStyle name="Normal 30 3 3" xfId="427" xr:uid="{00000000-0005-0000-0000-000067010000}"/>
    <cellStyle name="Normal 30 4" xfId="83" xr:uid="{00000000-0005-0000-0000-000068010000}"/>
    <cellStyle name="Normal 31" xfId="35" xr:uid="{00000000-0005-0000-0000-000069010000}"/>
    <cellStyle name="Normal 31 2" xfId="86" xr:uid="{00000000-0005-0000-0000-00006A010000}"/>
    <cellStyle name="Normal 32" xfId="3" xr:uid="{00000000-0005-0000-0000-00006B010000}"/>
    <cellStyle name="Normal 32 2" xfId="38" xr:uid="{00000000-0005-0000-0000-00006C010000}"/>
    <cellStyle name="Normal 32 2 2" xfId="137" xr:uid="{00000000-0005-0000-0000-00006D010000}"/>
    <cellStyle name="Normal 32 3" xfId="37" xr:uid="{00000000-0005-0000-0000-00006E010000}"/>
    <cellStyle name="Normal 32 3 2" xfId="430" xr:uid="{00000000-0005-0000-0000-00006F010000}"/>
    <cellStyle name="Normal 32 3 3" xfId="429" xr:uid="{00000000-0005-0000-0000-000070010000}"/>
    <cellStyle name="Normal 33" xfId="89" xr:uid="{00000000-0005-0000-0000-000071010000}"/>
    <cellStyle name="Normal 33 2" xfId="90" xr:uid="{00000000-0005-0000-0000-000072010000}"/>
    <cellStyle name="Normal 33 2 2" xfId="432" xr:uid="{00000000-0005-0000-0000-000073010000}"/>
    <cellStyle name="Normal 33 2 3" xfId="431" xr:uid="{00000000-0005-0000-0000-000074010000}"/>
    <cellStyle name="Normal 33 3" xfId="91" xr:uid="{00000000-0005-0000-0000-000075010000}"/>
    <cellStyle name="Normal 33 4" xfId="118" xr:uid="{00000000-0005-0000-0000-000076010000}"/>
    <cellStyle name="Normal 34" xfId="92" xr:uid="{00000000-0005-0000-0000-000077010000}"/>
    <cellStyle name="Normal 34 2" xfId="296" xr:uid="{00000000-0005-0000-0000-000078010000}"/>
    <cellStyle name="Normal 34 3" xfId="295" xr:uid="{00000000-0005-0000-0000-000079010000}"/>
    <cellStyle name="Normal 35" xfId="93" xr:uid="{00000000-0005-0000-0000-00007A010000}"/>
    <cellStyle name="Normal 35 2" xfId="94" xr:uid="{00000000-0005-0000-0000-00007B010000}"/>
    <cellStyle name="Normal 35 3" xfId="119" xr:uid="{00000000-0005-0000-0000-00007C010000}"/>
    <cellStyle name="Normal 36" xfId="95" xr:uid="{00000000-0005-0000-0000-00007D010000}"/>
    <cellStyle name="Normal 37" xfId="96" xr:uid="{00000000-0005-0000-0000-00007E010000}"/>
    <cellStyle name="Normal 38" xfId="97" xr:uid="{00000000-0005-0000-0000-00007F010000}"/>
    <cellStyle name="Normal 39" xfId="98" xr:uid="{00000000-0005-0000-0000-000080010000}"/>
    <cellStyle name="Normal 4" xfId="5" xr:uid="{00000000-0005-0000-0000-000081010000}"/>
    <cellStyle name="Normal 4 2" xfId="29" xr:uid="{00000000-0005-0000-0000-000082010000}"/>
    <cellStyle name="Normal 4 2 2" xfId="30" xr:uid="{00000000-0005-0000-0000-000083010000}"/>
    <cellStyle name="Normal 4 2 3" xfId="433" xr:uid="{00000000-0005-0000-0000-000084010000}"/>
    <cellStyle name="Normal 4 2 4" xfId="457" xr:uid="{00000000-0005-0000-0000-000085010000}"/>
    <cellStyle name="Normal 4 3" xfId="297" xr:uid="{00000000-0005-0000-0000-000086010000}"/>
    <cellStyle name="Normal 4 3 2" xfId="434" xr:uid="{00000000-0005-0000-0000-000087010000}"/>
    <cellStyle name="Normal 4 4" xfId="298" xr:uid="{00000000-0005-0000-0000-000088010000}"/>
    <cellStyle name="Normal 40" xfId="40" xr:uid="{00000000-0005-0000-0000-000089010000}"/>
    <cellStyle name="Normal 40 2" xfId="120" xr:uid="{00000000-0005-0000-0000-00008A010000}"/>
    <cellStyle name="Normal 40 3" xfId="435" xr:uid="{00000000-0005-0000-0000-00008B010000}"/>
    <cellStyle name="Normal 41" xfId="88" xr:uid="{00000000-0005-0000-0000-00008C010000}"/>
    <cellStyle name="Normal 42" xfId="14" xr:uid="{00000000-0005-0000-0000-00008D010000}"/>
    <cellStyle name="Normal 43" xfId="31" xr:uid="{00000000-0005-0000-0000-00008E010000}"/>
    <cellStyle name="Normal 44" xfId="13" xr:uid="{00000000-0005-0000-0000-00008F010000}"/>
    <cellStyle name="Normal 45" xfId="87" xr:uid="{00000000-0005-0000-0000-000090010000}"/>
    <cellStyle name="Normal 46" xfId="114" xr:uid="{00000000-0005-0000-0000-000091010000}"/>
    <cellStyle name="Normal 47" xfId="116" xr:uid="{00000000-0005-0000-0000-000092010000}"/>
    <cellStyle name="Normal 48" xfId="488" xr:uid="{00000000-0005-0000-0000-000093010000}"/>
    <cellStyle name="Normal 49" xfId="489" xr:uid="{00000000-0005-0000-0000-000094010000}"/>
    <cellStyle name="Normal 5" xfId="34" xr:uid="{00000000-0005-0000-0000-000095010000}"/>
    <cellStyle name="Normal 5 2" xfId="10" xr:uid="{00000000-0005-0000-0000-000096010000}"/>
    <cellStyle name="Normal 5 2 2" xfId="299" xr:uid="{00000000-0005-0000-0000-000097010000}"/>
    <cellStyle name="Normal 5 2 3" xfId="300" xr:uid="{00000000-0005-0000-0000-000098010000}"/>
    <cellStyle name="Normal 5 2 4" xfId="436" xr:uid="{00000000-0005-0000-0000-000099010000}"/>
    <cellStyle name="Normal 5 2 4 2" xfId="492" xr:uid="{00000000-0005-0000-0000-00009A010000}"/>
    <cellStyle name="Normal 5 2 5" xfId="490" xr:uid="{00000000-0005-0000-0000-00009B010000}"/>
    <cellStyle name="Normal 5 3" xfId="301" xr:uid="{00000000-0005-0000-0000-00009C010000}"/>
    <cellStyle name="Normal 5 4" xfId="302" xr:uid="{00000000-0005-0000-0000-00009D010000}"/>
    <cellStyle name="Normal 6" xfId="23" xr:uid="{00000000-0005-0000-0000-00009E010000}"/>
    <cellStyle name="Normal 6 2" xfId="25" xr:uid="{00000000-0005-0000-0000-00009F010000}"/>
    <cellStyle name="Normal 6 2 2" xfId="26" xr:uid="{00000000-0005-0000-0000-0000A0010000}"/>
    <cellStyle name="Normal 6 2 2 2" xfId="304" xr:uid="{00000000-0005-0000-0000-0000A1010000}"/>
    <cellStyle name="Normal 6 2 2 3" xfId="303" xr:uid="{00000000-0005-0000-0000-0000A2010000}"/>
    <cellStyle name="Normal 6 3" xfId="27" xr:uid="{00000000-0005-0000-0000-0000A3010000}"/>
    <cellStyle name="Normal 7" xfId="12" xr:uid="{00000000-0005-0000-0000-0000A4010000}"/>
    <cellStyle name="Normal 7 2" xfId="127" xr:uid="{00000000-0005-0000-0000-0000A5010000}"/>
    <cellStyle name="Normal 7 2 2" xfId="15" xr:uid="{00000000-0005-0000-0000-0000A6010000}"/>
    <cellStyle name="Normal 7 2 2 2" xfId="126" xr:uid="{00000000-0005-0000-0000-0000A7010000}"/>
    <cellStyle name="Normal 7 2 3" xfId="138" xr:uid="{00000000-0005-0000-0000-0000A8010000}"/>
    <cellStyle name="Normal 7 3" xfId="305" xr:uid="{00000000-0005-0000-0000-0000A9010000}"/>
    <cellStyle name="Normal 8" xfId="99" xr:uid="{00000000-0005-0000-0000-0000AA010000}"/>
    <cellStyle name="Normal 8 2" xfId="306" xr:uid="{00000000-0005-0000-0000-0000AB010000}"/>
    <cellStyle name="Normal 8 2 2 2" xfId="493" xr:uid="{00000000-0005-0000-0000-0000AC010000}"/>
    <cellStyle name="Normal 8 3" xfId="307" xr:uid="{00000000-0005-0000-0000-0000AD010000}"/>
    <cellStyle name="Normal 9" xfId="100" xr:uid="{00000000-0005-0000-0000-0000AE010000}"/>
    <cellStyle name="Normal 9 2" xfId="308" xr:uid="{00000000-0005-0000-0000-0000AF010000}"/>
    <cellStyle name="Note 2" xfId="309" xr:uid="{00000000-0005-0000-0000-0000B0010000}"/>
    <cellStyle name="Note 2 2" xfId="437" xr:uid="{00000000-0005-0000-0000-0000B1010000}"/>
    <cellStyle name="Note 2 2 2" xfId="479" xr:uid="{00000000-0005-0000-0000-0000B2010000}"/>
    <cellStyle name="Note 2 3" xfId="438" xr:uid="{00000000-0005-0000-0000-0000B3010000}"/>
    <cellStyle name="Note 2 3 2" xfId="480" xr:uid="{00000000-0005-0000-0000-0000B4010000}"/>
    <cellStyle name="Note 2 4" xfId="439" xr:uid="{00000000-0005-0000-0000-0000B5010000}"/>
    <cellStyle name="Note 2 4 2" xfId="481" xr:uid="{00000000-0005-0000-0000-0000B6010000}"/>
    <cellStyle name="Note 2 5" xfId="467" xr:uid="{00000000-0005-0000-0000-0000B7010000}"/>
    <cellStyle name="Output 2" xfId="310" xr:uid="{00000000-0005-0000-0000-0000B8010000}"/>
    <cellStyle name="Output 2 2" xfId="440" xr:uid="{00000000-0005-0000-0000-0000B9010000}"/>
    <cellStyle name="Output 2 2 2" xfId="482" xr:uid="{00000000-0005-0000-0000-0000BA010000}"/>
    <cellStyle name="Output 2 3" xfId="441" xr:uid="{00000000-0005-0000-0000-0000BB010000}"/>
    <cellStyle name="Output 2 3 2" xfId="483" xr:uid="{00000000-0005-0000-0000-0000BC010000}"/>
    <cellStyle name="Output 2 4" xfId="442" xr:uid="{00000000-0005-0000-0000-0000BD010000}"/>
    <cellStyle name="Output 2 4 2" xfId="484" xr:uid="{00000000-0005-0000-0000-0000BE010000}"/>
    <cellStyle name="Output 2 5" xfId="468" xr:uid="{00000000-0005-0000-0000-0000BF010000}"/>
    <cellStyle name="Percent [2]" xfId="101" xr:uid="{00000000-0005-0000-0000-0000C0010000}"/>
    <cellStyle name="Percent [2] 2" xfId="102" xr:uid="{00000000-0005-0000-0000-0000C1010000}"/>
    <cellStyle name="Percent [2] 2 2" xfId="160" xr:uid="{00000000-0005-0000-0000-0000C2010000}"/>
    <cellStyle name="Percent [2] 2 2 2" xfId="311" xr:uid="{00000000-0005-0000-0000-0000C3010000}"/>
    <cellStyle name="Percent [2] 3" xfId="103" xr:uid="{00000000-0005-0000-0000-0000C4010000}"/>
    <cellStyle name="Percent [2] 3 2" xfId="161" xr:uid="{00000000-0005-0000-0000-0000C5010000}"/>
    <cellStyle name="Percent [2] 4" xfId="162" xr:uid="{00000000-0005-0000-0000-0000C6010000}"/>
    <cellStyle name="Percent [2] 5" xfId="163" xr:uid="{00000000-0005-0000-0000-0000C7010000}"/>
    <cellStyle name="Percent [2] 5 2" xfId="164" xr:uid="{00000000-0005-0000-0000-0000C8010000}"/>
    <cellStyle name="Percent [2] 6" xfId="168" xr:uid="{00000000-0005-0000-0000-0000C9010000}"/>
    <cellStyle name="Percent 10" xfId="312" xr:uid="{00000000-0005-0000-0000-0000CA010000}"/>
    <cellStyle name="Percent 2" xfId="313" xr:uid="{00000000-0005-0000-0000-0000CB010000}"/>
    <cellStyle name="Percent 2 2" xfId="314" xr:uid="{00000000-0005-0000-0000-0000CC010000}"/>
    <cellStyle name="Percent 3" xfId="315" xr:uid="{00000000-0005-0000-0000-0000CD010000}"/>
    <cellStyle name="Percent 3 2" xfId="316" xr:uid="{00000000-0005-0000-0000-0000CE010000}"/>
    <cellStyle name="Percent 4" xfId="317" xr:uid="{00000000-0005-0000-0000-0000CF010000}"/>
    <cellStyle name="Percent 5" xfId="318" xr:uid="{00000000-0005-0000-0000-0000D0010000}"/>
    <cellStyle name="Percent 6" xfId="319" xr:uid="{00000000-0005-0000-0000-0000D1010000}"/>
    <cellStyle name="Percent 7" xfId="320" xr:uid="{00000000-0005-0000-0000-0000D2010000}"/>
    <cellStyle name="Percent 8" xfId="321" xr:uid="{00000000-0005-0000-0000-0000D3010000}"/>
    <cellStyle name="Percent 9" xfId="322" xr:uid="{00000000-0005-0000-0000-0000D4010000}"/>
    <cellStyle name="Sheet Title" xfId="323" xr:uid="{00000000-0005-0000-0000-0000D5010000}"/>
    <cellStyle name="Sheet Title 2" xfId="444" xr:uid="{00000000-0005-0000-0000-0000D6010000}"/>
    <cellStyle name="Sheet Title 3" xfId="443" xr:uid="{00000000-0005-0000-0000-0000D7010000}"/>
    <cellStyle name="Style 1" xfId="324" xr:uid="{00000000-0005-0000-0000-0000D8010000}"/>
    <cellStyle name="Style 1 2" xfId="446" xr:uid="{00000000-0005-0000-0000-0000D9010000}"/>
    <cellStyle name="Style 1 3" xfId="445" xr:uid="{00000000-0005-0000-0000-0000DA010000}"/>
    <cellStyle name="TableStyleLight1" xfId="453" xr:uid="{00000000-0005-0000-0000-0000DB010000}"/>
    <cellStyle name="Times New Roman" xfId="104" xr:uid="{00000000-0005-0000-0000-0000DC010000}"/>
    <cellStyle name="Title 2" xfId="325" xr:uid="{00000000-0005-0000-0000-0000DD010000}"/>
    <cellStyle name="Title 2 2" xfId="448" xr:uid="{00000000-0005-0000-0000-0000DE010000}"/>
    <cellStyle name="Title 2 3" xfId="447" xr:uid="{00000000-0005-0000-0000-0000DF010000}"/>
    <cellStyle name="Total 2" xfId="326" xr:uid="{00000000-0005-0000-0000-0000E0010000}"/>
    <cellStyle name="Total 2 2" xfId="449" xr:uid="{00000000-0005-0000-0000-0000E1010000}"/>
    <cellStyle name="Total 2 2 2" xfId="485" xr:uid="{00000000-0005-0000-0000-0000E2010000}"/>
    <cellStyle name="Total 2 3" xfId="450" xr:uid="{00000000-0005-0000-0000-0000E3010000}"/>
    <cellStyle name="Total 2 3 2" xfId="486" xr:uid="{00000000-0005-0000-0000-0000E4010000}"/>
    <cellStyle name="Total 2 4" xfId="451" xr:uid="{00000000-0005-0000-0000-0000E5010000}"/>
    <cellStyle name="Total 2 4 2" xfId="487" xr:uid="{00000000-0005-0000-0000-0000E6010000}"/>
    <cellStyle name="Total 2 5" xfId="469" xr:uid="{00000000-0005-0000-0000-0000E7010000}"/>
    <cellStyle name="Tusental (0)_pldt" xfId="105" xr:uid="{00000000-0005-0000-0000-0000E8010000}"/>
    <cellStyle name="Tusental_pldt" xfId="106" xr:uid="{00000000-0005-0000-0000-0000E9010000}"/>
    <cellStyle name="Valuta (0)_pldt" xfId="107" xr:uid="{00000000-0005-0000-0000-0000EA010000}"/>
    <cellStyle name="Valuta_pldt" xfId="108" xr:uid="{00000000-0005-0000-0000-0000EB010000}"/>
    <cellStyle name="Warning Text 2" xfId="327" xr:uid="{00000000-0005-0000-0000-0000EC010000}"/>
    <cellStyle name="Warning Text 2 2" xfId="452" xr:uid="{00000000-0005-0000-0000-0000ED010000}"/>
  </cellStyles>
  <dxfs count="0"/>
  <tableStyles count="0" defaultTableStyle="TableStyleMedium9" defaultPivotStyle="PivotStyleLight16"/>
  <colors>
    <mruColors>
      <color rgb="FF0000FF"/>
      <color rgb="FF3333FF"/>
      <color rgb="FFFF9966"/>
      <color rgb="FFFF3300"/>
      <color rgb="FF91EFF9"/>
      <color rgb="FFFF0000"/>
      <color rgb="FFFF3399"/>
      <color rgb="FFFFFFCC"/>
      <color rgb="FFFFFFFF"/>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2.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20DRIVE/Latha/FY%2022-23/Kali%20Generation%20Complex/Kali%20Project%20documents/Section%2011a%20Techno%20Com%20final.xlsx" TargetMode="External"/><Relationship Id="rId1" Type="http://schemas.openxmlformats.org/officeDocument/2006/relationships/externalLinkPath" Target="/D%20DRIVE/Latha/FY%2022-23/Kali%20Generation%20Complex/Kali%20Project%20documents/Section%2011a%20Techno%20Com%20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user/Desktop/Section%2011a%20Techno%20Com%20110kV.xlsx" TargetMode="External"/><Relationship Id="rId1" Type="http://schemas.openxmlformats.org/officeDocument/2006/relationships/externalLinkPath" Target="/Users/user/Desktop/Section%2011a%20Techno%20Com%20110kV.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35%20400ADINARAYAN-WI-2140/Reference/Dommasandra/second%20time%20to%20be%20uploaded/Additional%20Documents/Revised%20Techno%20Commercial%20sheets%20tlss%201332.xlsx" TargetMode="External"/><Relationship Id="rId1" Type="http://schemas.openxmlformats.org/officeDocument/2006/relationships/externalLinkPath" Target="/35%20400ADINARAYAN-WI-2140/Reference/Dommasandra/second%20time%20to%20be%20uploaded/Additional%20Documents/Revised%20Techno%20Commercial%20sheets%20tlss%2013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hc-1"/>
      <sheetName val="Sch-2(1 of 2)"/>
      <sheetName val="Sch-2(2 of 2)"/>
      <sheetName val="Sch-2A"/>
      <sheetName val="Sch-2B"/>
      <sheetName val="Sch-3A(i)-Stn-Sup"/>
      <sheetName val="Sch-3A(ii)-Stn-Ere"/>
      <sheetName val="Sch-3BI(i)-line-Sup"/>
      <sheetName val="Sch-3BI(ii)-line-Ere"/>
      <sheetName val="Sch-4A-Mand-stn"/>
      <sheetName val="Sch-3C(i)-stat-(Civil)"/>
      <sheetName val="Sch-3C(ii)-line-(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 8"/>
      <sheetName val="DRS 9"/>
      <sheetName val="DRS-10"/>
      <sheetName val="DRS-11"/>
      <sheetName val="DRS-12"/>
      <sheetName val="DRS-13"/>
      <sheetName val="DRS-14"/>
      <sheetName val="DRS-15"/>
      <sheetName val="DRS-16"/>
      <sheetName val="DRS-17"/>
      <sheetName val="DRS-18(a)"/>
      <sheetName val="DRS-18(b)"/>
      <sheetName val="DRS-19"/>
      <sheetName val="DRS-20"/>
      <sheetName val="DRS-21"/>
      <sheetName val="DRS22"/>
      <sheetName val="DRS23"/>
      <sheetName val="DRS-24"/>
      <sheetName val="DRS-25"/>
      <sheetName val="DRS-26"/>
      <sheetName val="DRS27(1)"/>
      <sheetName val="DRS27(2)"/>
      <sheetName val="DRS27(3)"/>
      <sheetName val="DRS28"/>
      <sheetName val="DRS29"/>
      <sheetName val="DRS30"/>
      <sheetName val="DRS-31"/>
    </sheetNames>
    <sheetDataSet>
      <sheetData sheetId="0">
        <row r="1">
          <cell r="A1" t="str">
            <v>Karnataka Power Transmission Corporation Limited</v>
          </cell>
          <cell r="B1">
            <v>0</v>
          </cell>
          <cell r="C1">
            <v>0</v>
          </cell>
          <cell r="D1">
            <v>0</v>
          </cell>
          <cell r="E1">
            <v>0</v>
          </cell>
          <cell r="F1">
            <v>0</v>
          </cell>
          <cell r="G1">
            <v>0</v>
          </cell>
          <cell r="H1">
            <v>0</v>
          </cell>
          <cell r="I1">
            <v>0</v>
          </cell>
          <cell r="J1">
            <v>0</v>
          </cell>
          <cell r="K1">
            <v>0</v>
          </cell>
          <cell r="L1">
            <v>0</v>
          </cell>
          <cell r="M1">
            <v>0</v>
          </cell>
          <cell r="N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BPS"/>
      <sheetName val="Sch-1"/>
      <sheetName val="Sch-2(1 of 2)"/>
      <sheetName val="Sch-2(2 of 2)"/>
      <sheetName val="Sch-2A"/>
      <sheetName val="Sch-2B"/>
      <sheetName val="Sch-3A(i) Station Supply"/>
      <sheetName val="Sch-3A(ii)Station Erection"/>
      <sheetName val="Sch-3BI(i)Line Supply"/>
      <sheetName val="Sch-3BI(ii) Line Erection"/>
      <sheetName val="Sch-3BI(iii)-Line Design"/>
      <sheetName val="Sch-3BI(i)-Cable supply"/>
      <sheetName val="Sch-3BII(ii) Cable Erection"/>
      <sheetName val="Sch-3C(i) Station Civil"/>
      <sheetName val="Sch-3C(ii) Line Civil"/>
      <sheetName val="Sch-3C(iii)Cable Civil"/>
      <sheetName val="Sch-4A"/>
      <sheetName val="Sch-4B"/>
      <sheetName val="Sch-5-Comm"/>
      <sheetName val="Sch-6-Tech"/>
      <sheetName val="Sch-7"/>
      <sheetName val="Sch-8"/>
      <sheetName val="Sch-9(1 of 6)"/>
      <sheetName val="Sch-9(2 of 6)"/>
      <sheetName val="Sch-9(3 of 6)"/>
      <sheetName val="Sch-9(4 of 6)"/>
      <sheetName val="Sch-9(5 of 6)"/>
      <sheetName val="Sch-9(6 of 6)"/>
      <sheetName val="Sch-10(1 of 3)"/>
      <sheetName val="Sch-10(2 of 3)"/>
      <sheetName val="Sch-10(3 of 3)"/>
      <sheetName val="Sch-11(A)"/>
      <sheetName val="Sch-11(B)"/>
      <sheetName val="Sch-12"/>
      <sheetName val="Sch-13"/>
      <sheetName val="Sch-14 "/>
      <sheetName val="Sch-15"/>
      <sheetName val="Sch-16"/>
      <sheetName val="Sch-17"/>
      <sheetName val="Sch-18"/>
      <sheetName val="Sch-19"/>
      <sheetName val="Sch-20(A)"/>
      <sheetName val="Sch-20(B)"/>
      <sheetName val="Sch-21"/>
      <sheetName val="Sch-22"/>
      <sheetName val="Sch-23"/>
      <sheetName val="DRS-1 "/>
      <sheetName val="DRS-2(1)"/>
      <sheetName val="DRS-2(2)"/>
      <sheetName val="DRS-3"/>
      <sheetName val="DRS-4"/>
      <sheetName val="DRS-5"/>
      <sheetName val="DRS-6"/>
      <sheetName val="DRS-7(1)"/>
      <sheetName val="DRS-7(2)"/>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 val="DRS-40"/>
      <sheetName val="DRS-41"/>
      <sheetName val="DRS-42"/>
      <sheetName val="DRS-43"/>
      <sheetName val="DRS-44"/>
      <sheetName val="DRS-45"/>
      <sheetName val="DRS-46"/>
      <sheetName val="DRS-47"/>
      <sheetName val="DRS-48"/>
      <sheetName val="DRS-49"/>
      <sheetName val="DRS-50"/>
      <sheetName val="DRS-51"/>
      <sheetName val="DRS-52"/>
      <sheetName val="DRS-53"/>
      <sheetName val="DRS-54"/>
      <sheetName val="DRS-55"/>
      <sheetName val="DRS-56"/>
      <sheetName val="DRS-57"/>
      <sheetName val="DRS-58"/>
      <sheetName val="DRS-59"/>
      <sheetName val="DRS-60"/>
      <sheetName val="DRS-61"/>
      <sheetName val="DRS-62"/>
      <sheetName val="DRS-63"/>
      <sheetName val="DRS-64"/>
    </sheetNames>
    <sheetDataSet>
      <sheetData sheetId="0">
        <row r="1">
          <cell r="A1" t="str">
            <v>Karnataka Power Transmission Corporation Limited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3333FF"/>
    <pageSetUpPr fitToPage="1"/>
  </sheetPr>
  <dimension ref="A1:O13"/>
  <sheetViews>
    <sheetView topLeftCell="A2" zoomScale="80" zoomScaleNormal="80" workbookViewId="0">
      <selection activeCell="A3" sqref="A3:N3"/>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5" ht="36" customHeight="1">
      <c r="A1" s="1103" t="s">
        <v>0</v>
      </c>
      <c r="B1" s="1103"/>
      <c r="C1" s="1103"/>
      <c r="D1" s="1103"/>
      <c r="E1" s="1103"/>
      <c r="F1" s="1103"/>
      <c r="G1" s="1103"/>
      <c r="H1" s="1103"/>
      <c r="I1" s="1103"/>
      <c r="J1" s="1103"/>
      <c r="K1" s="1103"/>
      <c r="L1" s="1103"/>
      <c r="M1" s="1103"/>
      <c r="N1" s="1103"/>
      <c r="O1" s="1"/>
    </row>
    <row r="2" spans="1:15" ht="47.25" customHeight="1">
      <c r="A2" s="1107" t="s">
        <v>7369</v>
      </c>
      <c r="B2" s="1107"/>
      <c r="C2" s="1107"/>
      <c r="D2" s="1107"/>
      <c r="E2" s="1107"/>
      <c r="F2" s="1107"/>
      <c r="G2" s="1107"/>
      <c r="H2" s="1107"/>
      <c r="I2" s="1107"/>
      <c r="J2" s="1107"/>
      <c r="K2" s="1107"/>
      <c r="L2" s="1107"/>
      <c r="M2" s="1107"/>
      <c r="N2" s="1107"/>
      <c r="O2" s="3"/>
    </row>
    <row r="3" spans="1:15" ht="62.25" customHeight="1">
      <c r="A3" s="1084" t="s">
        <v>7371</v>
      </c>
      <c r="B3" s="1084"/>
      <c r="C3" s="1084"/>
      <c r="D3" s="1084"/>
      <c r="E3" s="1084"/>
      <c r="F3" s="1084"/>
      <c r="G3" s="1084"/>
      <c r="H3" s="1084"/>
      <c r="I3" s="1084"/>
      <c r="J3" s="1084"/>
      <c r="K3" s="1084"/>
      <c r="L3" s="1084"/>
      <c r="M3" s="1084"/>
      <c r="N3" s="1084"/>
      <c r="O3" s="4"/>
    </row>
    <row r="4" spans="1:15" ht="16.5" customHeight="1">
      <c r="A4" s="95"/>
      <c r="B4" s="95"/>
      <c r="C4" s="95"/>
      <c r="D4" s="95"/>
      <c r="E4" s="95"/>
      <c r="F4" s="95"/>
      <c r="G4" s="95"/>
      <c r="H4" s="95"/>
      <c r="I4" s="95"/>
      <c r="J4" s="95"/>
      <c r="K4" s="95"/>
      <c r="L4" s="95"/>
      <c r="M4" s="95"/>
      <c r="N4" s="95"/>
      <c r="O4" s="4"/>
    </row>
    <row r="5" spans="1:15" ht="36" customHeight="1">
      <c r="B5" s="1104" t="s">
        <v>1</v>
      </c>
      <c r="C5" s="1104"/>
      <c r="D5" s="1104"/>
      <c r="E5" s="1104"/>
      <c r="F5" s="1104"/>
      <c r="G5" s="1104"/>
      <c r="H5" s="1104"/>
      <c r="I5" s="1104"/>
      <c r="J5" s="1104"/>
      <c r="K5" s="1104"/>
      <c r="L5" s="1104"/>
      <c r="M5" s="1104"/>
      <c r="N5" s="1104"/>
      <c r="O5" s="5"/>
    </row>
    <row r="6" spans="1:15" ht="49.5" customHeight="1">
      <c r="A6" s="1105" t="s">
        <v>2</v>
      </c>
      <c r="B6" s="1105"/>
      <c r="C6" s="1105"/>
      <c r="D6" s="1105"/>
      <c r="E6" s="1105"/>
      <c r="F6" s="1105"/>
      <c r="G6" s="1105"/>
      <c r="H6" s="1105"/>
      <c r="I6" s="1105"/>
      <c r="J6" s="1105"/>
      <c r="K6" s="1105"/>
      <c r="L6" s="1105"/>
      <c r="M6" s="1105"/>
      <c r="N6" s="1105"/>
      <c r="O6" s="5"/>
    </row>
    <row r="7" spans="1:15" ht="36" customHeight="1" thickBot="1">
      <c r="B7" s="1106" t="s">
        <v>3</v>
      </c>
      <c r="C7" s="1106"/>
      <c r="D7" s="1106"/>
      <c r="E7" s="1106"/>
      <c r="F7" s="1106"/>
      <c r="G7" s="1106"/>
      <c r="H7" s="1106"/>
      <c r="I7" s="1106"/>
      <c r="J7" s="1106"/>
      <c r="K7" s="1106"/>
      <c r="L7" s="1106"/>
      <c r="M7" s="1106"/>
      <c r="N7" s="1106"/>
    </row>
    <row r="8" spans="1:15" ht="291.75" customHeight="1" thickBot="1">
      <c r="B8" s="1100" t="s">
        <v>7109</v>
      </c>
      <c r="C8" s="1101"/>
      <c r="D8" s="1101"/>
      <c r="E8" s="1101"/>
      <c r="F8" s="1101"/>
      <c r="G8" s="1101"/>
      <c r="H8" s="1101"/>
      <c r="I8" s="1101"/>
      <c r="J8" s="1101"/>
      <c r="K8" s="1101"/>
      <c r="L8" s="1101"/>
      <c r="M8" s="1101"/>
      <c r="N8" s="1102"/>
      <c r="O8" s="6"/>
    </row>
    <row r="13" spans="1:15">
      <c r="G13" s="2" t="s">
        <v>108</v>
      </c>
    </row>
  </sheetData>
  <sheetProtection algorithmName="SHA-512" hashValue="Eqgyynr4EsTIItXNnkj6AdgF7NyLHLNZ18dcVf/8q9dXfXiTcRL5KIuIVzbXHe3a8mm9r4ZI0BdLZlDEOvzYIg==" saltValue="616ddLdtc/VhSxx4JCYyog=="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00FF"/>
  </sheetPr>
  <dimension ref="A1:N86"/>
  <sheetViews>
    <sheetView view="pageBreakPreview" zoomScale="70" zoomScaleNormal="70" zoomScaleSheetLayoutView="70" zoomScalePageLayoutView="50" workbookViewId="0">
      <selection activeCell="B41" sqref="B41:E41"/>
    </sheetView>
  </sheetViews>
  <sheetFormatPr defaultRowHeight="15"/>
  <cols>
    <col min="1" max="1" width="13" style="33" bestFit="1" customWidth="1"/>
    <col min="2" max="2" width="35.28515625" style="33" customWidth="1"/>
    <col min="3" max="3" width="73.5703125" style="33" customWidth="1"/>
    <col min="4" max="4" width="38.7109375" style="33" customWidth="1"/>
    <col min="5" max="5" width="112.28515625" style="33" customWidth="1"/>
    <col min="6" max="6" width="13.140625" style="148" customWidth="1"/>
    <col min="7" max="10" width="8.85546875" style="148"/>
    <col min="11" max="256" width="8.85546875" style="33"/>
    <col min="257" max="257" width="13" style="33" bestFit="1" customWidth="1"/>
    <col min="258" max="258" width="24.5703125" style="33" customWidth="1"/>
    <col min="259" max="259" width="17.140625" style="33" customWidth="1"/>
    <col min="260" max="260" width="29" style="33" customWidth="1"/>
    <col min="261" max="261" width="58.42578125" style="33" customWidth="1"/>
    <col min="262" max="512" width="8.85546875" style="33"/>
    <col min="513" max="513" width="13" style="33" bestFit="1" customWidth="1"/>
    <col min="514" max="514" width="24.5703125" style="33" customWidth="1"/>
    <col min="515" max="515" width="17.140625" style="33" customWidth="1"/>
    <col min="516" max="516" width="29" style="33" customWidth="1"/>
    <col min="517" max="517" width="58.42578125" style="33" customWidth="1"/>
    <col min="518" max="768" width="8.85546875" style="33"/>
    <col min="769" max="769" width="13" style="33" bestFit="1" customWidth="1"/>
    <col min="770" max="770" width="24.5703125" style="33" customWidth="1"/>
    <col min="771" max="771" width="17.140625" style="33" customWidth="1"/>
    <col min="772" max="772" width="29" style="33" customWidth="1"/>
    <col min="773" max="773" width="58.42578125" style="33" customWidth="1"/>
    <col min="774" max="1024" width="8.85546875" style="33"/>
    <col min="1025" max="1025" width="13" style="33" bestFit="1" customWidth="1"/>
    <col min="1026" max="1026" width="24.5703125" style="33" customWidth="1"/>
    <col min="1027" max="1027" width="17.140625" style="33" customWidth="1"/>
    <col min="1028" max="1028" width="29" style="33" customWidth="1"/>
    <col min="1029" max="1029" width="58.42578125" style="33" customWidth="1"/>
    <col min="1030" max="1280" width="8.85546875" style="33"/>
    <col min="1281" max="1281" width="13" style="33" bestFit="1" customWidth="1"/>
    <col min="1282" max="1282" width="24.5703125" style="33" customWidth="1"/>
    <col min="1283" max="1283" width="17.140625" style="33" customWidth="1"/>
    <col min="1284" max="1284" width="29" style="33" customWidth="1"/>
    <col min="1285" max="1285" width="58.42578125" style="33" customWidth="1"/>
    <col min="1286" max="1536" width="8.85546875" style="33"/>
    <col min="1537" max="1537" width="13" style="33" bestFit="1" customWidth="1"/>
    <col min="1538" max="1538" width="24.5703125" style="33" customWidth="1"/>
    <col min="1539" max="1539" width="17.140625" style="33" customWidth="1"/>
    <col min="1540" max="1540" width="29" style="33" customWidth="1"/>
    <col min="1541" max="1541" width="58.42578125" style="33" customWidth="1"/>
    <col min="1542" max="1792" width="8.85546875" style="33"/>
    <col min="1793" max="1793" width="13" style="33" bestFit="1" customWidth="1"/>
    <col min="1794" max="1794" width="24.5703125" style="33" customWidth="1"/>
    <col min="1795" max="1795" width="17.140625" style="33" customWidth="1"/>
    <col min="1796" max="1796" width="29" style="33" customWidth="1"/>
    <col min="1797" max="1797" width="58.42578125" style="33" customWidth="1"/>
    <col min="1798" max="2048" width="8.85546875" style="33"/>
    <col min="2049" max="2049" width="13" style="33" bestFit="1" customWidth="1"/>
    <col min="2050" max="2050" width="24.5703125" style="33" customWidth="1"/>
    <col min="2051" max="2051" width="17.140625" style="33" customWidth="1"/>
    <col min="2052" max="2052" width="29" style="33" customWidth="1"/>
    <col min="2053" max="2053" width="58.42578125" style="33" customWidth="1"/>
    <col min="2054" max="2304" width="8.85546875" style="33"/>
    <col min="2305" max="2305" width="13" style="33" bestFit="1" customWidth="1"/>
    <col min="2306" max="2306" width="24.5703125" style="33" customWidth="1"/>
    <col min="2307" max="2307" width="17.140625" style="33" customWidth="1"/>
    <col min="2308" max="2308" width="29" style="33" customWidth="1"/>
    <col min="2309" max="2309" width="58.42578125" style="33" customWidth="1"/>
    <col min="2310" max="2560" width="8.85546875" style="33"/>
    <col min="2561" max="2561" width="13" style="33" bestFit="1" customWidth="1"/>
    <col min="2562" max="2562" width="24.5703125" style="33" customWidth="1"/>
    <col min="2563" max="2563" width="17.140625" style="33" customWidth="1"/>
    <col min="2564" max="2564" width="29" style="33" customWidth="1"/>
    <col min="2565" max="2565" width="58.42578125" style="33" customWidth="1"/>
    <col min="2566" max="2816" width="8.85546875" style="33"/>
    <col min="2817" max="2817" width="13" style="33" bestFit="1" customWidth="1"/>
    <col min="2818" max="2818" width="24.5703125" style="33" customWidth="1"/>
    <col min="2819" max="2819" width="17.140625" style="33" customWidth="1"/>
    <col min="2820" max="2820" width="29" style="33" customWidth="1"/>
    <col min="2821" max="2821" width="58.42578125" style="33" customWidth="1"/>
    <col min="2822" max="3072" width="8.85546875" style="33"/>
    <col min="3073" max="3073" width="13" style="33" bestFit="1" customWidth="1"/>
    <col min="3074" max="3074" width="24.5703125" style="33" customWidth="1"/>
    <col min="3075" max="3075" width="17.140625" style="33" customWidth="1"/>
    <col min="3076" max="3076" width="29" style="33" customWidth="1"/>
    <col min="3077" max="3077" width="58.42578125" style="33" customWidth="1"/>
    <col min="3078" max="3328" width="8.85546875" style="33"/>
    <col min="3329" max="3329" width="13" style="33" bestFit="1" customWidth="1"/>
    <col min="3330" max="3330" width="24.5703125" style="33" customWidth="1"/>
    <col min="3331" max="3331" width="17.140625" style="33" customWidth="1"/>
    <col min="3332" max="3332" width="29" style="33" customWidth="1"/>
    <col min="3333" max="3333" width="58.42578125" style="33" customWidth="1"/>
    <col min="3334" max="3584" width="8.85546875" style="33"/>
    <col min="3585" max="3585" width="13" style="33" bestFit="1" customWidth="1"/>
    <col min="3586" max="3586" width="24.5703125" style="33" customWidth="1"/>
    <col min="3587" max="3587" width="17.140625" style="33" customWidth="1"/>
    <col min="3588" max="3588" width="29" style="33" customWidth="1"/>
    <col min="3589" max="3589" width="58.42578125" style="33" customWidth="1"/>
    <col min="3590" max="3840" width="8.85546875" style="33"/>
    <col min="3841" max="3841" width="13" style="33" bestFit="1" customWidth="1"/>
    <col min="3842" max="3842" width="24.5703125" style="33" customWidth="1"/>
    <col min="3843" max="3843" width="17.140625" style="33" customWidth="1"/>
    <col min="3844" max="3844" width="29" style="33" customWidth="1"/>
    <col min="3845" max="3845" width="58.42578125" style="33" customWidth="1"/>
    <col min="3846" max="4096" width="8.85546875" style="33"/>
    <col min="4097" max="4097" width="13" style="33" bestFit="1" customWidth="1"/>
    <col min="4098" max="4098" width="24.5703125" style="33" customWidth="1"/>
    <col min="4099" max="4099" width="17.140625" style="33" customWidth="1"/>
    <col min="4100" max="4100" width="29" style="33" customWidth="1"/>
    <col min="4101" max="4101" width="58.42578125" style="33" customWidth="1"/>
    <col min="4102" max="4352" width="8.85546875" style="33"/>
    <col min="4353" max="4353" width="13" style="33" bestFit="1" customWidth="1"/>
    <col min="4354" max="4354" width="24.5703125" style="33" customWidth="1"/>
    <col min="4355" max="4355" width="17.140625" style="33" customWidth="1"/>
    <col min="4356" max="4356" width="29" style="33" customWidth="1"/>
    <col min="4357" max="4357" width="58.42578125" style="33" customWidth="1"/>
    <col min="4358" max="4608" width="8.85546875" style="33"/>
    <col min="4609" max="4609" width="13" style="33" bestFit="1" customWidth="1"/>
    <col min="4610" max="4610" width="24.5703125" style="33" customWidth="1"/>
    <col min="4611" max="4611" width="17.140625" style="33" customWidth="1"/>
    <col min="4612" max="4612" width="29" style="33" customWidth="1"/>
    <col min="4613" max="4613" width="58.42578125" style="33" customWidth="1"/>
    <col min="4614" max="4864" width="8.85546875" style="33"/>
    <col min="4865" max="4865" width="13" style="33" bestFit="1" customWidth="1"/>
    <col min="4866" max="4866" width="24.5703125" style="33" customWidth="1"/>
    <col min="4867" max="4867" width="17.140625" style="33" customWidth="1"/>
    <col min="4868" max="4868" width="29" style="33" customWidth="1"/>
    <col min="4869" max="4869" width="58.42578125" style="33" customWidth="1"/>
    <col min="4870" max="5120" width="8.85546875" style="33"/>
    <col min="5121" max="5121" width="13" style="33" bestFit="1" customWidth="1"/>
    <col min="5122" max="5122" width="24.5703125" style="33" customWidth="1"/>
    <col min="5123" max="5123" width="17.140625" style="33" customWidth="1"/>
    <col min="5124" max="5124" width="29" style="33" customWidth="1"/>
    <col min="5125" max="5125" width="58.42578125" style="33" customWidth="1"/>
    <col min="5126" max="5376" width="8.85546875" style="33"/>
    <col min="5377" max="5377" width="13" style="33" bestFit="1" customWidth="1"/>
    <col min="5378" max="5378" width="24.5703125" style="33" customWidth="1"/>
    <col min="5379" max="5379" width="17.140625" style="33" customWidth="1"/>
    <col min="5380" max="5380" width="29" style="33" customWidth="1"/>
    <col min="5381" max="5381" width="58.42578125" style="33" customWidth="1"/>
    <col min="5382" max="5632" width="8.85546875" style="33"/>
    <col min="5633" max="5633" width="13" style="33" bestFit="1" customWidth="1"/>
    <col min="5634" max="5634" width="24.5703125" style="33" customWidth="1"/>
    <col min="5635" max="5635" width="17.140625" style="33" customWidth="1"/>
    <col min="5636" max="5636" width="29" style="33" customWidth="1"/>
    <col min="5637" max="5637" width="58.42578125" style="33" customWidth="1"/>
    <col min="5638" max="5888" width="8.85546875" style="33"/>
    <col min="5889" max="5889" width="13" style="33" bestFit="1" customWidth="1"/>
    <col min="5890" max="5890" width="24.5703125" style="33" customWidth="1"/>
    <col min="5891" max="5891" width="17.140625" style="33" customWidth="1"/>
    <col min="5892" max="5892" width="29" style="33" customWidth="1"/>
    <col min="5893" max="5893" width="58.42578125" style="33" customWidth="1"/>
    <col min="5894" max="6144" width="8.85546875" style="33"/>
    <col min="6145" max="6145" width="13" style="33" bestFit="1" customWidth="1"/>
    <col min="6146" max="6146" width="24.5703125" style="33" customWidth="1"/>
    <col min="6147" max="6147" width="17.140625" style="33" customWidth="1"/>
    <col min="6148" max="6148" width="29" style="33" customWidth="1"/>
    <col min="6149" max="6149" width="58.42578125" style="33" customWidth="1"/>
    <col min="6150" max="6400" width="8.85546875" style="33"/>
    <col min="6401" max="6401" width="13" style="33" bestFit="1" customWidth="1"/>
    <col min="6402" max="6402" width="24.5703125" style="33" customWidth="1"/>
    <col min="6403" max="6403" width="17.140625" style="33" customWidth="1"/>
    <col min="6404" max="6404" width="29" style="33" customWidth="1"/>
    <col min="6405" max="6405" width="58.42578125" style="33" customWidth="1"/>
    <col min="6406" max="6656" width="8.85546875" style="33"/>
    <col min="6657" max="6657" width="13" style="33" bestFit="1" customWidth="1"/>
    <col min="6658" max="6658" width="24.5703125" style="33" customWidth="1"/>
    <col min="6659" max="6659" width="17.140625" style="33" customWidth="1"/>
    <col min="6660" max="6660" width="29" style="33" customWidth="1"/>
    <col min="6661" max="6661" width="58.42578125" style="33" customWidth="1"/>
    <col min="6662" max="6912" width="8.85546875" style="33"/>
    <col min="6913" max="6913" width="13" style="33" bestFit="1" customWidth="1"/>
    <col min="6914" max="6914" width="24.5703125" style="33" customWidth="1"/>
    <col min="6915" max="6915" width="17.140625" style="33" customWidth="1"/>
    <col min="6916" max="6916" width="29" style="33" customWidth="1"/>
    <col min="6917" max="6917" width="58.42578125" style="33" customWidth="1"/>
    <col min="6918" max="7168" width="8.85546875" style="33"/>
    <col min="7169" max="7169" width="13" style="33" bestFit="1" customWidth="1"/>
    <col min="7170" max="7170" width="24.5703125" style="33" customWidth="1"/>
    <col min="7171" max="7171" width="17.140625" style="33" customWidth="1"/>
    <col min="7172" max="7172" width="29" style="33" customWidth="1"/>
    <col min="7173" max="7173" width="58.42578125" style="33" customWidth="1"/>
    <col min="7174" max="7424" width="8.85546875" style="33"/>
    <col min="7425" max="7425" width="13" style="33" bestFit="1" customWidth="1"/>
    <col min="7426" max="7426" width="24.5703125" style="33" customWidth="1"/>
    <col min="7427" max="7427" width="17.140625" style="33" customWidth="1"/>
    <col min="7428" max="7428" width="29" style="33" customWidth="1"/>
    <col min="7429" max="7429" width="58.42578125" style="33" customWidth="1"/>
    <col min="7430" max="7680" width="8.85546875" style="33"/>
    <col min="7681" max="7681" width="13" style="33" bestFit="1" customWidth="1"/>
    <col min="7682" max="7682" width="24.5703125" style="33" customWidth="1"/>
    <col min="7683" max="7683" width="17.140625" style="33" customWidth="1"/>
    <col min="7684" max="7684" width="29" style="33" customWidth="1"/>
    <col min="7685" max="7685" width="58.42578125" style="33" customWidth="1"/>
    <col min="7686" max="7936" width="8.85546875" style="33"/>
    <col min="7937" max="7937" width="13" style="33" bestFit="1" customWidth="1"/>
    <col min="7938" max="7938" width="24.5703125" style="33" customWidth="1"/>
    <col min="7939" max="7939" width="17.140625" style="33" customWidth="1"/>
    <col min="7940" max="7940" width="29" style="33" customWidth="1"/>
    <col min="7941" max="7941" width="58.42578125" style="33" customWidth="1"/>
    <col min="7942" max="8192" width="8.85546875" style="33"/>
    <col min="8193" max="8193" width="13" style="33" bestFit="1" customWidth="1"/>
    <col min="8194" max="8194" width="24.5703125" style="33" customWidth="1"/>
    <col min="8195" max="8195" width="17.140625" style="33" customWidth="1"/>
    <col min="8196" max="8196" width="29" style="33" customWidth="1"/>
    <col min="8197" max="8197" width="58.42578125" style="33" customWidth="1"/>
    <col min="8198" max="8448" width="8.85546875" style="33"/>
    <col min="8449" max="8449" width="13" style="33" bestFit="1" customWidth="1"/>
    <col min="8450" max="8450" width="24.5703125" style="33" customWidth="1"/>
    <col min="8451" max="8451" width="17.140625" style="33" customWidth="1"/>
    <col min="8452" max="8452" width="29" style="33" customWidth="1"/>
    <col min="8453" max="8453" width="58.42578125" style="33" customWidth="1"/>
    <col min="8454" max="8704" width="8.85546875" style="33"/>
    <col min="8705" max="8705" width="13" style="33" bestFit="1" customWidth="1"/>
    <col min="8706" max="8706" width="24.5703125" style="33" customWidth="1"/>
    <col min="8707" max="8707" width="17.140625" style="33" customWidth="1"/>
    <col min="8708" max="8708" width="29" style="33" customWidth="1"/>
    <col min="8709" max="8709" width="58.42578125" style="33" customWidth="1"/>
    <col min="8710" max="8960" width="8.85546875" style="33"/>
    <col min="8961" max="8961" width="13" style="33" bestFit="1" customWidth="1"/>
    <col min="8962" max="8962" width="24.5703125" style="33" customWidth="1"/>
    <col min="8963" max="8963" width="17.140625" style="33" customWidth="1"/>
    <col min="8964" max="8964" width="29" style="33" customWidth="1"/>
    <col min="8965" max="8965" width="58.42578125" style="33" customWidth="1"/>
    <col min="8966" max="9216" width="8.85546875" style="33"/>
    <col min="9217" max="9217" width="13" style="33" bestFit="1" customWidth="1"/>
    <col min="9218" max="9218" width="24.5703125" style="33" customWidth="1"/>
    <col min="9219" max="9219" width="17.140625" style="33" customWidth="1"/>
    <col min="9220" max="9220" width="29" style="33" customWidth="1"/>
    <col min="9221" max="9221" width="58.42578125" style="33" customWidth="1"/>
    <col min="9222" max="9472" width="8.85546875" style="33"/>
    <col min="9473" max="9473" width="13" style="33" bestFit="1" customWidth="1"/>
    <col min="9474" max="9474" width="24.5703125" style="33" customWidth="1"/>
    <col min="9475" max="9475" width="17.140625" style="33" customWidth="1"/>
    <col min="9476" max="9476" width="29" style="33" customWidth="1"/>
    <col min="9477" max="9477" width="58.42578125" style="33" customWidth="1"/>
    <col min="9478" max="9728" width="8.85546875" style="33"/>
    <col min="9729" max="9729" width="13" style="33" bestFit="1" customWidth="1"/>
    <col min="9730" max="9730" width="24.5703125" style="33" customWidth="1"/>
    <col min="9731" max="9731" width="17.140625" style="33" customWidth="1"/>
    <col min="9732" max="9732" width="29" style="33" customWidth="1"/>
    <col min="9733" max="9733" width="58.42578125" style="33" customWidth="1"/>
    <col min="9734" max="9984" width="8.85546875" style="33"/>
    <col min="9985" max="9985" width="13" style="33" bestFit="1" customWidth="1"/>
    <col min="9986" max="9986" width="24.5703125" style="33" customWidth="1"/>
    <col min="9987" max="9987" width="17.140625" style="33" customWidth="1"/>
    <col min="9988" max="9988" width="29" style="33" customWidth="1"/>
    <col min="9989" max="9989" width="58.42578125" style="33" customWidth="1"/>
    <col min="9990" max="10240" width="8.85546875" style="33"/>
    <col min="10241" max="10241" width="13" style="33" bestFit="1" customWidth="1"/>
    <col min="10242" max="10242" width="24.5703125" style="33" customWidth="1"/>
    <col min="10243" max="10243" width="17.140625" style="33" customWidth="1"/>
    <col min="10244" max="10244" width="29" style="33" customWidth="1"/>
    <col min="10245" max="10245" width="58.42578125" style="33" customWidth="1"/>
    <col min="10246" max="10496" width="8.85546875" style="33"/>
    <col min="10497" max="10497" width="13" style="33" bestFit="1" customWidth="1"/>
    <col min="10498" max="10498" width="24.5703125" style="33" customWidth="1"/>
    <col min="10499" max="10499" width="17.140625" style="33" customWidth="1"/>
    <col min="10500" max="10500" width="29" style="33" customWidth="1"/>
    <col min="10501" max="10501" width="58.42578125" style="33" customWidth="1"/>
    <col min="10502" max="10752" width="8.85546875" style="33"/>
    <col min="10753" max="10753" width="13" style="33" bestFit="1" customWidth="1"/>
    <col min="10754" max="10754" width="24.5703125" style="33" customWidth="1"/>
    <col min="10755" max="10755" width="17.140625" style="33" customWidth="1"/>
    <col min="10756" max="10756" width="29" style="33" customWidth="1"/>
    <col min="10757" max="10757" width="58.42578125" style="33" customWidth="1"/>
    <col min="10758" max="11008" width="8.85546875" style="33"/>
    <col min="11009" max="11009" width="13" style="33" bestFit="1" customWidth="1"/>
    <col min="11010" max="11010" width="24.5703125" style="33" customWidth="1"/>
    <col min="11011" max="11011" width="17.140625" style="33" customWidth="1"/>
    <col min="11012" max="11012" width="29" style="33" customWidth="1"/>
    <col min="11013" max="11013" width="58.42578125" style="33" customWidth="1"/>
    <col min="11014" max="11264" width="8.85546875" style="33"/>
    <col min="11265" max="11265" width="13" style="33" bestFit="1" customWidth="1"/>
    <col min="11266" max="11266" width="24.5703125" style="33" customWidth="1"/>
    <col min="11267" max="11267" width="17.140625" style="33" customWidth="1"/>
    <col min="11268" max="11268" width="29" style="33" customWidth="1"/>
    <col min="11269" max="11269" width="58.42578125" style="33" customWidth="1"/>
    <col min="11270" max="11520" width="8.85546875" style="33"/>
    <col min="11521" max="11521" width="13" style="33" bestFit="1" customWidth="1"/>
    <col min="11522" max="11522" width="24.5703125" style="33" customWidth="1"/>
    <col min="11523" max="11523" width="17.140625" style="33" customWidth="1"/>
    <col min="11524" max="11524" width="29" style="33" customWidth="1"/>
    <col min="11525" max="11525" width="58.42578125" style="33" customWidth="1"/>
    <col min="11526" max="11776" width="8.85546875" style="33"/>
    <col min="11777" max="11777" width="13" style="33" bestFit="1" customWidth="1"/>
    <col min="11778" max="11778" width="24.5703125" style="33" customWidth="1"/>
    <col min="11779" max="11779" width="17.140625" style="33" customWidth="1"/>
    <col min="11780" max="11780" width="29" style="33" customWidth="1"/>
    <col min="11781" max="11781" width="58.42578125" style="33" customWidth="1"/>
    <col min="11782" max="12032" width="8.85546875" style="33"/>
    <col min="12033" max="12033" width="13" style="33" bestFit="1" customWidth="1"/>
    <col min="12034" max="12034" width="24.5703125" style="33" customWidth="1"/>
    <col min="12035" max="12035" width="17.140625" style="33" customWidth="1"/>
    <col min="12036" max="12036" width="29" style="33" customWidth="1"/>
    <col min="12037" max="12037" width="58.42578125" style="33" customWidth="1"/>
    <col min="12038" max="12288" width="8.85546875" style="33"/>
    <col min="12289" max="12289" width="13" style="33" bestFit="1" customWidth="1"/>
    <col min="12290" max="12290" width="24.5703125" style="33" customWidth="1"/>
    <col min="12291" max="12291" width="17.140625" style="33" customWidth="1"/>
    <col min="12292" max="12292" width="29" style="33" customWidth="1"/>
    <col min="12293" max="12293" width="58.42578125" style="33" customWidth="1"/>
    <col min="12294" max="12544" width="8.85546875" style="33"/>
    <col min="12545" max="12545" width="13" style="33" bestFit="1" customWidth="1"/>
    <col min="12546" max="12546" width="24.5703125" style="33" customWidth="1"/>
    <col min="12547" max="12547" width="17.140625" style="33" customWidth="1"/>
    <col min="12548" max="12548" width="29" style="33" customWidth="1"/>
    <col min="12549" max="12549" width="58.42578125" style="33" customWidth="1"/>
    <col min="12550" max="12800" width="8.85546875" style="33"/>
    <col min="12801" max="12801" width="13" style="33" bestFit="1" customWidth="1"/>
    <col min="12802" max="12802" width="24.5703125" style="33" customWidth="1"/>
    <col min="12803" max="12803" width="17.140625" style="33" customWidth="1"/>
    <col min="12804" max="12804" width="29" style="33" customWidth="1"/>
    <col min="12805" max="12805" width="58.42578125" style="33" customWidth="1"/>
    <col min="12806" max="13056" width="8.85546875" style="33"/>
    <col min="13057" max="13057" width="13" style="33" bestFit="1" customWidth="1"/>
    <col min="13058" max="13058" width="24.5703125" style="33" customWidth="1"/>
    <col min="13059" max="13059" width="17.140625" style="33" customWidth="1"/>
    <col min="13060" max="13060" width="29" style="33" customWidth="1"/>
    <col min="13061" max="13061" width="58.42578125" style="33" customWidth="1"/>
    <col min="13062" max="13312" width="8.85546875" style="33"/>
    <col min="13313" max="13313" width="13" style="33" bestFit="1" customWidth="1"/>
    <col min="13314" max="13314" width="24.5703125" style="33" customWidth="1"/>
    <col min="13315" max="13315" width="17.140625" style="33" customWidth="1"/>
    <col min="13316" max="13316" width="29" style="33" customWidth="1"/>
    <col min="13317" max="13317" width="58.42578125" style="33" customWidth="1"/>
    <col min="13318" max="13568" width="8.85546875" style="33"/>
    <col min="13569" max="13569" width="13" style="33" bestFit="1" customWidth="1"/>
    <col min="13570" max="13570" width="24.5703125" style="33" customWidth="1"/>
    <col min="13571" max="13571" width="17.140625" style="33" customWidth="1"/>
    <col min="13572" max="13572" width="29" style="33" customWidth="1"/>
    <col min="13573" max="13573" width="58.42578125" style="33" customWidth="1"/>
    <col min="13574" max="13824" width="8.85546875" style="33"/>
    <col min="13825" max="13825" width="13" style="33" bestFit="1" customWidth="1"/>
    <col min="13826" max="13826" width="24.5703125" style="33" customWidth="1"/>
    <col min="13827" max="13827" width="17.140625" style="33" customWidth="1"/>
    <col min="13828" max="13828" width="29" style="33" customWidth="1"/>
    <col min="13829" max="13829" width="58.42578125" style="33" customWidth="1"/>
    <col min="13830" max="14080" width="8.85546875" style="33"/>
    <col min="14081" max="14081" width="13" style="33" bestFit="1" customWidth="1"/>
    <col min="14082" max="14082" width="24.5703125" style="33" customWidth="1"/>
    <col min="14083" max="14083" width="17.140625" style="33" customWidth="1"/>
    <col min="14084" max="14084" width="29" style="33" customWidth="1"/>
    <col min="14085" max="14085" width="58.42578125" style="33" customWidth="1"/>
    <col min="14086" max="14336" width="8.85546875" style="33"/>
    <col min="14337" max="14337" width="13" style="33" bestFit="1" customWidth="1"/>
    <col min="14338" max="14338" width="24.5703125" style="33" customWidth="1"/>
    <col min="14339" max="14339" width="17.140625" style="33" customWidth="1"/>
    <col min="14340" max="14340" width="29" style="33" customWidth="1"/>
    <col min="14341" max="14341" width="58.42578125" style="33" customWidth="1"/>
    <col min="14342" max="14592" width="8.85546875" style="33"/>
    <col min="14593" max="14593" width="13" style="33" bestFit="1" customWidth="1"/>
    <col min="14594" max="14594" width="24.5703125" style="33" customWidth="1"/>
    <col min="14595" max="14595" width="17.140625" style="33" customWidth="1"/>
    <col min="14596" max="14596" width="29" style="33" customWidth="1"/>
    <col min="14597" max="14597" width="58.42578125" style="33" customWidth="1"/>
    <col min="14598" max="14848" width="8.85546875" style="33"/>
    <col min="14849" max="14849" width="13" style="33" bestFit="1" customWidth="1"/>
    <col min="14850" max="14850" width="24.5703125" style="33" customWidth="1"/>
    <col min="14851" max="14851" width="17.140625" style="33" customWidth="1"/>
    <col min="14852" max="14852" width="29" style="33" customWidth="1"/>
    <col min="14853" max="14853" width="58.42578125" style="33" customWidth="1"/>
    <col min="14854" max="15104" width="8.85546875" style="33"/>
    <col min="15105" max="15105" width="13" style="33" bestFit="1" customWidth="1"/>
    <col min="15106" max="15106" width="24.5703125" style="33" customWidth="1"/>
    <col min="15107" max="15107" width="17.140625" style="33" customWidth="1"/>
    <col min="15108" max="15108" width="29" style="33" customWidth="1"/>
    <col min="15109" max="15109" width="58.42578125" style="33" customWidth="1"/>
    <col min="15110" max="15360" width="8.85546875" style="33"/>
    <col min="15361" max="15361" width="13" style="33" bestFit="1" customWidth="1"/>
    <col min="15362" max="15362" width="24.5703125" style="33" customWidth="1"/>
    <col min="15363" max="15363" width="17.140625" style="33" customWidth="1"/>
    <col min="15364" max="15364" width="29" style="33" customWidth="1"/>
    <col min="15365" max="15365" width="58.42578125" style="33" customWidth="1"/>
    <col min="15366" max="15616" width="8.85546875" style="33"/>
    <col min="15617" max="15617" width="13" style="33" bestFit="1" customWidth="1"/>
    <col min="15618" max="15618" width="24.5703125" style="33" customWidth="1"/>
    <col min="15619" max="15619" width="17.140625" style="33" customWidth="1"/>
    <col min="15620" max="15620" width="29" style="33" customWidth="1"/>
    <col min="15621" max="15621" width="58.42578125" style="33" customWidth="1"/>
    <col min="15622" max="15872" width="8.85546875" style="33"/>
    <col min="15873" max="15873" width="13" style="33" bestFit="1" customWidth="1"/>
    <col min="15874" max="15874" width="24.5703125" style="33" customWidth="1"/>
    <col min="15875" max="15875" width="17.140625" style="33" customWidth="1"/>
    <col min="15876" max="15876" width="29" style="33" customWidth="1"/>
    <col min="15877" max="15877" width="58.42578125" style="33" customWidth="1"/>
    <col min="15878" max="16128" width="8.85546875" style="33"/>
    <col min="16129" max="16129" width="13" style="33" bestFit="1" customWidth="1"/>
    <col min="16130" max="16130" width="24.5703125" style="33" customWidth="1"/>
    <col min="16131" max="16131" width="17.140625" style="33" customWidth="1"/>
    <col min="16132" max="16132" width="29" style="33" customWidth="1"/>
    <col min="16133" max="16133" width="58.42578125" style="33" customWidth="1"/>
    <col min="16134" max="16384" width="8.85546875" style="33"/>
  </cols>
  <sheetData>
    <row r="1" spans="1:14" ht="54" customHeight="1">
      <c r="A1" s="1070" t="s">
        <v>4</v>
      </c>
      <c r="B1" s="1070"/>
      <c r="C1" s="1070"/>
      <c r="D1" s="1070"/>
      <c r="E1" s="1070"/>
      <c r="F1" s="146"/>
      <c r="G1" s="146"/>
      <c r="H1" s="146"/>
      <c r="I1" s="146"/>
      <c r="J1" s="146"/>
      <c r="K1" s="147"/>
      <c r="L1" s="147"/>
      <c r="M1" s="147"/>
      <c r="N1" s="147"/>
    </row>
    <row r="2" spans="1:14" ht="29.25" customHeight="1">
      <c r="A2" s="1071" t="s">
        <v>717</v>
      </c>
      <c r="B2" s="1071"/>
      <c r="C2" s="1071"/>
      <c r="D2" s="1071"/>
      <c r="E2" s="1071"/>
    </row>
    <row r="3" spans="1:14" ht="37.5" customHeight="1">
      <c r="A3" s="1072" t="str">
        <f>'Title '!A2:N2</f>
        <v>Bid Enquiry No: KPTCL/2026-27/SS/WORK_INDENT3813</v>
      </c>
      <c r="B3" s="1072"/>
      <c r="C3" s="1072"/>
      <c r="D3" s="1072"/>
      <c r="E3" s="1072"/>
      <c r="F3" s="1085"/>
      <c r="G3" s="1085"/>
      <c r="H3" s="1085"/>
      <c r="I3" s="1085"/>
      <c r="J3" s="1085"/>
      <c r="K3" s="1086"/>
      <c r="L3" s="1086"/>
      <c r="M3" s="1086"/>
      <c r="N3" s="1086"/>
    </row>
    <row r="4" spans="1:14" ht="21" customHeight="1">
      <c r="A4" s="1087"/>
      <c r="B4" s="1087"/>
      <c r="C4" s="1087"/>
      <c r="D4" s="1087"/>
      <c r="E4" s="1087"/>
    </row>
    <row r="5" spans="1:14" ht="105" customHeight="1">
      <c r="A5" s="1083" t="s">
        <v>7371</v>
      </c>
      <c r="B5" s="1084"/>
      <c r="C5" s="1084"/>
      <c r="D5" s="1084"/>
      <c r="E5" s="1084"/>
      <c r="F5" s="968"/>
      <c r="G5" s="968"/>
      <c r="H5" s="968"/>
      <c r="I5" s="968"/>
      <c r="J5" s="968"/>
      <c r="K5" s="968"/>
      <c r="L5" s="968"/>
      <c r="M5" s="968"/>
      <c r="N5" s="968"/>
    </row>
    <row r="6" spans="1:14" ht="21" customHeight="1">
      <c r="A6" s="149"/>
      <c r="B6" s="149"/>
      <c r="C6" s="149"/>
      <c r="D6" s="149"/>
      <c r="E6" s="149"/>
    </row>
    <row r="7" spans="1:14" ht="78" customHeight="1">
      <c r="A7" s="27"/>
      <c r="B7" s="1073" t="s">
        <v>5</v>
      </c>
      <c r="C7" s="1074"/>
      <c r="D7" s="1075"/>
      <c r="E7" s="1075"/>
    </row>
    <row r="8" spans="1:14" ht="33.75" customHeight="1">
      <c r="A8" s="27"/>
      <c r="B8" s="1082" t="s">
        <v>6</v>
      </c>
      <c r="C8" s="1082"/>
      <c r="D8" s="1075"/>
      <c r="E8" s="1075"/>
    </row>
    <row r="9" spans="1:14" ht="33.75" customHeight="1">
      <c r="A9" s="27"/>
      <c r="B9" s="1082" t="s">
        <v>7</v>
      </c>
      <c r="C9" s="1082"/>
      <c r="D9" s="1075"/>
      <c r="E9" s="1075"/>
    </row>
    <row r="10" spans="1:14" ht="33.75" customHeight="1">
      <c r="A10" s="27"/>
      <c r="B10" s="1082" t="s">
        <v>8</v>
      </c>
      <c r="C10" s="1082"/>
      <c r="D10" s="1075"/>
      <c r="E10" s="1075"/>
    </row>
    <row r="11" spans="1:14" ht="33.75" customHeight="1">
      <c r="A11" s="27"/>
      <c r="B11" s="1082" t="s">
        <v>9</v>
      </c>
      <c r="C11" s="1082"/>
      <c r="D11" s="1075"/>
      <c r="E11" s="1075"/>
    </row>
    <row r="12" spans="1:14" ht="33.75" customHeight="1">
      <c r="A12" s="27"/>
      <c r="B12" s="1082" t="s">
        <v>10</v>
      </c>
      <c r="C12" s="1090"/>
      <c r="D12" s="1091"/>
      <c r="E12" s="1092"/>
    </row>
    <row r="13" spans="1:14" ht="33.75" customHeight="1">
      <c r="A13" s="27"/>
      <c r="B13" s="1082" t="s">
        <v>11</v>
      </c>
      <c r="C13" s="1082"/>
      <c r="D13" s="1075"/>
      <c r="E13" s="1075"/>
    </row>
    <row r="14" spans="1:14" ht="33.75" customHeight="1">
      <c r="A14" s="27"/>
      <c r="B14" s="1089" t="s">
        <v>12</v>
      </c>
      <c r="C14" s="1089"/>
      <c r="D14" s="1075"/>
      <c r="E14" s="1075"/>
    </row>
    <row r="15" spans="1:14" ht="21" customHeight="1">
      <c r="A15" s="27"/>
      <c r="B15" s="170"/>
      <c r="C15" s="170"/>
      <c r="D15" s="150"/>
      <c r="E15" s="150"/>
    </row>
    <row r="16" spans="1:14" ht="33" customHeight="1">
      <c r="A16" s="27"/>
      <c r="B16" s="1082" t="s">
        <v>13</v>
      </c>
      <c r="C16" s="1082"/>
      <c r="D16" s="151"/>
      <c r="E16" s="152"/>
    </row>
    <row r="17" spans="1:10" ht="34.5" customHeight="1">
      <c r="A17" s="27"/>
      <c r="B17" s="1082" t="s">
        <v>2207</v>
      </c>
      <c r="C17" s="1082"/>
      <c r="D17" s="151"/>
      <c r="E17" s="152"/>
      <c r="F17" s="33"/>
      <c r="G17" s="33"/>
      <c r="H17" s="33"/>
      <c r="I17" s="33"/>
      <c r="J17" s="33"/>
    </row>
    <row r="18" spans="1:10" ht="34.5" customHeight="1">
      <c r="A18" s="27"/>
      <c r="B18" s="1082" t="s">
        <v>2208</v>
      </c>
      <c r="C18" s="1082"/>
      <c r="D18" s="151"/>
      <c r="E18" s="152"/>
      <c r="F18" s="33"/>
      <c r="G18" s="33"/>
      <c r="H18" s="33"/>
      <c r="I18" s="33"/>
      <c r="J18" s="33"/>
    </row>
    <row r="19" spans="1:10" ht="34.5" customHeight="1">
      <c r="A19" s="27"/>
      <c r="B19" s="1082" t="s">
        <v>7143</v>
      </c>
      <c r="C19" s="1082"/>
      <c r="D19" s="151"/>
      <c r="E19" s="152"/>
      <c r="F19" s="33"/>
      <c r="G19" s="33"/>
      <c r="H19" s="33"/>
      <c r="I19" s="33"/>
      <c r="J19" s="33"/>
    </row>
    <row r="20" spans="1:10" ht="21" customHeight="1">
      <c r="A20" s="27"/>
      <c r="B20" s="153"/>
      <c r="C20" s="153"/>
      <c r="D20" s="151"/>
      <c r="E20" s="152"/>
      <c r="F20" s="33"/>
      <c r="G20" s="33"/>
      <c r="H20" s="33"/>
      <c r="I20" s="33"/>
      <c r="J20" s="33"/>
    </row>
    <row r="21" spans="1:10" ht="33" customHeight="1">
      <c r="A21" s="27"/>
      <c r="B21" s="1082" t="s">
        <v>14</v>
      </c>
      <c r="C21" s="1082"/>
      <c r="D21" s="1082"/>
      <c r="E21" s="118"/>
      <c r="F21" s="33"/>
      <c r="G21" s="33"/>
      <c r="H21" s="33"/>
      <c r="I21" s="33"/>
      <c r="J21" s="33"/>
    </row>
    <row r="22" spans="1:10" ht="36" customHeight="1">
      <c r="A22" s="154"/>
      <c r="B22" s="155" t="s">
        <v>15</v>
      </c>
      <c r="C22" s="1088" t="s">
        <v>548</v>
      </c>
      <c r="D22" s="1088"/>
      <c r="E22" s="1088"/>
      <c r="F22" s="33"/>
      <c r="G22" s="33"/>
      <c r="H22" s="33"/>
      <c r="I22" s="33"/>
      <c r="J22" s="33"/>
    </row>
    <row r="23" spans="1:10" ht="75.75" customHeight="1">
      <c r="A23" s="152"/>
      <c r="B23" s="156"/>
      <c r="C23" s="1076" t="str">
        <f>+A5</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D23" s="1076"/>
      <c r="E23" s="1076"/>
      <c r="F23" s="33"/>
      <c r="G23" s="33"/>
      <c r="H23" s="33"/>
      <c r="I23" s="33"/>
      <c r="J23" s="33"/>
    </row>
    <row r="24" spans="1:10" ht="21" customHeight="1">
      <c r="A24" s="152"/>
      <c r="B24" s="156"/>
      <c r="C24" s="171"/>
      <c r="D24" s="171"/>
      <c r="E24" s="171"/>
      <c r="F24" s="33"/>
      <c r="G24" s="33"/>
      <c r="H24" s="33"/>
      <c r="I24" s="33"/>
      <c r="J24" s="33"/>
    </row>
    <row r="25" spans="1:10" ht="58.15" customHeight="1">
      <c r="A25" s="178" t="s">
        <v>16</v>
      </c>
      <c r="B25" s="1077" t="s">
        <v>724</v>
      </c>
      <c r="C25" s="1077"/>
      <c r="D25" s="1065"/>
      <c r="E25" s="1065"/>
      <c r="F25" s="33"/>
      <c r="G25" s="33"/>
      <c r="H25" s="33"/>
      <c r="I25" s="33"/>
      <c r="J25" s="33"/>
    </row>
    <row r="26" spans="1:10" ht="69.75" customHeight="1">
      <c r="A26" s="24" t="s">
        <v>17</v>
      </c>
      <c r="B26" s="1078" t="s">
        <v>725</v>
      </c>
      <c r="C26" s="1078"/>
      <c r="D26" s="1065"/>
      <c r="E26" s="1065"/>
      <c r="F26" s="33"/>
      <c r="G26" s="33"/>
      <c r="H26" s="33"/>
      <c r="I26" s="33"/>
      <c r="J26" s="33"/>
    </row>
    <row r="27" spans="1:10" ht="42" customHeight="1">
      <c r="A27" s="24"/>
      <c r="B27" s="1079" t="s">
        <v>674</v>
      </c>
      <c r="C27" s="1079"/>
      <c r="D27" s="1080" t="s">
        <v>726</v>
      </c>
      <c r="E27" s="1081"/>
      <c r="F27" s="33"/>
      <c r="G27" s="33"/>
      <c r="H27" s="33"/>
      <c r="I27" s="33"/>
      <c r="J27" s="33"/>
    </row>
    <row r="28" spans="1:10" ht="95.45" customHeight="1">
      <c r="A28" s="24" t="s">
        <v>18</v>
      </c>
      <c r="B28" s="1065"/>
      <c r="C28" s="1065"/>
      <c r="D28" s="1065"/>
      <c r="E28" s="1065"/>
      <c r="F28" s="33"/>
      <c r="G28" s="33"/>
      <c r="H28" s="33"/>
      <c r="I28" s="33"/>
      <c r="J28" s="33"/>
    </row>
    <row r="29" spans="1:10" ht="96" customHeight="1">
      <c r="A29" s="24" t="s">
        <v>723</v>
      </c>
      <c r="B29" s="1065"/>
      <c r="C29" s="1065"/>
      <c r="D29" s="1065"/>
      <c r="E29" s="1065"/>
      <c r="F29" s="33"/>
      <c r="G29" s="33"/>
      <c r="H29" s="33"/>
      <c r="I29" s="33"/>
      <c r="J29" s="33"/>
    </row>
    <row r="30" spans="1:10" ht="31.5" customHeight="1">
      <c r="A30" s="24"/>
      <c r="B30" s="967" t="s">
        <v>673</v>
      </c>
      <c r="C30" s="967"/>
      <c r="D30" s="12"/>
      <c r="E30" s="12"/>
      <c r="F30" s="33"/>
      <c r="G30" s="33"/>
      <c r="H30" s="33"/>
      <c r="I30" s="33"/>
      <c r="J30" s="33"/>
    </row>
    <row r="31" spans="1:10" ht="50.25" customHeight="1">
      <c r="A31" s="24"/>
      <c r="B31" s="11"/>
      <c r="C31" s="11"/>
      <c r="D31" s="12"/>
      <c r="E31" s="12"/>
      <c r="F31" s="33"/>
      <c r="G31" s="33"/>
      <c r="H31" s="33"/>
      <c r="I31" s="33"/>
      <c r="J31" s="33"/>
    </row>
    <row r="32" spans="1:10" ht="84.75" customHeight="1">
      <c r="A32" s="179">
        <v>1</v>
      </c>
      <c r="B32" s="1056" t="s">
        <v>19</v>
      </c>
      <c r="C32" s="1056"/>
      <c r="D32" s="1056"/>
      <c r="E32" s="1056"/>
      <c r="F32" s="33"/>
      <c r="G32" s="33"/>
      <c r="H32" s="33"/>
      <c r="I32" s="33"/>
      <c r="J32" s="33"/>
    </row>
    <row r="33" spans="1:10" ht="66" customHeight="1">
      <c r="A33" s="179"/>
      <c r="B33" s="1067" t="str">
        <f>C23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C33" s="1067"/>
      <c r="D33" s="1067"/>
      <c r="E33" s="1067"/>
      <c r="G33" s="33"/>
      <c r="H33" s="33"/>
      <c r="I33" s="33"/>
      <c r="J33" s="33"/>
    </row>
    <row r="34" spans="1:10" ht="45.75" customHeight="1">
      <c r="A34" s="157">
        <v>2</v>
      </c>
      <c r="B34" s="1064" t="s">
        <v>20</v>
      </c>
      <c r="C34" s="1064"/>
      <c r="D34" s="1064"/>
      <c r="E34" s="1064"/>
      <c r="G34" s="33"/>
      <c r="H34" s="33"/>
      <c r="I34" s="33"/>
      <c r="J34" s="33"/>
    </row>
    <row r="35" spans="1:10" ht="102" customHeight="1">
      <c r="A35" s="158">
        <v>2.1</v>
      </c>
      <c r="B35" s="1066" t="s">
        <v>727</v>
      </c>
      <c r="C35" s="1066"/>
      <c r="D35" s="1066"/>
      <c r="E35" s="1066"/>
      <c r="G35" s="33"/>
      <c r="H35" s="33"/>
      <c r="I35" s="33"/>
      <c r="J35" s="33"/>
    </row>
    <row r="36" spans="1:10" ht="164.45" customHeight="1">
      <c r="A36" s="158">
        <v>2.2000000000000002</v>
      </c>
      <c r="B36" s="1066" t="s">
        <v>2202</v>
      </c>
      <c r="C36" s="1066"/>
      <c r="D36" s="1066"/>
      <c r="E36" s="1066"/>
      <c r="G36" s="33"/>
      <c r="H36" s="33"/>
      <c r="I36" s="33"/>
      <c r="J36" s="33"/>
    </row>
    <row r="37" spans="1:10" ht="65.45" customHeight="1">
      <c r="A37" s="158">
        <v>2.2999999999999998</v>
      </c>
      <c r="B37" s="1068" t="s">
        <v>2203</v>
      </c>
      <c r="C37" s="1068"/>
      <c r="D37" s="1068"/>
      <c r="E37" s="1068"/>
      <c r="G37" s="33"/>
      <c r="H37" s="33"/>
      <c r="I37" s="33"/>
      <c r="J37" s="33"/>
    </row>
    <row r="38" spans="1:10" ht="63" customHeight="1">
      <c r="A38" s="158">
        <v>2.4</v>
      </c>
      <c r="B38" s="1061" t="s">
        <v>728</v>
      </c>
      <c r="C38" s="1061"/>
      <c r="D38" s="1061"/>
      <c r="E38" s="1061"/>
      <c r="G38" s="33"/>
      <c r="H38" s="33"/>
      <c r="I38" s="33"/>
      <c r="J38" s="33"/>
    </row>
    <row r="39" spans="1:10" ht="58.9" customHeight="1">
      <c r="A39" s="158">
        <v>3</v>
      </c>
      <c r="B39" s="1069" t="s">
        <v>729</v>
      </c>
      <c r="C39" s="1069"/>
      <c r="D39" s="1069"/>
      <c r="E39" s="1069"/>
      <c r="G39" s="33"/>
      <c r="H39" s="33"/>
      <c r="I39" s="33"/>
      <c r="J39" s="33"/>
    </row>
    <row r="40" spans="1:10" ht="64.900000000000006" customHeight="1">
      <c r="A40" s="158">
        <v>4</v>
      </c>
      <c r="B40" s="1066" t="s">
        <v>730</v>
      </c>
      <c r="C40" s="1066"/>
      <c r="D40" s="1066"/>
      <c r="E40" s="1066"/>
      <c r="G40" s="33"/>
      <c r="H40" s="33"/>
      <c r="I40" s="33"/>
      <c r="J40" s="33"/>
    </row>
    <row r="41" spans="1:10" ht="101.45" customHeight="1">
      <c r="A41" s="158">
        <v>5</v>
      </c>
      <c r="B41" s="1093" t="s">
        <v>7711</v>
      </c>
      <c r="C41" s="1094"/>
      <c r="D41" s="1094"/>
      <c r="E41" s="1095"/>
      <c r="F41" s="1096"/>
      <c r="G41" s="33"/>
      <c r="H41" s="33"/>
      <c r="I41" s="33"/>
      <c r="J41" s="33"/>
    </row>
    <row r="42" spans="1:10" ht="66" customHeight="1">
      <c r="A42" s="158"/>
      <c r="B42" s="1060" t="s">
        <v>7372</v>
      </c>
      <c r="C42" s="1060"/>
      <c r="D42" s="1060"/>
      <c r="E42" s="1060"/>
      <c r="F42" s="1096"/>
      <c r="G42" s="33"/>
      <c r="H42" s="33"/>
      <c r="I42" s="33"/>
      <c r="J42" s="33"/>
    </row>
    <row r="43" spans="1:10" ht="28.5" customHeight="1">
      <c r="A43" s="158"/>
      <c r="B43" s="1061" t="s">
        <v>21</v>
      </c>
      <c r="C43" s="1061"/>
      <c r="D43" s="1061"/>
      <c r="E43" s="1061"/>
      <c r="F43" s="1096"/>
      <c r="G43" s="33"/>
      <c r="H43" s="33"/>
      <c r="I43" s="33"/>
      <c r="J43" s="33"/>
    </row>
    <row r="44" spans="1:10" ht="31.5" customHeight="1">
      <c r="A44" s="158"/>
      <c r="B44" s="1061" t="s">
        <v>22</v>
      </c>
      <c r="C44" s="1061"/>
      <c r="D44" s="1061"/>
      <c r="E44" s="1061"/>
      <c r="F44" s="1096"/>
      <c r="G44" s="33"/>
      <c r="H44" s="33"/>
      <c r="I44" s="33"/>
      <c r="J44" s="33"/>
    </row>
    <row r="45" spans="1:10" ht="48" customHeight="1">
      <c r="A45" s="158"/>
      <c r="B45" s="1061" t="s">
        <v>23</v>
      </c>
      <c r="C45" s="1061"/>
      <c r="D45" s="1061"/>
      <c r="E45" s="1061"/>
      <c r="F45" s="1096"/>
      <c r="G45" s="33"/>
      <c r="H45" s="33"/>
      <c r="I45" s="33"/>
      <c r="J45" s="33"/>
    </row>
    <row r="46" spans="1:10" ht="49.15" customHeight="1">
      <c r="A46" s="158"/>
      <c r="B46" s="1061" t="s">
        <v>24</v>
      </c>
      <c r="C46" s="1061"/>
      <c r="D46" s="1061"/>
      <c r="E46" s="1061"/>
      <c r="F46" s="1096"/>
      <c r="G46" s="33"/>
      <c r="H46" s="33"/>
      <c r="I46" s="33"/>
      <c r="J46" s="33"/>
    </row>
    <row r="47" spans="1:10" ht="35.25" customHeight="1">
      <c r="A47" s="157">
        <v>6</v>
      </c>
      <c r="B47" s="172" t="s">
        <v>25</v>
      </c>
      <c r="C47" s="173"/>
      <c r="D47" s="173"/>
      <c r="E47" s="173"/>
      <c r="G47" s="33"/>
      <c r="H47" s="33"/>
      <c r="I47" s="33"/>
      <c r="J47" s="33"/>
    </row>
    <row r="48" spans="1:10" ht="69" customHeight="1">
      <c r="A48" s="158">
        <v>6.1</v>
      </c>
      <c r="B48" s="1063" t="s">
        <v>26</v>
      </c>
      <c r="C48" s="1064"/>
      <c r="D48" s="1064"/>
      <c r="E48" s="1064"/>
      <c r="G48" s="33"/>
      <c r="H48" s="33"/>
      <c r="I48" s="33"/>
      <c r="J48" s="33"/>
    </row>
    <row r="49" spans="1:10" ht="34.5" customHeight="1">
      <c r="A49" s="157" t="s">
        <v>27</v>
      </c>
      <c r="B49" s="1063" t="s">
        <v>28</v>
      </c>
      <c r="C49" s="1063"/>
      <c r="D49" s="173" t="s">
        <v>29</v>
      </c>
      <c r="E49" s="173"/>
      <c r="F49" s="33"/>
      <c r="G49" s="33"/>
      <c r="H49" s="33"/>
      <c r="I49" s="33"/>
      <c r="J49" s="33"/>
    </row>
    <row r="50" spans="1:10" ht="34.5" customHeight="1">
      <c r="A50" s="157" t="s">
        <v>30</v>
      </c>
      <c r="B50" s="1063" t="s">
        <v>31</v>
      </c>
      <c r="C50" s="1063"/>
      <c r="D50" s="173" t="s">
        <v>32</v>
      </c>
      <c r="E50" s="173"/>
      <c r="F50" s="33"/>
      <c r="G50" s="33"/>
      <c r="H50" s="33"/>
      <c r="I50" s="33"/>
      <c r="J50" s="33"/>
    </row>
    <row r="51" spans="1:10" ht="69" customHeight="1">
      <c r="A51" s="158">
        <v>6.2</v>
      </c>
      <c r="B51" s="1063" t="s">
        <v>33</v>
      </c>
      <c r="C51" s="1063"/>
      <c r="D51" s="1063"/>
      <c r="E51" s="1063"/>
      <c r="F51" s="33"/>
      <c r="G51" s="33"/>
      <c r="H51" s="33"/>
      <c r="I51" s="33"/>
      <c r="J51" s="33"/>
    </row>
    <row r="52" spans="1:10" ht="69" customHeight="1">
      <c r="A52" s="157" t="s">
        <v>34</v>
      </c>
      <c r="B52" s="159" t="s">
        <v>35</v>
      </c>
      <c r="C52" s="1059" t="s">
        <v>731</v>
      </c>
      <c r="D52" s="1059"/>
      <c r="E52" s="1059"/>
      <c r="F52" s="33"/>
      <c r="G52" s="33"/>
      <c r="H52" s="33"/>
      <c r="I52" s="33"/>
      <c r="J52" s="33"/>
    </row>
    <row r="53" spans="1:10" ht="69" customHeight="1">
      <c r="A53" s="157" t="s">
        <v>36</v>
      </c>
      <c r="B53" s="160" t="s">
        <v>607</v>
      </c>
      <c r="C53" s="1059" t="s">
        <v>601</v>
      </c>
      <c r="D53" s="1059"/>
      <c r="E53" s="1059"/>
      <c r="F53" s="33"/>
      <c r="G53" s="33"/>
      <c r="H53" s="33"/>
      <c r="I53" s="33"/>
      <c r="J53" s="33"/>
    </row>
    <row r="54" spans="1:10" ht="53.25" customHeight="1">
      <c r="A54" s="157" t="s">
        <v>37</v>
      </c>
      <c r="B54" s="159" t="s">
        <v>38</v>
      </c>
      <c r="C54" s="1059" t="s">
        <v>732</v>
      </c>
      <c r="D54" s="1059"/>
      <c r="E54" s="1059"/>
      <c r="F54" s="33"/>
      <c r="G54" s="33"/>
      <c r="H54" s="33"/>
      <c r="I54" s="33"/>
      <c r="J54" s="33"/>
    </row>
    <row r="55" spans="1:10" ht="54.75" customHeight="1">
      <c r="A55" s="157" t="s">
        <v>39</v>
      </c>
      <c r="B55" s="159" t="s">
        <v>40</v>
      </c>
      <c r="C55" s="1059" t="s">
        <v>733</v>
      </c>
      <c r="D55" s="1059"/>
      <c r="E55" s="1059"/>
      <c r="F55" s="33"/>
      <c r="G55" s="33"/>
      <c r="H55" s="33"/>
      <c r="I55" s="33"/>
      <c r="J55" s="33"/>
    </row>
    <row r="56" spans="1:10" ht="48" customHeight="1">
      <c r="A56" s="157" t="s">
        <v>41</v>
      </c>
      <c r="B56" s="161" t="s">
        <v>602</v>
      </c>
      <c r="C56" s="1059" t="s">
        <v>734</v>
      </c>
      <c r="D56" s="1059"/>
      <c r="E56" s="1059"/>
      <c r="F56" s="33"/>
      <c r="G56" s="33"/>
      <c r="H56" s="33"/>
      <c r="I56" s="33"/>
      <c r="J56" s="33"/>
    </row>
    <row r="57" spans="1:10" ht="45" customHeight="1">
      <c r="A57" s="157" t="s">
        <v>42</v>
      </c>
      <c r="B57" s="159" t="s">
        <v>603</v>
      </c>
      <c r="C57" s="1059" t="s">
        <v>735</v>
      </c>
      <c r="D57" s="1059"/>
      <c r="E57" s="1059"/>
      <c r="F57" s="33"/>
      <c r="G57" s="33"/>
      <c r="H57" s="33"/>
      <c r="I57" s="33"/>
      <c r="J57" s="33"/>
    </row>
    <row r="58" spans="1:10" ht="63" customHeight="1">
      <c r="A58" s="157" t="s">
        <v>43</v>
      </c>
      <c r="B58" s="159" t="s">
        <v>44</v>
      </c>
      <c r="C58" s="1059" t="s">
        <v>736</v>
      </c>
      <c r="D58" s="1059"/>
      <c r="E58" s="1059"/>
      <c r="F58" s="33"/>
      <c r="G58" s="33"/>
      <c r="H58" s="33"/>
      <c r="I58" s="33"/>
      <c r="J58" s="33"/>
    </row>
    <row r="59" spans="1:10" ht="61.5" customHeight="1">
      <c r="A59" s="157" t="s">
        <v>45</v>
      </c>
      <c r="B59" s="159" t="s">
        <v>46</v>
      </c>
      <c r="C59" s="1059" t="s">
        <v>737</v>
      </c>
      <c r="D59" s="1059"/>
      <c r="E59" s="1059"/>
      <c r="F59" s="33"/>
      <c r="G59" s="33"/>
      <c r="H59" s="33"/>
      <c r="I59" s="33"/>
      <c r="J59" s="33"/>
    </row>
    <row r="60" spans="1:10" ht="56.25" customHeight="1">
      <c r="A60" s="158"/>
      <c r="B60" s="1056" t="s">
        <v>47</v>
      </c>
      <c r="C60" s="1056"/>
      <c r="D60" s="1056"/>
      <c r="E60" s="1056"/>
      <c r="F60" s="33"/>
      <c r="G60" s="33"/>
      <c r="H60" s="33"/>
      <c r="I60" s="33"/>
      <c r="J60" s="33"/>
    </row>
    <row r="61" spans="1:10" ht="55.9" customHeight="1">
      <c r="A61" s="158">
        <v>7</v>
      </c>
      <c r="B61" s="1098" t="s">
        <v>718</v>
      </c>
      <c r="C61" s="1098"/>
      <c r="D61" s="1098"/>
      <c r="E61" s="1098"/>
      <c r="F61" s="33"/>
      <c r="G61" s="33"/>
      <c r="H61" s="33"/>
      <c r="I61" s="33"/>
      <c r="J61" s="33"/>
    </row>
    <row r="62" spans="1:10" ht="52.9" customHeight="1">
      <c r="A62" s="158">
        <v>8</v>
      </c>
      <c r="B62" s="1062" t="s">
        <v>738</v>
      </c>
      <c r="C62" s="1062"/>
      <c r="D62" s="1062"/>
      <c r="E62" s="1062"/>
      <c r="F62" s="33"/>
      <c r="G62" s="33"/>
      <c r="H62" s="33"/>
      <c r="I62" s="33"/>
      <c r="J62" s="33"/>
    </row>
    <row r="63" spans="1:10" ht="48" customHeight="1">
      <c r="A63" s="158">
        <v>9</v>
      </c>
      <c r="B63" s="1062" t="s">
        <v>739</v>
      </c>
      <c r="C63" s="1062"/>
      <c r="D63" s="1062"/>
      <c r="E63" s="1062"/>
      <c r="F63" s="33"/>
      <c r="G63" s="33"/>
      <c r="H63" s="33"/>
      <c r="I63" s="33"/>
      <c r="J63" s="33"/>
    </row>
    <row r="64" spans="1:10" ht="82.9" customHeight="1">
      <c r="A64" s="158">
        <v>10</v>
      </c>
      <c r="B64" s="1062" t="s">
        <v>740</v>
      </c>
      <c r="C64" s="1062"/>
      <c r="D64" s="1062"/>
      <c r="E64" s="1062"/>
      <c r="F64" s="33"/>
      <c r="G64" s="33"/>
      <c r="H64" s="33"/>
      <c r="I64" s="33"/>
      <c r="J64" s="33"/>
    </row>
    <row r="65" spans="1:10" ht="74.25" customHeight="1">
      <c r="A65" s="158">
        <v>11</v>
      </c>
      <c r="B65" s="1062" t="s">
        <v>719</v>
      </c>
      <c r="C65" s="1062"/>
      <c r="D65" s="1062"/>
      <c r="E65" s="1062"/>
      <c r="F65" s="33"/>
      <c r="G65" s="33"/>
      <c r="H65" s="33"/>
      <c r="I65" s="33"/>
      <c r="J65" s="33"/>
    </row>
    <row r="66" spans="1:10" ht="81" customHeight="1">
      <c r="A66" s="158">
        <v>12</v>
      </c>
      <c r="B66" s="1062" t="s">
        <v>720</v>
      </c>
      <c r="C66" s="1062"/>
      <c r="D66" s="1062"/>
      <c r="E66" s="1062"/>
      <c r="F66" s="33"/>
      <c r="G66" s="33"/>
      <c r="H66" s="33"/>
      <c r="I66" s="33"/>
      <c r="J66" s="33"/>
    </row>
    <row r="67" spans="1:10" ht="72.599999999999994" customHeight="1">
      <c r="A67" s="158">
        <v>13</v>
      </c>
      <c r="B67" s="1098" t="s">
        <v>721</v>
      </c>
      <c r="C67" s="1098"/>
      <c r="D67" s="1098"/>
      <c r="E67" s="1098"/>
      <c r="F67" s="33"/>
      <c r="G67" s="33"/>
      <c r="H67" s="33"/>
      <c r="I67" s="33"/>
      <c r="J67" s="33"/>
    </row>
    <row r="68" spans="1:10" ht="159" customHeight="1">
      <c r="A68" s="158">
        <v>14</v>
      </c>
      <c r="B68" s="1053" t="s">
        <v>7712</v>
      </c>
      <c r="C68" s="1054"/>
      <c r="D68" s="1054"/>
      <c r="E68" s="1055"/>
      <c r="F68" s="33"/>
      <c r="G68" s="33"/>
      <c r="H68" s="33"/>
      <c r="I68" s="33"/>
      <c r="J68" s="33"/>
    </row>
    <row r="69" spans="1:10" ht="83.25" customHeight="1">
      <c r="A69" s="158">
        <v>15</v>
      </c>
      <c r="B69" s="1097" t="s">
        <v>2523</v>
      </c>
      <c r="C69" s="1097"/>
      <c r="D69" s="1097"/>
      <c r="E69" s="1097"/>
      <c r="F69" s="33"/>
      <c r="G69" s="33"/>
      <c r="H69" s="33"/>
      <c r="I69" s="33"/>
      <c r="J69" s="33"/>
    </row>
    <row r="70" spans="1:10" ht="40.5" customHeight="1">
      <c r="A70" s="157">
        <v>16</v>
      </c>
      <c r="B70" s="1098" t="s">
        <v>722</v>
      </c>
      <c r="C70" s="1098"/>
      <c r="D70" s="1098"/>
      <c r="E70" s="1098"/>
      <c r="F70" s="33"/>
      <c r="G70" s="33"/>
      <c r="H70" s="33"/>
      <c r="I70" s="33"/>
      <c r="J70" s="33"/>
    </row>
    <row r="71" spans="1:10" ht="46.9" customHeight="1">
      <c r="A71" s="158">
        <v>17</v>
      </c>
      <c r="B71" s="1098" t="s">
        <v>2174</v>
      </c>
      <c r="C71" s="1098"/>
      <c r="D71" s="1098"/>
      <c r="E71" s="1098"/>
      <c r="F71" s="33"/>
      <c r="G71" s="33"/>
      <c r="H71" s="33"/>
      <c r="I71" s="33"/>
      <c r="J71" s="33"/>
    </row>
    <row r="72" spans="1:10" ht="84.75" customHeight="1">
      <c r="A72" s="158">
        <v>18</v>
      </c>
      <c r="B72" s="1056" t="s">
        <v>48</v>
      </c>
      <c r="C72" s="1056"/>
      <c r="D72" s="1056"/>
      <c r="E72" s="1056"/>
      <c r="F72" s="33"/>
      <c r="G72" s="33"/>
      <c r="H72" s="33"/>
      <c r="I72" s="33"/>
      <c r="J72" s="33"/>
    </row>
    <row r="73" spans="1:10" ht="78.75" customHeight="1">
      <c r="A73" s="158">
        <v>19</v>
      </c>
      <c r="B73" s="1057" t="s">
        <v>741</v>
      </c>
      <c r="C73" s="1057"/>
      <c r="D73" s="1057"/>
      <c r="E73" s="1057"/>
      <c r="F73" s="33"/>
      <c r="G73" s="33"/>
      <c r="H73" s="33"/>
      <c r="I73" s="33"/>
      <c r="J73" s="33"/>
    </row>
    <row r="74" spans="1:10" ht="78.75" customHeight="1">
      <c r="A74" s="162"/>
      <c r="B74" s="1058" t="s">
        <v>49</v>
      </c>
      <c r="C74" s="1058"/>
      <c r="D74" s="1058"/>
      <c r="E74" s="1058"/>
      <c r="F74" s="33"/>
      <c r="G74" s="33"/>
      <c r="H74" s="33"/>
      <c r="I74" s="33"/>
      <c r="J74" s="33"/>
    </row>
    <row r="75" spans="1:10" ht="88.5" customHeight="1">
      <c r="A75" s="163"/>
      <c r="B75" s="1052" t="s">
        <v>50</v>
      </c>
      <c r="C75" s="1052"/>
      <c r="D75" s="163"/>
      <c r="E75" s="163"/>
      <c r="F75" s="33"/>
      <c r="G75" s="33"/>
      <c r="H75" s="33"/>
      <c r="I75" s="33"/>
      <c r="J75" s="33"/>
    </row>
    <row r="76" spans="1:10" ht="83.45" customHeight="1">
      <c r="A76" s="163"/>
      <c r="B76" s="163"/>
      <c r="C76" s="163"/>
      <c r="D76" s="163"/>
      <c r="E76" s="164" t="s">
        <v>51</v>
      </c>
      <c r="F76" s="33"/>
      <c r="G76" s="33"/>
      <c r="H76" s="33"/>
      <c r="I76" s="33"/>
      <c r="J76" s="33"/>
    </row>
    <row r="77" spans="1:10" ht="81" customHeight="1">
      <c r="A77" s="163"/>
      <c r="B77" s="165" t="s">
        <v>52</v>
      </c>
      <c r="C77" s="174"/>
      <c r="D77" s="166" t="s">
        <v>53</v>
      </c>
      <c r="E77" s="174"/>
      <c r="F77" s="33"/>
      <c r="G77" s="33"/>
      <c r="H77" s="33"/>
      <c r="I77" s="33"/>
      <c r="J77" s="33"/>
    </row>
    <row r="78" spans="1:10" ht="94.5" customHeight="1">
      <c r="A78" s="163"/>
      <c r="B78" s="165" t="s">
        <v>54</v>
      </c>
      <c r="C78" s="174"/>
      <c r="D78" s="166" t="s">
        <v>55</v>
      </c>
      <c r="E78" s="174"/>
      <c r="F78" s="33"/>
      <c r="G78" s="33"/>
      <c r="H78" s="33"/>
      <c r="I78" s="33"/>
      <c r="J78" s="33"/>
    </row>
    <row r="79" spans="1:10" ht="70.900000000000006" customHeight="1">
      <c r="A79" s="163"/>
      <c r="B79" s="163"/>
      <c r="C79" s="163"/>
      <c r="D79" s="166" t="s">
        <v>56</v>
      </c>
      <c r="E79" s="174"/>
      <c r="F79" s="33"/>
      <c r="G79" s="33"/>
      <c r="H79" s="33"/>
      <c r="I79" s="33"/>
      <c r="J79" s="33"/>
    </row>
    <row r="80" spans="1:10" ht="70.900000000000006" customHeight="1">
      <c r="A80" s="163"/>
      <c r="B80" s="163"/>
      <c r="C80" s="163"/>
      <c r="D80" s="166" t="s">
        <v>57</v>
      </c>
      <c r="E80" s="174"/>
      <c r="F80" s="33"/>
      <c r="G80" s="33"/>
      <c r="H80" s="33"/>
      <c r="I80" s="33"/>
      <c r="J80" s="33"/>
    </row>
    <row r="81" spans="1:5" s="33" customFormat="1" ht="41.45" customHeight="1">
      <c r="A81" s="163"/>
      <c r="B81" s="1099" t="s">
        <v>58</v>
      </c>
      <c r="C81" s="1099"/>
      <c r="D81" s="167"/>
      <c r="E81" s="168" t="s">
        <v>59</v>
      </c>
    </row>
    <row r="82" spans="1:5" s="33" customFormat="1" ht="102.6" customHeight="1">
      <c r="A82" s="163"/>
      <c r="B82" s="1058"/>
      <c r="C82" s="1058"/>
      <c r="D82" s="167"/>
      <c r="E82" s="174"/>
    </row>
    <row r="83" spans="1:5" s="33" customFormat="1" ht="46.15" customHeight="1">
      <c r="A83" s="163"/>
      <c r="B83" s="169"/>
      <c r="C83" s="169"/>
      <c r="D83" s="169"/>
      <c r="E83" s="169"/>
    </row>
    <row r="84" spans="1:5" s="33" customFormat="1" ht="37.15" customHeight="1">
      <c r="A84" s="163"/>
      <c r="B84" s="1099" t="s">
        <v>60</v>
      </c>
      <c r="C84" s="1099"/>
      <c r="D84" s="167"/>
      <c r="E84" s="167"/>
    </row>
    <row r="85" spans="1:5" s="33" customFormat="1" ht="72" customHeight="1">
      <c r="A85" s="163"/>
      <c r="B85" s="1058"/>
      <c r="C85" s="1058"/>
      <c r="D85" s="167"/>
      <c r="E85" s="167"/>
    </row>
    <row r="86" spans="1:5" s="33" customFormat="1" ht="76.150000000000006" customHeight="1">
      <c r="A86" s="163"/>
      <c r="B86" s="1058"/>
      <c r="C86" s="1058"/>
      <c r="D86" s="167"/>
      <c r="E86" s="167"/>
    </row>
  </sheetData>
  <sheetProtection algorithmName="SHA-512" hashValue="iHQ5rdqhAQf/thruhTQN/78FmMNwzLN5QbL1K/KShbIQH7PiZVs5bOMbHPcHyAWFaBXsPdqdFHOKe/jjbeUiCQ==" saltValue="x0iwq1Srlf2SHtj1esEsUQ==" spinCount="100000" sheet="1" objects="1" scenarios="1"/>
  <mergeCells count="89">
    <mergeCell ref="B81:C81"/>
    <mergeCell ref="B82:C82"/>
    <mergeCell ref="B84:C84"/>
    <mergeCell ref="B85:C85"/>
    <mergeCell ref="B86:C86"/>
    <mergeCell ref="C59:E59"/>
    <mergeCell ref="B69:E69"/>
    <mergeCell ref="B70:E70"/>
    <mergeCell ref="B71:E71"/>
    <mergeCell ref="B61:E61"/>
    <mergeCell ref="B64:E64"/>
    <mergeCell ref="B63:E63"/>
    <mergeCell ref="B66:E66"/>
    <mergeCell ref="B67:E67"/>
    <mergeCell ref="B41:E41"/>
    <mergeCell ref="F41:F46"/>
    <mergeCell ref="B43:E43"/>
    <mergeCell ref="B44:E44"/>
    <mergeCell ref="B46:E46"/>
    <mergeCell ref="B19:C19"/>
    <mergeCell ref="B10:C10"/>
    <mergeCell ref="B21:D21"/>
    <mergeCell ref="C22:E22"/>
    <mergeCell ref="D13:E13"/>
    <mergeCell ref="B14:C14"/>
    <mergeCell ref="D14:E14"/>
    <mergeCell ref="B16:C16"/>
    <mergeCell ref="B17:C17"/>
    <mergeCell ref="D10:E10"/>
    <mergeCell ref="B11:C11"/>
    <mergeCell ref="D11:E11"/>
    <mergeCell ref="B12:C12"/>
    <mergeCell ref="D12:E12"/>
    <mergeCell ref="B13:C13"/>
    <mergeCell ref="F3:J3"/>
    <mergeCell ref="K3:N3"/>
    <mergeCell ref="A4:E4"/>
    <mergeCell ref="B9:C9"/>
    <mergeCell ref="D9:E9"/>
    <mergeCell ref="B8:C8"/>
    <mergeCell ref="D8:E8"/>
    <mergeCell ref="B28:C28"/>
    <mergeCell ref="D28:E28"/>
    <mergeCell ref="A1:E1"/>
    <mergeCell ref="A2:E2"/>
    <mergeCell ref="A3:E3"/>
    <mergeCell ref="B7:C7"/>
    <mergeCell ref="D7:E7"/>
    <mergeCell ref="C23:E23"/>
    <mergeCell ref="B25:C25"/>
    <mergeCell ref="D25:E25"/>
    <mergeCell ref="B26:C26"/>
    <mergeCell ref="D26:E26"/>
    <mergeCell ref="B27:C27"/>
    <mergeCell ref="D27:E27"/>
    <mergeCell ref="B18:C18"/>
    <mergeCell ref="A5:E5"/>
    <mergeCell ref="B29:C29"/>
    <mergeCell ref="D29:E29"/>
    <mergeCell ref="B40:E40"/>
    <mergeCell ref="B32:E32"/>
    <mergeCell ref="B33:E33"/>
    <mergeCell ref="B34:E34"/>
    <mergeCell ref="B35:E35"/>
    <mergeCell ref="B36:E36"/>
    <mergeCell ref="B37:E37"/>
    <mergeCell ref="B38:E38"/>
    <mergeCell ref="B39:E39"/>
    <mergeCell ref="C53:E53"/>
    <mergeCell ref="B42:E42"/>
    <mergeCell ref="B60:E60"/>
    <mergeCell ref="B45:E45"/>
    <mergeCell ref="B65:E65"/>
    <mergeCell ref="C54:E54"/>
    <mergeCell ref="C55:E55"/>
    <mergeCell ref="C56:E56"/>
    <mergeCell ref="C57:E57"/>
    <mergeCell ref="B62:E62"/>
    <mergeCell ref="C52:E52"/>
    <mergeCell ref="B48:E48"/>
    <mergeCell ref="B49:C49"/>
    <mergeCell ref="B50:C50"/>
    <mergeCell ref="B51:E51"/>
    <mergeCell ref="C58:E58"/>
    <mergeCell ref="B75:C75"/>
    <mergeCell ref="B68:E68"/>
    <mergeCell ref="B72:E72"/>
    <mergeCell ref="B73:E73"/>
    <mergeCell ref="B74:E74"/>
  </mergeCells>
  <pageMargins left="0.70866141732283472" right="0.70866141732283472" top="0.74803149606299213" bottom="0.74803149606299213" header="0.31496062992125984" footer="0.31496062992125984"/>
  <pageSetup paperSize="8" scale="1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00FF"/>
    <pageSetUpPr fitToPage="1"/>
  </sheetPr>
  <dimension ref="A1:E26"/>
  <sheetViews>
    <sheetView view="pageBreakPreview" topLeftCell="A6" zoomScale="80" zoomScaleNormal="90" zoomScaleSheetLayoutView="80" workbookViewId="0">
      <selection activeCell="E14" sqref="E14"/>
    </sheetView>
  </sheetViews>
  <sheetFormatPr defaultRowHeight="19.5"/>
  <cols>
    <col min="1" max="1" width="12.140625" style="43" customWidth="1"/>
    <col min="2" max="2" width="12.5703125" style="43" customWidth="1"/>
    <col min="3" max="3" width="38.28515625" style="43" customWidth="1"/>
    <col min="4" max="4" width="51.140625" style="43" customWidth="1"/>
    <col min="5" max="5" width="84" style="43" customWidth="1"/>
    <col min="6" max="256" width="8.85546875" style="43"/>
    <col min="257" max="257" width="12.140625" style="43" customWidth="1"/>
    <col min="258" max="258" width="12.5703125" style="43" customWidth="1"/>
    <col min="259" max="259" width="23.5703125" style="43" customWidth="1"/>
    <col min="260" max="260" width="32.7109375" style="43" customWidth="1"/>
    <col min="261" max="261" width="53" style="43" customWidth="1"/>
    <col min="262" max="512" width="8.85546875" style="43"/>
    <col min="513" max="513" width="12.140625" style="43" customWidth="1"/>
    <col min="514" max="514" width="12.5703125" style="43" customWidth="1"/>
    <col min="515" max="515" width="23.5703125" style="43" customWidth="1"/>
    <col min="516" max="516" width="32.7109375" style="43" customWidth="1"/>
    <col min="517" max="517" width="53" style="43" customWidth="1"/>
    <col min="518" max="768" width="8.85546875" style="43"/>
    <col min="769" max="769" width="12.140625" style="43" customWidth="1"/>
    <col min="770" max="770" width="12.5703125" style="43" customWidth="1"/>
    <col min="771" max="771" width="23.5703125" style="43" customWidth="1"/>
    <col min="772" max="772" width="32.7109375" style="43" customWidth="1"/>
    <col min="773" max="773" width="53" style="43" customWidth="1"/>
    <col min="774" max="1024" width="8.85546875" style="43"/>
    <col min="1025" max="1025" width="12.140625" style="43" customWidth="1"/>
    <col min="1026" max="1026" width="12.5703125" style="43" customWidth="1"/>
    <col min="1027" max="1027" width="23.5703125" style="43" customWidth="1"/>
    <col min="1028" max="1028" width="32.7109375" style="43" customWidth="1"/>
    <col min="1029" max="1029" width="53" style="43" customWidth="1"/>
    <col min="1030" max="1280" width="8.85546875" style="43"/>
    <col min="1281" max="1281" width="12.140625" style="43" customWidth="1"/>
    <col min="1282" max="1282" width="12.5703125" style="43" customWidth="1"/>
    <col min="1283" max="1283" width="23.5703125" style="43" customWidth="1"/>
    <col min="1284" max="1284" width="32.7109375" style="43" customWidth="1"/>
    <col min="1285" max="1285" width="53" style="43" customWidth="1"/>
    <col min="1286" max="1536" width="8.85546875" style="43"/>
    <col min="1537" max="1537" width="12.140625" style="43" customWidth="1"/>
    <col min="1538" max="1538" width="12.5703125" style="43" customWidth="1"/>
    <col min="1539" max="1539" width="23.5703125" style="43" customWidth="1"/>
    <col min="1540" max="1540" width="32.7109375" style="43" customWidth="1"/>
    <col min="1541" max="1541" width="53" style="43" customWidth="1"/>
    <col min="1542" max="1792" width="8.85546875" style="43"/>
    <col min="1793" max="1793" width="12.140625" style="43" customWidth="1"/>
    <col min="1794" max="1794" width="12.5703125" style="43" customWidth="1"/>
    <col min="1795" max="1795" width="23.5703125" style="43" customWidth="1"/>
    <col min="1796" max="1796" width="32.7109375" style="43" customWidth="1"/>
    <col min="1797" max="1797" width="53" style="43" customWidth="1"/>
    <col min="1798" max="2048" width="8.85546875" style="43"/>
    <col min="2049" max="2049" width="12.140625" style="43" customWidth="1"/>
    <col min="2050" max="2050" width="12.5703125" style="43" customWidth="1"/>
    <col min="2051" max="2051" width="23.5703125" style="43" customWidth="1"/>
    <col min="2052" max="2052" width="32.7109375" style="43" customWidth="1"/>
    <col min="2053" max="2053" width="53" style="43" customWidth="1"/>
    <col min="2054" max="2304" width="8.85546875" style="43"/>
    <col min="2305" max="2305" width="12.140625" style="43" customWidth="1"/>
    <col min="2306" max="2306" width="12.5703125" style="43" customWidth="1"/>
    <col min="2307" max="2307" width="23.5703125" style="43" customWidth="1"/>
    <col min="2308" max="2308" width="32.7109375" style="43" customWidth="1"/>
    <col min="2309" max="2309" width="53" style="43" customWidth="1"/>
    <col min="2310" max="2560" width="8.85546875" style="43"/>
    <col min="2561" max="2561" width="12.140625" style="43" customWidth="1"/>
    <col min="2562" max="2562" width="12.5703125" style="43" customWidth="1"/>
    <col min="2563" max="2563" width="23.5703125" style="43" customWidth="1"/>
    <col min="2564" max="2564" width="32.7109375" style="43" customWidth="1"/>
    <col min="2565" max="2565" width="53" style="43" customWidth="1"/>
    <col min="2566" max="2816" width="8.85546875" style="43"/>
    <col min="2817" max="2817" width="12.140625" style="43" customWidth="1"/>
    <col min="2818" max="2818" width="12.5703125" style="43" customWidth="1"/>
    <col min="2819" max="2819" width="23.5703125" style="43" customWidth="1"/>
    <col min="2820" max="2820" width="32.7109375" style="43" customWidth="1"/>
    <col min="2821" max="2821" width="53" style="43" customWidth="1"/>
    <col min="2822" max="3072" width="8.85546875" style="43"/>
    <col min="3073" max="3073" width="12.140625" style="43" customWidth="1"/>
    <col min="3074" max="3074" width="12.5703125" style="43" customWidth="1"/>
    <col min="3075" max="3075" width="23.5703125" style="43" customWidth="1"/>
    <col min="3076" max="3076" width="32.7109375" style="43" customWidth="1"/>
    <col min="3077" max="3077" width="53" style="43" customWidth="1"/>
    <col min="3078" max="3328" width="8.85546875" style="43"/>
    <col min="3329" max="3329" width="12.140625" style="43" customWidth="1"/>
    <col min="3330" max="3330" width="12.5703125" style="43" customWidth="1"/>
    <col min="3331" max="3331" width="23.5703125" style="43" customWidth="1"/>
    <col min="3332" max="3332" width="32.7109375" style="43" customWidth="1"/>
    <col min="3333" max="3333" width="53" style="43" customWidth="1"/>
    <col min="3334" max="3584" width="8.85546875" style="43"/>
    <col min="3585" max="3585" width="12.140625" style="43" customWidth="1"/>
    <col min="3586" max="3586" width="12.5703125" style="43" customWidth="1"/>
    <col min="3587" max="3587" width="23.5703125" style="43" customWidth="1"/>
    <col min="3588" max="3588" width="32.7109375" style="43" customWidth="1"/>
    <col min="3589" max="3589" width="53" style="43" customWidth="1"/>
    <col min="3590" max="3840" width="8.85546875" style="43"/>
    <col min="3841" max="3841" width="12.140625" style="43" customWidth="1"/>
    <col min="3842" max="3842" width="12.5703125" style="43" customWidth="1"/>
    <col min="3843" max="3843" width="23.5703125" style="43" customWidth="1"/>
    <col min="3844" max="3844" width="32.7109375" style="43" customWidth="1"/>
    <col min="3845" max="3845" width="53" style="43" customWidth="1"/>
    <col min="3846" max="4096" width="8.85546875" style="43"/>
    <col min="4097" max="4097" width="12.140625" style="43" customWidth="1"/>
    <col min="4098" max="4098" width="12.5703125" style="43" customWidth="1"/>
    <col min="4099" max="4099" width="23.5703125" style="43" customWidth="1"/>
    <col min="4100" max="4100" width="32.7109375" style="43" customWidth="1"/>
    <col min="4101" max="4101" width="53" style="43" customWidth="1"/>
    <col min="4102" max="4352" width="8.85546875" style="43"/>
    <col min="4353" max="4353" width="12.140625" style="43" customWidth="1"/>
    <col min="4354" max="4354" width="12.5703125" style="43" customWidth="1"/>
    <col min="4355" max="4355" width="23.5703125" style="43" customWidth="1"/>
    <col min="4356" max="4356" width="32.7109375" style="43" customWidth="1"/>
    <col min="4357" max="4357" width="53" style="43" customWidth="1"/>
    <col min="4358" max="4608" width="8.85546875" style="43"/>
    <col min="4609" max="4609" width="12.140625" style="43" customWidth="1"/>
    <col min="4610" max="4610" width="12.5703125" style="43" customWidth="1"/>
    <col min="4611" max="4611" width="23.5703125" style="43" customWidth="1"/>
    <col min="4612" max="4612" width="32.7109375" style="43" customWidth="1"/>
    <col min="4613" max="4613" width="53" style="43" customWidth="1"/>
    <col min="4614" max="4864" width="8.85546875" style="43"/>
    <col min="4865" max="4865" width="12.140625" style="43" customWidth="1"/>
    <col min="4866" max="4866" width="12.5703125" style="43" customWidth="1"/>
    <col min="4867" max="4867" width="23.5703125" style="43" customWidth="1"/>
    <col min="4868" max="4868" width="32.7109375" style="43" customWidth="1"/>
    <col min="4869" max="4869" width="53" style="43" customWidth="1"/>
    <col min="4870" max="5120" width="8.85546875" style="43"/>
    <col min="5121" max="5121" width="12.140625" style="43" customWidth="1"/>
    <col min="5122" max="5122" width="12.5703125" style="43" customWidth="1"/>
    <col min="5123" max="5123" width="23.5703125" style="43" customWidth="1"/>
    <col min="5124" max="5124" width="32.7109375" style="43" customWidth="1"/>
    <col min="5125" max="5125" width="53" style="43" customWidth="1"/>
    <col min="5126" max="5376" width="8.85546875" style="43"/>
    <col min="5377" max="5377" width="12.140625" style="43" customWidth="1"/>
    <col min="5378" max="5378" width="12.5703125" style="43" customWidth="1"/>
    <col min="5379" max="5379" width="23.5703125" style="43" customWidth="1"/>
    <col min="5380" max="5380" width="32.7109375" style="43" customWidth="1"/>
    <col min="5381" max="5381" width="53" style="43" customWidth="1"/>
    <col min="5382" max="5632" width="8.85546875" style="43"/>
    <col min="5633" max="5633" width="12.140625" style="43" customWidth="1"/>
    <col min="5634" max="5634" width="12.5703125" style="43" customWidth="1"/>
    <col min="5635" max="5635" width="23.5703125" style="43" customWidth="1"/>
    <col min="5636" max="5636" width="32.7109375" style="43" customWidth="1"/>
    <col min="5637" max="5637" width="53" style="43" customWidth="1"/>
    <col min="5638" max="5888" width="8.85546875" style="43"/>
    <col min="5889" max="5889" width="12.140625" style="43" customWidth="1"/>
    <col min="5890" max="5890" width="12.5703125" style="43" customWidth="1"/>
    <col min="5891" max="5891" width="23.5703125" style="43" customWidth="1"/>
    <col min="5892" max="5892" width="32.7109375" style="43" customWidth="1"/>
    <col min="5893" max="5893" width="53" style="43" customWidth="1"/>
    <col min="5894" max="6144" width="8.85546875" style="43"/>
    <col min="6145" max="6145" width="12.140625" style="43" customWidth="1"/>
    <col min="6146" max="6146" width="12.5703125" style="43" customWidth="1"/>
    <col min="6147" max="6147" width="23.5703125" style="43" customWidth="1"/>
    <col min="6148" max="6148" width="32.7109375" style="43" customWidth="1"/>
    <col min="6149" max="6149" width="53" style="43" customWidth="1"/>
    <col min="6150" max="6400" width="8.85546875" style="43"/>
    <col min="6401" max="6401" width="12.140625" style="43" customWidth="1"/>
    <col min="6402" max="6402" width="12.5703125" style="43" customWidth="1"/>
    <col min="6403" max="6403" width="23.5703125" style="43" customWidth="1"/>
    <col min="6404" max="6404" width="32.7109375" style="43" customWidth="1"/>
    <col min="6405" max="6405" width="53" style="43" customWidth="1"/>
    <col min="6406" max="6656" width="8.85546875" style="43"/>
    <col min="6657" max="6657" width="12.140625" style="43" customWidth="1"/>
    <col min="6658" max="6658" width="12.5703125" style="43" customWidth="1"/>
    <col min="6659" max="6659" width="23.5703125" style="43" customWidth="1"/>
    <col min="6660" max="6660" width="32.7109375" style="43" customWidth="1"/>
    <col min="6661" max="6661" width="53" style="43" customWidth="1"/>
    <col min="6662" max="6912" width="8.85546875" style="43"/>
    <col min="6913" max="6913" width="12.140625" style="43" customWidth="1"/>
    <col min="6914" max="6914" width="12.5703125" style="43" customWidth="1"/>
    <col min="6915" max="6915" width="23.5703125" style="43" customWidth="1"/>
    <col min="6916" max="6916" width="32.7109375" style="43" customWidth="1"/>
    <col min="6917" max="6917" width="53" style="43" customWidth="1"/>
    <col min="6918" max="7168" width="8.85546875" style="43"/>
    <col min="7169" max="7169" width="12.140625" style="43" customWidth="1"/>
    <col min="7170" max="7170" width="12.5703125" style="43" customWidth="1"/>
    <col min="7171" max="7171" width="23.5703125" style="43" customWidth="1"/>
    <col min="7172" max="7172" width="32.7109375" style="43" customWidth="1"/>
    <col min="7173" max="7173" width="53" style="43" customWidth="1"/>
    <col min="7174" max="7424" width="8.85546875" style="43"/>
    <col min="7425" max="7425" width="12.140625" style="43" customWidth="1"/>
    <col min="7426" max="7426" width="12.5703125" style="43" customWidth="1"/>
    <col min="7427" max="7427" width="23.5703125" style="43" customWidth="1"/>
    <col min="7428" max="7428" width="32.7109375" style="43" customWidth="1"/>
    <col min="7429" max="7429" width="53" style="43" customWidth="1"/>
    <col min="7430" max="7680" width="8.85546875" style="43"/>
    <col min="7681" max="7681" width="12.140625" style="43" customWidth="1"/>
    <col min="7682" max="7682" width="12.5703125" style="43" customWidth="1"/>
    <col min="7683" max="7683" width="23.5703125" style="43" customWidth="1"/>
    <col min="7684" max="7684" width="32.7109375" style="43" customWidth="1"/>
    <col min="7685" max="7685" width="53" style="43" customWidth="1"/>
    <col min="7686" max="7936" width="8.85546875" style="43"/>
    <col min="7937" max="7937" width="12.140625" style="43" customWidth="1"/>
    <col min="7938" max="7938" width="12.5703125" style="43" customWidth="1"/>
    <col min="7939" max="7939" width="23.5703125" style="43" customWidth="1"/>
    <col min="7940" max="7940" width="32.7109375" style="43" customWidth="1"/>
    <col min="7941" max="7941" width="53" style="43" customWidth="1"/>
    <col min="7942" max="8192" width="8.85546875" style="43"/>
    <col min="8193" max="8193" width="12.140625" style="43" customWidth="1"/>
    <col min="8194" max="8194" width="12.5703125" style="43" customWidth="1"/>
    <col min="8195" max="8195" width="23.5703125" style="43" customWidth="1"/>
    <col min="8196" max="8196" width="32.7109375" style="43" customWidth="1"/>
    <col min="8197" max="8197" width="53" style="43" customWidth="1"/>
    <col min="8198" max="8448" width="8.85546875" style="43"/>
    <col min="8449" max="8449" width="12.140625" style="43" customWidth="1"/>
    <col min="8450" max="8450" width="12.5703125" style="43" customWidth="1"/>
    <col min="8451" max="8451" width="23.5703125" style="43" customWidth="1"/>
    <col min="8452" max="8452" width="32.7109375" style="43" customWidth="1"/>
    <col min="8453" max="8453" width="53" style="43" customWidth="1"/>
    <col min="8454" max="8704" width="8.85546875" style="43"/>
    <col min="8705" max="8705" width="12.140625" style="43" customWidth="1"/>
    <col min="8706" max="8706" width="12.5703125" style="43" customWidth="1"/>
    <col min="8707" max="8707" width="23.5703125" style="43" customWidth="1"/>
    <col min="8708" max="8708" width="32.7109375" style="43" customWidth="1"/>
    <col min="8709" max="8709" width="53" style="43" customWidth="1"/>
    <col min="8710" max="8960" width="8.85546875" style="43"/>
    <col min="8961" max="8961" width="12.140625" style="43" customWidth="1"/>
    <col min="8962" max="8962" width="12.5703125" style="43" customWidth="1"/>
    <col min="8963" max="8963" width="23.5703125" style="43" customWidth="1"/>
    <col min="8964" max="8964" width="32.7109375" style="43" customWidth="1"/>
    <col min="8965" max="8965" width="53" style="43" customWidth="1"/>
    <col min="8966" max="9216" width="8.85546875" style="43"/>
    <col min="9217" max="9217" width="12.140625" style="43" customWidth="1"/>
    <col min="9218" max="9218" width="12.5703125" style="43" customWidth="1"/>
    <col min="9219" max="9219" width="23.5703125" style="43" customWidth="1"/>
    <col min="9220" max="9220" width="32.7109375" style="43" customWidth="1"/>
    <col min="9221" max="9221" width="53" style="43" customWidth="1"/>
    <col min="9222" max="9472" width="8.85546875" style="43"/>
    <col min="9473" max="9473" width="12.140625" style="43" customWidth="1"/>
    <col min="9474" max="9474" width="12.5703125" style="43" customWidth="1"/>
    <col min="9475" max="9475" width="23.5703125" style="43" customWidth="1"/>
    <col min="9476" max="9476" width="32.7109375" style="43" customWidth="1"/>
    <col min="9477" max="9477" width="53" style="43" customWidth="1"/>
    <col min="9478" max="9728" width="8.85546875" style="43"/>
    <col min="9729" max="9729" width="12.140625" style="43" customWidth="1"/>
    <col min="9730" max="9730" width="12.5703125" style="43" customWidth="1"/>
    <col min="9731" max="9731" width="23.5703125" style="43" customWidth="1"/>
    <col min="9732" max="9732" width="32.7109375" style="43" customWidth="1"/>
    <col min="9733" max="9733" width="53" style="43" customWidth="1"/>
    <col min="9734" max="9984" width="8.85546875" style="43"/>
    <col min="9985" max="9985" width="12.140625" style="43" customWidth="1"/>
    <col min="9986" max="9986" width="12.5703125" style="43" customWidth="1"/>
    <col min="9987" max="9987" width="23.5703125" style="43" customWidth="1"/>
    <col min="9988" max="9988" width="32.7109375" style="43" customWidth="1"/>
    <col min="9989" max="9989" width="53" style="43" customWidth="1"/>
    <col min="9990" max="10240" width="8.85546875" style="43"/>
    <col min="10241" max="10241" width="12.140625" style="43" customWidth="1"/>
    <col min="10242" max="10242" width="12.5703125" style="43" customWidth="1"/>
    <col min="10243" max="10243" width="23.5703125" style="43" customWidth="1"/>
    <col min="10244" max="10244" width="32.7109375" style="43" customWidth="1"/>
    <col min="10245" max="10245" width="53" style="43" customWidth="1"/>
    <col min="10246" max="10496" width="8.85546875" style="43"/>
    <col min="10497" max="10497" width="12.140625" style="43" customWidth="1"/>
    <col min="10498" max="10498" width="12.5703125" style="43" customWidth="1"/>
    <col min="10499" max="10499" width="23.5703125" style="43" customWidth="1"/>
    <col min="10500" max="10500" width="32.7109375" style="43" customWidth="1"/>
    <col min="10501" max="10501" width="53" style="43" customWidth="1"/>
    <col min="10502" max="10752" width="8.85546875" style="43"/>
    <col min="10753" max="10753" width="12.140625" style="43" customWidth="1"/>
    <col min="10754" max="10754" width="12.5703125" style="43" customWidth="1"/>
    <col min="10755" max="10755" width="23.5703125" style="43" customWidth="1"/>
    <col min="10756" max="10756" width="32.7109375" style="43" customWidth="1"/>
    <col min="10757" max="10757" width="53" style="43" customWidth="1"/>
    <col min="10758" max="11008" width="8.85546875" style="43"/>
    <col min="11009" max="11009" width="12.140625" style="43" customWidth="1"/>
    <col min="11010" max="11010" width="12.5703125" style="43" customWidth="1"/>
    <col min="11011" max="11011" width="23.5703125" style="43" customWidth="1"/>
    <col min="11012" max="11012" width="32.7109375" style="43" customWidth="1"/>
    <col min="11013" max="11013" width="53" style="43" customWidth="1"/>
    <col min="11014" max="11264" width="8.85546875" style="43"/>
    <col min="11265" max="11265" width="12.140625" style="43" customWidth="1"/>
    <col min="11266" max="11266" width="12.5703125" style="43" customWidth="1"/>
    <col min="11267" max="11267" width="23.5703125" style="43" customWidth="1"/>
    <col min="11268" max="11268" width="32.7109375" style="43" customWidth="1"/>
    <col min="11269" max="11269" width="53" style="43" customWidth="1"/>
    <col min="11270" max="11520" width="8.85546875" style="43"/>
    <col min="11521" max="11521" width="12.140625" style="43" customWidth="1"/>
    <col min="11522" max="11522" width="12.5703125" style="43" customWidth="1"/>
    <col min="11523" max="11523" width="23.5703125" style="43" customWidth="1"/>
    <col min="11524" max="11524" width="32.7109375" style="43" customWidth="1"/>
    <col min="11525" max="11525" width="53" style="43" customWidth="1"/>
    <col min="11526" max="11776" width="8.85546875" style="43"/>
    <col min="11777" max="11777" width="12.140625" style="43" customWidth="1"/>
    <col min="11778" max="11778" width="12.5703125" style="43" customWidth="1"/>
    <col min="11779" max="11779" width="23.5703125" style="43" customWidth="1"/>
    <col min="11780" max="11780" width="32.7109375" style="43" customWidth="1"/>
    <col min="11781" max="11781" width="53" style="43" customWidth="1"/>
    <col min="11782" max="12032" width="8.85546875" style="43"/>
    <col min="12033" max="12033" width="12.140625" style="43" customWidth="1"/>
    <col min="12034" max="12034" width="12.5703125" style="43" customWidth="1"/>
    <col min="12035" max="12035" width="23.5703125" style="43" customWidth="1"/>
    <col min="12036" max="12036" width="32.7109375" style="43" customWidth="1"/>
    <col min="12037" max="12037" width="53" style="43" customWidth="1"/>
    <col min="12038" max="12288" width="8.85546875" style="43"/>
    <col min="12289" max="12289" width="12.140625" style="43" customWidth="1"/>
    <col min="12290" max="12290" width="12.5703125" style="43" customWidth="1"/>
    <col min="12291" max="12291" width="23.5703125" style="43" customWidth="1"/>
    <col min="12292" max="12292" width="32.7109375" style="43" customWidth="1"/>
    <col min="12293" max="12293" width="53" style="43" customWidth="1"/>
    <col min="12294" max="12544" width="8.85546875" style="43"/>
    <col min="12545" max="12545" width="12.140625" style="43" customWidth="1"/>
    <col min="12546" max="12546" width="12.5703125" style="43" customWidth="1"/>
    <col min="12547" max="12547" width="23.5703125" style="43" customWidth="1"/>
    <col min="12548" max="12548" width="32.7109375" style="43" customWidth="1"/>
    <col min="12549" max="12549" width="53" style="43" customWidth="1"/>
    <col min="12550" max="12800" width="8.85546875" style="43"/>
    <col min="12801" max="12801" width="12.140625" style="43" customWidth="1"/>
    <col min="12802" max="12802" width="12.5703125" style="43" customWidth="1"/>
    <col min="12803" max="12803" width="23.5703125" style="43" customWidth="1"/>
    <col min="12804" max="12804" width="32.7109375" style="43" customWidth="1"/>
    <col min="12805" max="12805" width="53" style="43" customWidth="1"/>
    <col min="12806" max="13056" width="8.85546875" style="43"/>
    <col min="13057" max="13057" width="12.140625" style="43" customWidth="1"/>
    <col min="13058" max="13058" width="12.5703125" style="43" customWidth="1"/>
    <col min="13059" max="13059" width="23.5703125" style="43" customWidth="1"/>
    <col min="13060" max="13060" width="32.7109375" style="43" customWidth="1"/>
    <col min="13061" max="13061" width="53" style="43" customWidth="1"/>
    <col min="13062" max="13312" width="8.85546875" style="43"/>
    <col min="13313" max="13313" width="12.140625" style="43" customWidth="1"/>
    <col min="13314" max="13314" width="12.5703125" style="43" customWidth="1"/>
    <col min="13315" max="13315" width="23.5703125" style="43" customWidth="1"/>
    <col min="13316" max="13316" width="32.7109375" style="43" customWidth="1"/>
    <col min="13317" max="13317" width="53" style="43" customWidth="1"/>
    <col min="13318" max="13568" width="8.85546875" style="43"/>
    <col min="13569" max="13569" width="12.140625" style="43" customWidth="1"/>
    <col min="13570" max="13570" width="12.5703125" style="43" customWidth="1"/>
    <col min="13571" max="13571" width="23.5703125" style="43" customWidth="1"/>
    <col min="13572" max="13572" width="32.7109375" style="43" customWidth="1"/>
    <col min="13573" max="13573" width="53" style="43" customWidth="1"/>
    <col min="13574" max="13824" width="8.85546875" style="43"/>
    <col min="13825" max="13825" width="12.140625" style="43" customWidth="1"/>
    <col min="13826" max="13826" width="12.5703125" style="43" customWidth="1"/>
    <col min="13827" max="13827" width="23.5703125" style="43" customWidth="1"/>
    <col min="13828" max="13828" width="32.7109375" style="43" customWidth="1"/>
    <col min="13829" max="13829" width="53" style="43" customWidth="1"/>
    <col min="13830" max="14080" width="8.85546875" style="43"/>
    <col min="14081" max="14081" width="12.140625" style="43" customWidth="1"/>
    <col min="14082" max="14082" width="12.5703125" style="43" customWidth="1"/>
    <col min="14083" max="14083" width="23.5703125" style="43" customWidth="1"/>
    <col min="14084" max="14084" width="32.7109375" style="43" customWidth="1"/>
    <col min="14085" max="14085" width="53" style="43" customWidth="1"/>
    <col min="14086" max="14336" width="8.85546875" style="43"/>
    <col min="14337" max="14337" width="12.140625" style="43" customWidth="1"/>
    <col min="14338" max="14338" width="12.5703125" style="43" customWidth="1"/>
    <col min="14339" max="14339" width="23.5703125" style="43" customWidth="1"/>
    <col min="14340" max="14340" width="32.7109375" style="43" customWidth="1"/>
    <col min="14341" max="14341" width="53" style="43" customWidth="1"/>
    <col min="14342" max="14592" width="8.85546875" style="43"/>
    <col min="14593" max="14593" width="12.140625" style="43" customWidth="1"/>
    <col min="14594" max="14594" width="12.5703125" style="43" customWidth="1"/>
    <col min="14595" max="14595" width="23.5703125" style="43" customWidth="1"/>
    <col min="14596" max="14596" width="32.7109375" style="43" customWidth="1"/>
    <col min="14597" max="14597" width="53" style="43" customWidth="1"/>
    <col min="14598" max="14848" width="8.85546875" style="43"/>
    <col min="14849" max="14849" width="12.140625" style="43" customWidth="1"/>
    <col min="14850" max="14850" width="12.5703125" style="43" customWidth="1"/>
    <col min="14851" max="14851" width="23.5703125" style="43" customWidth="1"/>
    <col min="14852" max="14852" width="32.7109375" style="43" customWidth="1"/>
    <col min="14853" max="14853" width="53" style="43" customWidth="1"/>
    <col min="14854" max="15104" width="8.85546875" style="43"/>
    <col min="15105" max="15105" width="12.140625" style="43" customWidth="1"/>
    <col min="15106" max="15106" width="12.5703125" style="43" customWidth="1"/>
    <col min="15107" max="15107" width="23.5703125" style="43" customWidth="1"/>
    <col min="15108" max="15108" width="32.7109375" style="43" customWidth="1"/>
    <col min="15109" max="15109" width="53" style="43" customWidth="1"/>
    <col min="15110" max="15360" width="8.85546875" style="43"/>
    <col min="15361" max="15361" width="12.140625" style="43" customWidth="1"/>
    <col min="15362" max="15362" width="12.5703125" style="43" customWidth="1"/>
    <col min="15363" max="15363" width="23.5703125" style="43" customWidth="1"/>
    <col min="15364" max="15364" width="32.7109375" style="43" customWidth="1"/>
    <col min="15365" max="15365" width="53" style="43" customWidth="1"/>
    <col min="15366" max="15616" width="8.85546875" style="43"/>
    <col min="15617" max="15617" width="12.140625" style="43" customWidth="1"/>
    <col min="15618" max="15618" width="12.5703125" style="43" customWidth="1"/>
    <col min="15619" max="15619" width="23.5703125" style="43" customWidth="1"/>
    <col min="15620" max="15620" width="32.7109375" style="43" customWidth="1"/>
    <col min="15621" max="15621" width="53" style="43" customWidth="1"/>
    <col min="15622" max="15872" width="8.85546875" style="43"/>
    <col min="15873" max="15873" width="12.140625" style="43" customWidth="1"/>
    <col min="15874" max="15874" width="12.5703125" style="43" customWidth="1"/>
    <col min="15875" max="15875" width="23.5703125" style="43" customWidth="1"/>
    <col min="15876" max="15876" width="32.7109375" style="43" customWidth="1"/>
    <col min="15877" max="15877" width="53" style="43" customWidth="1"/>
    <col min="15878" max="16128" width="8.85546875" style="43"/>
    <col min="16129" max="16129" width="12.140625" style="43" customWidth="1"/>
    <col min="16130" max="16130" width="12.5703125" style="43" customWidth="1"/>
    <col min="16131" max="16131" width="23.5703125" style="43" customWidth="1"/>
    <col min="16132" max="16132" width="32.7109375" style="43" customWidth="1"/>
    <col min="16133" max="16133" width="53" style="43" customWidth="1"/>
    <col min="16134" max="16384" width="8.85546875" style="43"/>
  </cols>
  <sheetData>
    <row r="1" spans="1:5" ht="35.25" customHeight="1">
      <c r="A1" s="1110" t="s">
        <v>0</v>
      </c>
      <c r="B1" s="1110"/>
      <c r="C1" s="1110"/>
      <c r="D1" s="1110"/>
      <c r="E1" s="1110"/>
    </row>
    <row r="2" spans="1:5">
      <c r="A2" s="35"/>
      <c r="B2" s="35"/>
      <c r="C2" s="35"/>
      <c r="D2" s="35"/>
      <c r="E2" s="35"/>
    </row>
    <row r="3" spans="1:5">
      <c r="A3" s="1111" t="s">
        <v>61</v>
      </c>
      <c r="B3" s="1111"/>
      <c r="C3" s="1111"/>
      <c r="D3" s="1111"/>
      <c r="E3" s="1111"/>
    </row>
    <row r="4" spans="1:5" ht="39" customHeight="1">
      <c r="A4" s="1112" t="s">
        <v>62</v>
      </c>
      <c r="B4" s="1112"/>
      <c r="C4" s="1112"/>
      <c r="D4" s="1112"/>
      <c r="E4" s="1112"/>
    </row>
    <row r="5" spans="1:5">
      <c r="A5" s="44"/>
      <c r="B5" s="44"/>
      <c r="C5" s="44"/>
      <c r="D5" s="44"/>
      <c r="E5" s="44"/>
    </row>
    <row r="6" spans="1:5" ht="62.25" customHeight="1">
      <c r="A6" s="1113"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113"/>
      <c r="C6" s="1113"/>
      <c r="D6" s="1113"/>
      <c r="E6" s="1113"/>
    </row>
    <row r="7" spans="1:5" ht="38.25" customHeight="1">
      <c r="A7" s="1114" t="str">
        <f>'Title '!A2:N2</f>
        <v>Bid Enquiry No: KPTCL/2026-27/SS/WORK_INDENT3813</v>
      </c>
      <c r="B7" s="1114"/>
      <c r="C7" s="1114"/>
      <c r="D7" s="1114"/>
      <c r="E7" s="1114"/>
    </row>
    <row r="8" spans="1:5">
      <c r="A8" s="41"/>
      <c r="B8" s="41"/>
      <c r="C8" s="41"/>
      <c r="D8" s="41"/>
      <c r="E8" s="41"/>
    </row>
    <row r="9" spans="1:5">
      <c r="A9" s="41"/>
      <c r="B9" s="41"/>
      <c r="C9" s="41"/>
      <c r="D9" s="41"/>
      <c r="E9" s="41"/>
    </row>
    <row r="10" spans="1:5" ht="32.25" customHeight="1">
      <c r="A10" s="1108" t="s">
        <v>498</v>
      </c>
      <c r="B10" s="1109"/>
      <c r="C10" s="1109"/>
      <c r="D10" s="1109"/>
      <c r="E10" s="1109"/>
    </row>
    <row r="11" spans="1:5" ht="54.6" customHeight="1">
      <c r="A11" s="45" t="s">
        <v>63</v>
      </c>
      <c r="B11" s="1115"/>
      <c r="C11" s="1115"/>
      <c r="D11" s="1115"/>
      <c r="E11" s="1115"/>
    </row>
    <row r="12" spans="1:5">
      <c r="A12" s="35"/>
      <c r="B12" s="35"/>
      <c r="C12" s="35"/>
      <c r="D12" s="35"/>
      <c r="E12" s="35"/>
    </row>
    <row r="13" spans="1:5">
      <c r="A13" s="1116" t="s">
        <v>5</v>
      </c>
      <c r="B13" s="1116"/>
      <c r="C13" s="1116"/>
      <c r="D13" s="35"/>
      <c r="E13" s="35" t="s">
        <v>13</v>
      </c>
    </row>
    <row r="14" spans="1:5" ht="75">
      <c r="A14" s="1117"/>
      <c r="B14" s="1118"/>
      <c r="C14" s="1119"/>
      <c r="D14" s="35"/>
      <c r="E14" s="25" t="s">
        <v>7137</v>
      </c>
    </row>
    <row r="15" spans="1:5">
      <c r="A15" s="35"/>
      <c r="B15" s="35"/>
      <c r="C15" s="35"/>
      <c r="D15" s="35"/>
      <c r="E15" s="35"/>
    </row>
    <row r="16" spans="1:5">
      <c r="A16" s="46" t="s">
        <v>14</v>
      </c>
      <c r="B16" s="35"/>
      <c r="C16" s="35"/>
      <c r="D16" s="35"/>
      <c r="E16" s="35"/>
    </row>
    <row r="17" spans="1:5">
      <c r="A17" s="35"/>
      <c r="B17" s="35"/>
      <c r="C17" s="35"/>
      <c r="D17" s="35"/>
      <c r="E17" s="35"/>
    </row>
    <row r="18" spans="1:5" ht="18" customHeight="1">
      <c r="A18" s="1120" t="s">
        <v>2155</v>
      </c>
      <c r="B18" s="1120"/>
      <c r="C18" s="1120"/>
      <c r="D18" s="1120"/>
      <c r="E18" s="1120"/>
    </row>
    <row r="19" spans="1:5">
      <c r="A19" s="1120"/>
      <c r="B19" s="1120"/>
      <c r="C19" s="1120"/>
      <c r="D19" s="1120"/>
      <c r="E19" s="1120"/>
    </row>
    <row r="21" spans="1:5" ht="88.15" customHeight="1">
      <c r="B21" s="1121" t="s">
        <v>7110</v>
      </c>
      <c r="C21" s="1121"/>
      <c r="D21" s="1121"/>
      <c r="E21" s="181"/>
    </row>
    <row r="23" spans="1:5">
      <c r="A23" s="35"/>
      <c r="B23" s="35"/>
      <c r="C23" s="35"/>
      <c r="E23" s="35"/>
    </row>
    <row r="24" spans="1:5" ht="36.6" customHeight="1">
      <c r="A24" s="35"/>
      <c r="B24" s="182" t="s">
        <v>52</v>
      </c>
      <c r="C24" s="109"/>
      <c r="D24" s="29" t="s">
        <v>64</v>
      </c>
      <c r="E24" s="47"/>
    </row>
    <row r="25" spans="1:5" ht="26.45" customHeight="1">
      <c r="A25" s="35"/>
      <c r="B25" s="182" t="s">
        <v>54</v>
      </c>
      <c r="C25" s="109"/>
      <c r="D25" s="29" t="s">
        <v>65</v>
      </c>
      <c r="E25" s="47"/>
    </row>
    <row r="26" spans="1:5" ht="35.450000000000003" customHeight="1">
      <c r="A26" s="35"/>
      <c r="B26" s="35"/>
      <c r="C26" s="35"/>
      <c r="D26" s="183" t="s">
        <v>66</v>
      </c>
      <c r="E26" s="47"/>
    </row>
  </sheetData>
  <sheetProtection algorithmName="SHA-512" hashValue="3QNf2ALggUtZAMj110SsBgq9Vkw/SBPWNIwJSqdD26bQOHDCjQMXcSzk9/tbkleeI+mRIPohEAxuNtG6+ebLVA==" saltValue="abLcAgRT7AA2TSD3DMsV/w==" spinCount="100000"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3333FF"/>
  </sheetPr>
  <dimension ref="A1:F51"/>
  <sheetViews>
    <sheetView tabSelected="1" view="pageBreakPreview" topLeftCell="A12" zoomScale="82" zoomScaleSheetLayoutView="82" workbookViewId="0">
      <selection activeCell="D17" sqref="D17"/>
    </sheetView>
  </sheetViews>
  <sheetFormatPr defaultRowHeight="15.75"/>
  <cols>
    <col min="1" max="1" width="10.140625" style="223" customWidth="1"/>
    <col min="2" max="2" width="71.5703125" style="234" customWidth="1"/>
    <col min="3" max="3" width="73.7109375" style="31" customWidth="1"/>
    <col min="4" max="4" width="84.28515625" style="31" customWidth="1"/>
    <col min="5" max="254" width="9.140625" style="31"/>
    <col min="255" max="255" width="10.140625" style="31" customWidth="1"/>
    <col min="256" max="256" width="59.7109375" style="31" customWidth="1"/>
    <col min="257" max="257" width="34.28515625" style="31" customWidth="1"/>
    <col min="258" max="258" width="29.85546875" style="31" customWidth="1"/>
    <col min="259" max="510" width="9.140625" style="31"/>
    <col min="511" max="511" width="10.140625" style="31" customWidth="1"/>
    <col min="512" max="512" width="59.7109375" style="31" customWidth="1"/>
    <col min="513" max="513" width="34.28515625" style="31" customWidth="1"/>
    <col min="514" max="514" width="29.85546875" style="31" customWidth="1"/>
    <col min="515" max="766" width="9.140625" style="31"/>
    <col min="767" max="767" width="10.140625" style="31" customWidth="1"/>
    <col min="768" max="768" width="59.7109375" style="31" customWidth="1"/>
    <col min="769" max="769" width="34.28515625" style="31" customWidth="1"/>
    <col min="770" max="770" width="29.85546875" style="31" customWidth="1"/>
    <col min="771" max="1022" width="9.140625" style="31"/>
    <col min="1023" max="1023" width="10.140625" style="31" customWidth="1"/>
    <col min="1024" max="1024" width="59.7109375" style="31" customWidth="1"/>
    <col min="1025" max="1025" width="34.28515625" style="31" customWidth="1"/>
    <col min="1026" max="1026" width="29.85546875" style="31" customWidth="1"/>
    <col min="1027" max="1278" width="9.140625" style="31"/>
    <col min="1279" max="1279" width="10.140625" style="31" customWidth="1"/>
    <col min="1280" max="1280" width="59.7109375" style="31" customWidth="1"/>
    <col min="1281" max="1281" width="34.28515625" style="31" customWidth="1"/>
    <col min="1282" max="1282" width="29.85546875" style="31" customWidth="1"/>
    <col min="1283" max="1534" width="9.140625" style="31"/>
    <col min="1535" max="1535" width="10.140625" style="31" customWidth="1"/>
    <col min="1536" max="1536" width="59.7109375" style="31" customWidth="1"/>
    <col min="1537" max="1537" width="34.28515625" style="31" customWidth="1"/>
    <col min="1538" max="1538" width="29.85546875" style="31" customWidth="1"/>
    <col min="1539" max="1790" width="9.140625" style="31"/>
    <col min="1791" max="1791" width="10.140625" style="31" customWidth="1"/>
    <col min="1792" max="1792" width="59.7109375" style="31" customWidth="1"/>
    <col min="1793" max="1793" width="34.28515625" style="31" customWidth="1"/>
    <col min="1794" max="1794" width="29.85546875" style="31" customWidth="1"/>
    <col min="1795" max="2046" width="9.140625" style="31"/>
    <col min="2047" max="2047" width="10.140625" style="31" customWidth="1"/>
    <col min="2048" max="2048" width="59.7109375" style="31" customWidth="1"/>
    <col min="2049" max="2049" width="34.28515625" style="31" customWidth="1"/>
    <col min="2050" max="2050" width="29.85546875" style="31" customWidth="1"/>
    <col min="2051" max="2302" width="9.140625" style="31"/>
    <col min="2303" max="2303" width="10.140625" style="31" customWidth="1"/>
    <col min="2304" max="2304" width="59.7109375" style="31" customWidth="1"/>
    <col min="2305" max="2305" width="34.28515625" style="31" customWidth="1"/>
    <col min="2306" max="2306" width="29.85546875" style="31" customWidth="1"/>
    <col min="2307" max="2558" width="9.140625" style="31"/>
    <col min="2559" max="2559" width="10.140625" style="31" customWidth="1"/>
    <col min="2560" max="2560" width="59.7109375" style="31" customWidth="1"/>
    <col min="2561" max="2561" width="34.28515625" style="31" customWidth="1"/>
    <col min="2562" max="2562" width="29.85546875" style="31" customWidth="1"/>
    <col min="2563" max="2814" width="9.140625" style="31"/>
    <col min="2815" max="2815" width="10.140625" style="31" customWidth="1"/>
    <col min="2816" max="2816" width="59.7109375" style="31" customWidth="1"/>
    <col min="2817" max="2817" width="34.28515625" style="31" customWidth="1"/>
    <col min="2818" max="2818" width="29.85546875" style="31" customWidth="1"/>
    <col min="2819" max="3070" width="9.140625" style="31"/>
    <col min="3071" max="3071" width="10.140625" style="31" customWidth="1"/>
    <col min="3072" max="3072" width="59.7109375" style="31" customWidth="1"/>
    <col min="3073" max="3073" width="34.28515625" style="31" customWidth="1"/>
    <col min="3074" max="3074" width="29.85546875" style="31" customWidth="1"/>
    <col min="3075" max="3326" width="9.140625" style="31"/>
    <col min="3327" max="3327" width="10.140625" style="31" customWidth="1"/>
    <col min="3328" max="3328" width="59.7109375" style="31" customWidth="1"/>
    <col min="3329" max="3329" width="34.28515625" style="31" customWidth="1"/>
    <col min="3330" max="3330" width="29.85546875" style="31" customWidth="1"/>
    <col min="3331" max="3582" width="9.140625" style="31"/>
    <col min="3583" max="3583" width="10.140625" style="31" customWidth="1"/>
    <col min="3584" max="3584" width="59.7109375" style="31" customWidth="1"/>
    <col min="3585" max="3585" width="34.28515625" style="31" customWidth="1"/>
    <col min="3586" max="3586" width="29.85546875" style="31" customWidth="1"/>
    <col min="3587" max="3838" width="9.140625" style="31"/>
    <col min="3839" max="3839" width="10.140625" style="31" customWidth="1"/>
    <col min="3840" max="3840" width="59.7109375" style="31" customWidth="1"/>
    <col min="3841" max="3841" width="34.28515625" style="31" customWidth="1"/>
    <col min="3842" max="3842" width="29.85546875" style="31" customWidth="1"/>
    <col min="3843" max="4094" width="9.140625" style="31"/>
    <col min="4095" max="4095" width="10.140625" style="31" customWidth="1"/>
    <col min="4096" max="4096" width="59.7109375" style="31" customWidth="1"/>
    <col min="4097" max="4097" width="34.28515625" style="31" customWidth="1"/>
    <col min="4098" max="4098" width="29.85546875" style="31" customWidth="1"/>
    <col min="4099" max="4350" width="9.140625" style="31"/>
    <col min="4351" max="4351" width="10.140625" style="31" customWidth="1"/>
    <col min="4352" max="4352" width="59.7109375" style="31" customWidth="1"/>
    <col min="4353" max="4353" width="34.28515625" style="31" customWidth="1"/>
    <col min="4354" max="4354" width="29.85546875" style="31" customWidth="1"/>
    <col min="4355" max="4606" width="9.140625" style="31"/>
    <col min="4607" max="4607" width="10.140625" style="31" customWidth="1"/>
    <col min="4608" max="4608" width="59.7109375" style="31" customWidth="1"/>
    <col min="4609" max="4609" width="34.28515625" style="31" customWidth="1"/>
    <col min="4610" max="4610" width="29.85546875" style="31" customWidth="1"/>
    <col min="4611" max="4862" width="9.140625" style="31"/>
    <col min="4863" max="4863" width="10.140625" style="31" customWidth="1"/>
    <col min="4864" max="4864" width="59.7109375" style="31" customWidth="1"/>
    <col min="4865" max="4865" width="34.28515625" style="31" customWidth="1"/>
    <col min="4866" max="4866" width="29.85546875" style="31" customWidth="1"/>
    <col min="4867" max="5118" width="9.140625" style="31"/>
    <col min="5119" max="5119" width="10.140625" style="31" customWidth="1"/>
    <col min="5120" max="5120" width="59.7109375" style="31" customWidth="1"/>
    <col min="5121" max="5121" width="34.28515625" style="31" customWidth="1"/>
    <col min="5122" max="5122" width="29.85546875" style="31" customWidth="1"/>
    <col min="5123" max="5374" width="9.140625" style="31"/>
    <col min="5375" max="5375" width="10.140625" style="31" customWidth="1"/>
    <col min="5376" max="5376" width="59.7109375" style="31" customWidth="1"/>
    <col min="5377" max="5377" width="34.28515625" style="31" customWidth="1"/>
    <col min="5378" max="5378" width="29.85546875" style="31" customWidth="1"/>
    <col min="5379" max="5630" width="9.140625" style="31"/>
    <col min="5631" max="5631" width="10.140625" style="31" customWidth="1"/>
    <col min="5632" max="5632" width="59.7109375" style="31" customWidth="1"/>
    <col min="5633" max="5633" width="34.28515625" style="31" customWidth="1"/>
    <col min="5634" max="5634" width="29.85546875" style="31" customWidth="1"/>
    <col min="5635" max="5886" width="9.140625" style="31"/>
    <col min="5887" max="5887" width="10.140625" style="31" customWidth="1"/>
    <col min="5888" max="5888" width="59.7109375" style="31" customWidth="1"/>
    <col min="5889" max="5889" width="34.28515625" style="31" customWidth="1"/>
    <col min="5890" max="5890" width="29.85546875" style="31" customWidth="1"/>
    <col min="5891" max="6142" width="9.140625" style="31"/>
    <col min="6143" max="6143" width="10.140625" style="31" customWidth="1"/>
    <col min="6144" max="6144" width="59.7109375" style="31" customWidth="1"/>
    <col min="6145" max="6145" width="34.28515625" style="31" customWidth="1"/>
    <col min="6146" max="6146" width="29.85546875" style="31" customWidth="1"/>
    <col min="6147" max="6398" width="9.140625" style="31"/>
    <col min="6399" max="6399" width="10.140625" style="31" customWidth="1"/>
    <col min="6400" max="6400" width="59.7109375" style="31" customWidth="1"/>
    <col min="6401" max="6401" width="34.28515625" style="31" customWidth="1"/>
    <col min="6402" max="6402" width="29.85546875" style="31" customWidth="1"/>
    <col min="6403" max="6654" width="9.140625" style="31"/>
    <col min="6655" max="6655" width="10.140625" style="31" customWidth="1"/>
    <col min="6656" max="6656" width="59.7109375" style="31" customWidth="1"/>
    <col min="6657" max="6657" width="34.28515625" style="31" customWidth="1"/>
    <col min="6658" max="6658" width="29.85546875" style="31" customWidth="1"/>
    <col min="6659" max="6910" width="9.140625" style="31"/>
    <col min="6911" max="6911" width="10.140625" style="31" customWidth="1"/>
    <col min="6912" max="6912" width="59.7109375" style="31" customWidth="1"/>
    <col min="6913" max="6913" width="34.28515625" style="31" customWidth="1"/>
    <col min="6914" max="6914" width="29.85546875" style="31" customWidth="1"/>
    <col min="6915" max="7166" width="9.140625" style="31"/>
    <col min="7167" max="7167" width="10.140625" style="31" customWidth="1"/>
    <col min="7168" max="7168" width="59.7109375" style="31" customWidth="1"/>
    <col min="7169" max="7169" width="34.28515625" style="31" customWidth="1"/>
    <col min="7170" max="7170" width="29.85546875" style="31" customWidth="1"/>
    <col min="7171" max="7422" width="9.140625" style="31"/>
    <col min="7423" max="7423" width="10.140625" style="31" customWidth="1"/>
    <col min="7424" max="7424" width="59.7109375" style="31" customWidth="1"/>
    <col min="7425" max="7425" width="34.28515625" style="31" customWidth="1"/>
    <col min="7426" max="7426" width="29.85546875" style="31" customWidth="1"/>
    <col min="7427" max="7678" width="9.140625" style="31"/>
    <col min="7679" max="7679" width="10.140625" style="31" customWidth="1"/>
    <col min="7680" max="7680" width="59.7109375" style="31" customWidth="1"/>
    <col min="7681" max="7681" width="34.28515625" style="31" customWidth="1"/>
    <col min="7682" max="7682" width="29.85546875" style="31" customWidth="1"/>
    <col min="7683" max="7934" width="9.140625" style="31"/>
    <col min="7935" max="7935" width="10.140625" style="31" customWidth="1"/>
    <col min="7936" max="7936" width="59.7109375" style="31" customWidth="1"/>
    <col min="7937" max="7937" width="34.28515625" style="31" customWidth="1"/>
    <col min="7938" max="7938" width="29.85546875" style="31" customWidth="1"/>
    <col min="7939" max="8190" width="9.140625" style="31"/>
    <col min="8191" max="8191" width="10.140625" style="31" customWidth="1"/>
    <col min="8192" max="8192" width="59.7109375" style="31" customWidth="1"/>
    <col min="8193" max="8193" width="34.28515625" style="31" customWidth="1"/>
    <col min="8194" max="8194" width="29.85546875" style="31" customWidth="1"/>
    <col min="8195" max="8446" width="9.140625" style="31"/>
    <col min="8447" max="8447" width="10.140625" style="31" customWidth="1"/>
    <col min="8448" max="8448" width="59.7109375" style="31" customWidth="1"/>
    <col min="8449" max="8449" width="34.28515625" style="31" customWidth="1"/>
    <col min="8450" max="8450" width="29.85546875" style="31" customWidth="1"/>
    <col min="8451" max="8702" width="9.140625" style="31"/>
    <col min="8703" max="8703" width="10.140625" style="31" customWidth="1"/>
    <col min="8704" max="8704" width="59.7109375" style="31" customWidth="1"/>
    <col min="8705" max="8705" width="34.28515625" style="31" customWidth="1"/>
    <col min="8706" max="8706" width="29.85546875" style="31" customWidth="1"/>
    <col min="8707" max="8958" width="9.140625" style="31"/>
    <col min="8959" max="8959" width="10.140625" style="31" customWidth="1"/>
    <col min="8960" max="8960" width="59.7109375" style="31" customWidth="1"/>
    <col min="8961" max="8961" width="34.28515625" style="31" customWidth="1"/>
    <col min="8962" max="8962" width="29.85546875" style="31" customWidth="1"/>
    <col min="8963" max="9214" width="9.140625" style="31"/>
    <col min="9215" max="9215" width="10.140625" style="31" customWidth="1"/>
    <col min="9216" max="9216" width="59.7109375" style="31" customWidth="1"/>
    <col min="9217" max="9217" width="34.28515625" style="31" customWidth="1"/>
    <col min="9218" max="9218" width="29.85546875" style="31" customWidth="1"/>
    <col min="9219" max="9470" width="9.140625" style="31"/>
    <col min="9471" max="9471" width="10.140625" style="31" customWidth="1"/>
    <col min="9472" max="9472" width="59.7109375" style="31" customWidth="1"/>
    <col min="9473" max="9473" width="34.28515625" style="31" customWidth="1"/>
    <col min="9474" max="9474" width="29.85546875" style="31" customWidth="1"/>
    <col min="9475" max="9726" width="9.140625" style="31"/>
    <col min="9727" max="9727" width="10.140625" style="31" customWidth="1"/>
    <col min="9728" max="9728" width="59.7109375" style="31" customWidth="1"/>
    <col min="9729" max="9729" width="34.28515625" style="31" customWidth="1"/>
    <col min="9730" max="9730" width="29.85546875" style="31" customWidth="1"/>
    <col min="9731" max="9982" width="9.140625" style="31"/>
    <col min="9983" max="9983" width="10.140625" style="31" customWidth="1"/>
    <col min="9984" max="9984" width="59.7109375" style="31" customWidth="1"/>
    <col min="9985" max="9985" width="34.28515625" style="31" customWidth="1"/>
    <col min="9986" max="9986" width="29.85546875" style="31" customWidth="1"/>
    <col min="9987" max="10238" width="9.140625" style="31"/>
    <col min="10239" max="10239" width="10.140625" style="31" customWidth="1"/>
    <col min="10240" max="10240" width="59.7109375" style="31" customWidth="1"/>
    <col min="10241" max="10241" width="34.28515625" style="31" customWidth="1"/>
    <col min="10242" max="10242" width="29.85546875" style="31" customWidth="1"/>
    <col min="10243" max="10494" width="9.140625" style="31"/>
    <col min="10495" max="10495" width="10.140625" style="31" customWidth="1"/>
    <col min="10496" max="10496" width="59.7109375" style="31" customWidth="1"/>
    <col min="10497" max="10497" width="34.28515625" style="31" customWidth="1"/>
    <col min="10498" max="10498" width="29.85546875" style="31" customWidth="1"/>
    <col min="10499" max="10750" width="9.140625" style="31"/>
    <col min="10751" max="10751" width="10.140625" style="31" customWidth="1"/>
    <col min="10752" max="10752" width="59.7109375" style="31" customWidth="1"/>
    <col min="10753" max="10753" width="34.28515625" style="31" customWidth="1"/>
    <col min="10754" max="10754" width="29.85546875" style="31" customWidth="1"/>
    <col min="10755" max="11006" width="9.140625" style="31"/>
    <col min="11007" max="11007" width="10.140625" style="31" customWidth="1"/>
    <col min="11008" max="11008" width="59.7109375" style="31" customWidth="1"/>
    <col min="11009" max="11009" width="34.28515625" style="31" customWidth="1"/>
    <col min="11010" max="11010" width="29.85546875" style="31" customWidth="1"/>
    <col min="11011" max="11262" width="9.140625" style="31"/>
    <col min="11263" max="11263" width="10.140625" style="31" customWidth="1"/>
    <col min="11264" max="11264" width="59.7109375" style="31" customWidth="1"/>
    <col min="11265" max="11265" width="34.28515625" style="31" customWidth="1"/>
    <col min="11266" max="11266" width="29.85546875" style="31" customWidth="1"/>
    <col min="11267" max="11518" width="9.140625" style="31"/>
    <col min="11519" max="11519" width="10.140625" style="31" customWidth="1"/>
    <col min="11520" max="11520" width="59.7109375" style="31" customWidth="1"/>
    <col min="11521" max="11521" width="34.28515625" style="31" customWidth="1"/>
    <col min="11522" max="11522" width="29.85546875" style="31" customWidth="1"/>
    <col min="11523" max="11774" width="9.140625" style="31"/>
    <col min="11775" max="11775" width="10.140625" style="31" customWidth="1"/>
    <col min="11776" max="11776" width="59.7109375" style="31" customWidth="1"/>
    <col min="11777" max="11777" width="34.28515625" style="31" customWidth="1"/>
    <col min="11778" max="11778" width="29.85546875" style="31" customWidth="1"/>
    <col min="11779" max="12030" width="9.140625" style="31"/>
    <col min="12031" max="12031" width="10.140625" style="31" customWidth="1"/>
    <col min="12032" max="12032" width="59.7109375" style="31" customWidth="1"/>
    <col min="12033" max="12033" width="34.28515625" style="31" customWidth="1"/>
    <col min="12034" max="12034" width="29.85546875" style="31" customWidth="1"/>
    <col min="12035" max="12286" width="9.140625" style="31"/>
    <col min="12287" max="12287" width="10.140625" style="31" customWidth="1"/>
    <col min="12288" max="12288" width="59.7109375" style="31" customWidth="1"/>
    <col min="12289" max="12289" width="34.28515625" style="31" customWidth="1"/>
    <col min="12290" max="12290" width="29.85546875" style="31" customWidth="1"/>
    <col min="12291" max="12542" width="9.140625" style="31"/>
    <col min="12543" max="12543" width="10.140625" style="31" customWidth="1"/>
    <col min="12544" max="12544" width="59.7109375" style="31" customWidth="1"/>
    <col min="12545" max="12545" width="34.28515625" style="31" customWidth="1"/>
    <col min="12546" max="12546" width="29.85546875" style="31" customWidth="1"/>
    <col min="12547" max="12798" width="9.140625" style="31"/>
    <col min="12799" max="12799" width="10.140625" style="31" customWidth="1"/>
    <col min="12800" max="12800" width="59.7109375" style="31" customWidth="1"/>
    <col min="12801" max="12801" width="34.28515625" style="31" customWidth="1"/>
    <col min="12802" max="12802" width="29.85546875" style="31" customWidth="1"/>
    <col min="12803" max="13054" width="9.140625" style="31"/>
    <col min="13055" max="13055" width="10.140625" style="31" customWidth="1"/>
    <col min="13056" max="13056" width="59.7109375" style="31" customWidth="1"/>
    <col min="13057" max="13057" width="34.28515625" style="31" customWidth="1"/>
    <col min="13058" max="13058" width="29.85546875" style="31" customWidth="1"/>
    <col min="13059" max="13310" width="9.140625" style="31"/>
    <col min="13311" max="13311" width="10.140625" style="31" customWidth="1"/>
    <col min="13312" max="13312" width="59.7109375" style="31" customWidth="1"/>
    <col min="13313" max="13313" width="34.28515625" style="31" customWidth="1"/>
    <col min="13314" max="13314" width="29.85546875" style="31" customWidth="1"/>
    <col min="13315" max="13566" width="9.140625" style="31"/>
    <col min="13567" max="13567" width="10.140625" style="31" customWidth="1"/>
    <col min="13568" max="13568" width="59.7109375" style="31" customWidth="1"/>
    <col min="13569" max="13569" width="34.28515625" style="31" customWidth="1"/>
    <col min="13570" max="13570" width="29.85546875" style="31" customWidth="1"/>
    <col min="13571" max="13822" width="9.140625" style="31"/>
    <col min="13823" max="13823" width="10.140625" style="31" customWidth="1"/>
    <col min="13824" max="13824" width="59.7109375" style="31" customWidth="1"/>
    <col min="13825" max="13825" width="34.28515625" style="31" customWidth="1"/>
    <col min="13826" max="13826" width="29.85546875" style="31" customWidth="1"/>
    <col min="13827" max="14078" width="9.140625" style="31"/>
    <col min="14079" max="14079" width="10.140625" style="31" customWidth="1"/>
    <col min="14080" max="14080" width="59.7109375" style="31" customWidth="1"/>
    <col min="14081" max="14081" width="34.28515625" style="31" customWidth="1"/>
    <col min="14082" max="14082" width="29.85546875" style="31" customWidth="1"/>
    <col min="14083" max="14334" width="9.140625" style="31"/>
    <col min="14335" max="14335" width="10.140625" style="31" customWidth="1"/>
    <col min="14336" max="14336" width="59.7109375" style="31" customWidth="1"/>
    <col min="14337" max="14337" width="34.28515625" style="31" customWidth="1"/>
    <col min="14338" max="14338" width="29.85546875" style="31" customWidth="1"/>
    <col min="14339" max="14590" width="9.140625" style="31"/>
    <col min="14591" max="14591" width="10.140625" style="31" customWidth="1"/>
    <col min="14592" max="14592" width="59.7109375" style="31" customWidth="1"/>
    <col min="14593" max="14593" width="34.28515625" style="31" customWidth="1"/>
    <col min="14594" max="14594" width="29.85546875" style="31" customWidth="1"/>
    <col min="14595" max="14846" width="9.140625" style="31"/>
    <col min="14847" max="14847" width="10.140625" style="31" customWidth="1"/>
    <col min="14848" max="14848" width="59.7109375" style="31" customWidth="1"/>
    <col min="14849" max="14849" width="34.28515625" style="31" customWidth="1"/>
    <col min="14850" max="14850" width="29.85546875" style="31" customWidth="1"/>
    <col min="14851" max="15102" width="9.140625" style="31"/>
    <col min="15103" max="15103" width="10.140625" style="31" customWidth="1"/>
    <col min="15104" max="15104" width="59.7109375" style="31" customWidth="1"/>
    <col min="15105" max="15105" width="34.28515625" style="31" customWidth="1"/>
    <col min="15106" max="15106" width="29.85546875" style="31" customWidth="1"/>
    <col min="15107" max="15358" width="9.140625" style="31"/>
    <col min="15359" max="15359" width="10.140625" style="31" customWidth="1"/>
    <col min="15360" max="15360" width="59.7109375" style="31" customWidth="1"/>
    <col min="15361" max="15361" width="34.28515625" style="31" customWidth="1"/>
    <col min="15362" max="15362" width="29.85546875" style="31" customWidth="1"/>
    <col min="15363" max="15614" width="9.140625" style="31"/>
    <col min="15615" max="15615" width="10.140625" style="31" customWidth="1"/>
    <col min="15616" max="15616" width="59.7109375" style="31" customWidth="1"/>
    <col min="15617" max="15617" width="34.28515625" style="31" customWidth="1"/>
    <col min="15618" max="15618" width="29.85546875" style="31" customWidth="1"/>
    <col min="15619" max="15870" width="9.140625" style="31"/>
    <col min="15871" max="15871" width="10.140625" style="31" customWidth="1"/>
    <col min="15872" max="15872" width="59.7109375" style="31" customWidth="1"/>
    <col min="15873" max="15873" width="34.28515625" style="31" customWidth="1"/>
    <col min="15874" max="15874" width="29.85546875" style="31" customWidth="1"/>
    <col min="15875" max="16126" width="9.140625" style="31"/>
    <col min="16127" max="16127" width="10.140625" style="31" customWidth="1"/>
    <col min="16128" max="16128" width="59.7109375" style="31" customWidth="1"/>
    <col min="16129" max="16129" width="34.28515625" style="31" customWidth="1"/>
    <col min="16130" max="16130" width="29.85546875" style="31" customWidth="1"/>
    <col min="16131" max="16384" width="9.140625" style="31"/>
  </cols>
  <sheetData>
    <row r="1" spans="1:4" ht="26.25">
      <c r="A1" s="1070" t="s">
        <v>0</v>
      </c>
      <c r="B1" s="1070"/>
      <c r="C1" s="1070"/>
      <c r="D1" s="1070"/>
    </row>
    <row r="2" spans="1:4">
      <c r="B2" s="31"/>
    </row>
    <row r="3" spans="1:4" ht="41.25" customHeight="1">
      <c r="A3" s="1135" t="s">
        <v>7370</v>
      </c>
      <c r="B3" s="1135"/>
      <c r="C3" s="1135"/>
      <c r="D3" s="1135"/>
    </row>
    <row r="4" spans="1:4" ht="34.5" customHeight="1">
      <c r="A4" s="1136" t="s">
        <v>62</v>
      </c>
      <c r="B4" s="1136"/>
      <c r="C4" s="1136"/>
      <c r="D4" s="1136"/>
    </row>
    <row r="5" spans="1:4">
      <c r="A5" s="113"/>
      <c r="B5" s="113"/>
      <c r="C5" s="113"/>
    </row>
    <row r="6" spans="1:4" ht="59.25" customHeight="1">
      <c r="A6" s="1084"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084"/>
      <c r="C6" s="1084"/>
      <c r="D6" s="1084"/>
    </row>
    <row r="7" spans="1:4" ht="18">
      <c r="A7" s="224"/>
      <c r="B7" s="213"/>
      <c r="C7" s="213"/>
      <c r="D7" s="143"/>
    </row>
    <row r="8" spans="1:4" ht="30" customHeight="1">
      <c r="A8" s="1137" t="str">
        <f>'Title '!A2:N2</f>
        <v>Bid Enquiry No: KPTCL/2026-27/SS/WORK_INDENT3813</v>
      </c>
      <c r="B8" s="1137"/>
      <c r="C8" s="1137"/>
      <c r="D8" s="1137"/>
    </row>
    <row r="9" spans="1:4" ht="30" customHeight="1">
      <c r="A9" s="212"/>
      <c r="B9" s="212"/>
      <c r="C9" s="212"/>
      <c r="D9" s="143"/>
    </row>
    <row r="10" spans="1:4" s="33" customFormat="1" ht="18">
      <c r="A10" s="1133" t="s">
        <v>498</v>
      </c>
      <c r="B10" s="1134"/>
      <c r="C10" s="1134"/>
      <c r="D10" s="1134"/>
    </row>
    <row r="11" spans="1:4" ht="18">
      <c r="A11" s="1138" t="s">
        <v>67</v>
      </c>
      <c r="B11" s="1138"/>
      <c r="C11" s="85"/>
      <c r="D11" s="85"/>
    </row>
    <row r="12" spans="1:4" ht="105.6" customHeight="1">
      <c r="A12" s="1124"/>
      <c r="B12" s="1124"/>
      <c r="C12" s="1124"/>
      <c r="D12" s="1124"/>
    </row>
    <row r="13" spans="1:4" ht="18">
      <c r="A13" s="143"/>
      <c r="B13" s="85"/>
      <c r="C13" s="85"/>
      <c r="D13" s="143"/>
    </row>
    <row r="14" spans="1:4" ht="18">
      <c r="A14" s="1139" t="s">
        <v>68</v>
      </c>
      <c r="B14" s="1139"/>
      <c r="C14" s="1139"/>
      <c r="D14" s="1139"/>
    </row>
    <row r="15" spans="1:4" ht="18">
      <c r="A15" s="143"/>
      <c r="B15" s="225"/>
      <c r="C15" s="85"/>
      <c r="D15" s="85"/>
    </row>
    <row r="16" spans="1:4" ht="34.5" customHeight="1">
      <c r="A16" s="226" t="s">
        <v>5</v>
      </c>
      <c r="B16" s="226"/>
      <c r="C16" s="86"/>
      <c r="D16" s="983" t="s">
        <v>13</v>
      </c>
    </row>
    <row r="17" spans="1:6" ht="88.5" customHeight="1">
      <c r="A17" s="1124"/>
      <c r="B17" s="1124"/>
      <c r="C17" s="86"/>
      <c r="D17" s="981" t="s">
        <v>7373</v>
      </c>
    </row>
    <row r="18" spans="1:6" ht="18">
      <c r="A18" s="143"/>
      <c r="B18" s="225"/>
      <c r="C18" s="85"/>
      <c r="D18" s="85"/>
    </row>
    <row r="19" spans="1:6" ht="73.5" customHeight="1">
      <c r="A19" s="1140" t="s">
        <v>69</v>
      </c>
      <c r="B19" s="1141"/>
      <c r="C19" s="1124"/>
      <c r="D19" s="1124"/>
    </row>
    <row r="20" spans="1:6" ht="102.75" customHeight="1">
      <c r="A20" s="1124"/>
      <c r="B20" s="1124"/>
      <c r="C20" s="1124"/>
      <c r="D20" s="1124"/>
    </row>
    <row r="21" spans="1:6" ht="53.25" customHeight="1" thickBot="1">
      <c r="A21" s="227"/>
      <c r="B21" s="1125" t="s">
        <v>70</v>
      </c>
      <c r="C21" s="1126"/>
      <c r="D21" s="1126"/>
    </row>
    <row r="22" spans="1:6" ht="18">
      <c r="A22" s="143"/>
      <c r="B22" s="225"/>
      <c r="C22" s="85"/>
      <c r="D22" s="85"/>
    </row>
    <row r="23" spans="1:6" ht="41.25" customHeight="1">
      <c r="A23" s="1127" t="s">
        <v>71</v>
      </c>
      <c r="B23" s="1127" t="s">
        <v>72</v>
      </c>
      <c r="C23" s="1130" t="s">
        <v>81</v>
      </c>
      <c r="D23" s="1131"/>
    </row>
    <row r="24" spans="1:6" ht="90" customHeight="1">
      <c r="A24" s="1128"/>
      <c r="B24" s="1129"/>
      <c r="C24" s="508"/>
      <c r="D24" s="508"/>
    </row>
    <row r="25" spans="1:6" ht="46.5" customHeight="1">
      <c r="A25" s="1132" t="s">
        <v>73</v>
      </c>
      <c r="B25" s="946" t="s">
        <v>508</v>
      </c>
      <c r="C25" s="507"/>
      <c r="D25" s="507"/>
    </row>
    <row r="26" spans="1:6" ht="54.75" customHeight="1">
      <c r="A26" s="1132"/>
      <c r="B26" s="946" t="s">
        <v>2220</v>
      </c>
      <c r="C26" s="507"/>
      <c r="D26" s="507"/>
      <c r="F26" s="133"/>
    </row>
    <row r="27" spans="1:6" ht="57.75" hidden="1" customHeight="1">
      <c r="A27" s="1132"/>
      <c r="B27" s="947" t="s">
        <v>2176</v>
      </c>
      <c r="C27" s="507"/>
      <c r="D27" s="507"/>
    </row>
    <row r="28" spans="1:6" ht="46.5" hidden="1" customHeight="1">
      <c r="A28" s="1132"/>
      <c r="B28" s="948" t="s">
        <v>509</v>
      </c>
      <c r="C28" s="511"/>
      <c r="D28" s="511"/>
    </row>
    <row r="29" spans="1:6" ht="46.5" customHeight="1">
      <c r="A29" s="1132" t="s">
        <v>74</v>
      </c>
      <c r="B29" s="946" t="s">
        <v>75</v>
      </c>
      <c r="C29" s="507"/>
      <c r="D29" s="507"/>
    </row>
    <row r="30" spans="1:6" ht="46.5" customHeight="1">
      <c r="A30" s="1132"/>
      <c r="B30" s="946" t="s">
        <v>2221</v>
      </c>
      <c r="C30" s="507"/>
      <c r="D30" s="507"/>
    </row>
    <row r="31" spans="1:6" ht="46.5" hidden="1" customHeight="1">
      <c r="A31" s="1132"/>
      <c r="B31" s="947" t="s">
        <v>2177</v>
      </c>
      <c r="C31" s="507"/>
      <c r="D31" s="507"/>
    </row>
    <row r="32" spans="1:6" ht="46.5" hidden="1" customHeight="1">
      <c r="A32" s="1132"/>
      <c r="B32" s="948" t="s">
        <v>510</v>
      </c>
      <c r="C32" s="511"/>
      <c r="D32" s="511"/>
    </row>
    <row r="33" spans="1:4" s="85" customFormat="1" ht="46.5" customHeight="1">
      <c r="A33" s="509" t="s">
        <v>76</v>
      </c>
      <c r="B33" s="948" t="s">
        <v>667</v>
      </c>
      <c r="C33" s="507"/>
      <c r="D33" s="507"/>
    </row>
    <row r="34" spans="1:4" s="32" customFormat="1" ht="46.5" customHeight="1">
      <c r="A34" s="1132" t="s">
        <v>77</v>
      </c>
      <c r="B34" s="946" t="s">
        <v>511</v>
      </c>
      <c r="C34" s="507"/>
      <c r="D34" s="507"/>
    </row>
    <row r="35" spans="1:4" ht="69.75" customHeight="1">
      <c r="A35" s="1132"/>
      <c r="B35" s="946" t="s">
        <v>2222</v>
      </c>
      <c r="C35" s="507"/>
      <c r="D35" s="507"/>
    </row>
    <row r="36" spans="1:4" ht="46.5" customHeight="1">
      <c r="A36" s="1132"/>
      <c r="B36" s="946" t="s">
        <v>2223</v>
      </c>
      <c r="C36" s="507"/>
      <c r="D36" s="507"/>
    </row>
    <row r="37" spans="1:4" ht="46.5" customHeight="1">
      <c r="A37" s="1132"/>
      <c r="B37" s="948" t="s">
        <v>512</v>
      </c>
      <c r="C37" s="507"/>
      <c r="D37" s="507"/>
    </row>
    <row r="38" spans="1:4" ht="46.5" customHeight="1">
      <c r="A38" s="512" t="s">
        <v>78</v>
      </c>
      <c r="B38" s="948" t="s">
        <v>513</v>
      </c>
      <c r="C38" s="507"/>
      <c r="D38" s="507"/>
    </row>
    <row r="39" spans="1:4" ht="46.5" customHeight="1">
      <c r="A39" s="512"/>
      <c r="B39" s="948" t="s">
        <v>514</v>
      </c>
      <c r="C39" s="507"/>
      <c r="D39" s="507"/>
    </row>
    <row r="40" spans="1:4" ht="46.5" customHeight="1">
      <c r="A40" s="512"/>
      <c r="B40" s="510" t="s">
        <v>515</v>
      </c>
      <c r="C40" s="507"/>
      <c r="D40" s="507"/>
    </row>
    <row r="41" spans="1:4" ht="18">
      <c r="A41" s="228"/>
      <c r="B41" s="225"/>
      <c r="C41" s="225"/>
      <c r="D41" s="225"/>
    </row>
    <row r="42" spans="1:4" ht="69" customHeight="1">
      <c r="A42" s="1122"/>
      <c r="B42" s="1123"/>
      <c r="C42" s="1123"/>
      <c r="D42" s="1123"/>
    </row>
    <row r="43" spans="1:4" ht="18">
      <c r="A43" s="228"/>
      <c r="B43" s="225"/>
      <c r="C43" s="225"/>
      <c r="D43" s="225"/>
    </row>
    <row r="44" spans="1:4" ht="18">
      <c r="A44" s="228"/>
      <c r="B44" s="225"/>
      <c r="C44" s="225"/>
      <c r="D44" s="225"/>
    </row>
    <row r="45" spans="1:4" ht="18">
      <c r="A45" s="143"/>
      <c r="B45" s="225"/>
      <c r="C45" s="85"/>
      <c r="D45" s="85"/>
    </row>
    <row r="46" spans="1:4" ht="57.75" customHeight="1">
      <c r="A46" s="229" t="s">
        <v>52</v>
      </c>
      <c r="B46" s="230"/>
      <c r="C46" s="231" t="s">
        <v>79</v>
      </c>
      <c r="D46" s="230"/>
    </row>
    <row r="47" spans="1:4" ht="57.75" customHeight="1">
      <c r="A47" s="229" t="s">
        <v>54</v>
      </c>
      <c r="B47" s="230"/>
      <c r="C47" s="231" t="s">
        <v>65</v>
      </c>
      <c r="D47" s="230"/>
    </row>
    <row r="48" spans="1:4" ht="57.75" customHeight="1">
      <c r="A48" s="232"/>
      <c r="B48" s="233"/>
      <c r="C48" s="215" t="s">
        <v>80</v>
      </c>
      <c r="D48" s="230"/>
    </row>
    <row r="49" spans="1:4" ht="18">
      <c r="A49" s="143"/>
      <c r="B49" s="85"/>
      <c r="C49" s="85"/>
      <c r="D49" s="85"/>
    </row>
    <row r="50" spans="1:4" ht="18">
      <c r="A50" s="143"/>
      <c r="B50" s="225"/>
      <c r="C50" s="85"/>
      <c r="D50" s="85"/>
    </row>
    <row r="51" spans="1:4" ht="18">
      <c r="A51" s="143"/>
      <c r="B51" s="225"/>
      <c r="C51" s="85"/>
      <c r="D51" s="85"/>
    </row>
  </sheetData>
  <sheetProtection algorithmName="SHA-512" hashValue="UtKZR16nVpE9DhtASZJkGDtEjJPRL/pJbp5q+kORHFN57V/is1LngJiQkpEUw1oJsMF0bd6/X+iMywjNrLXXbw==" saltValue="JDsMLKFfYyL0FJA89ZVvNQ=="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3333FF"/>
  </sheetPr>
  <dimension ref="A1:F50"/>
  <sheetViews>
    <sheetView view="pageBreakPreview" topLeftCell="A34" zoomScale="70" zoomScaleNormal="80" zoomScaleSheetLayoutView="70" workbookViewId="0">
      <selection activeCell="E15" sqref="E15:F15"/>
    </sheetView>
  </sheetViews>
  <sheetFormatPr defaultRowHeight="12.75"/>
  <cols>
    <col min="1" max="1" width="8.42578125" style="7" customWidth="1"/>
    <col min="2" max="2" width="53.5703125" style="7" customWidth="1"/>
    <col min="3" max="3" width="49.85546875" style="7" customWidth="1"/>
    <col min="4" max="4" width="28" style="7" customWidth="1"/>
    <col min="5" max="5" width="34.85546875" style="7" customWidth="1"/>
    <col min="6" max="6" width="82.710937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160" t="s">
        <v>0</v>
      </c>
      <c r="B1" s="1160"/>
      <c r="C1" s="1160"/>
      <c r="D1" s="1160"/>
      <c r="E1" s="1160"/>
      <c r="F1" s="1160"/>
    </row>
    <row r="2" spans="1:6" ht="15.75">
      <c r="A2" s="8"/>
      <c r="B2" s="8"/>
      <c r="C2" s="8"/>
      <c r="D2" s="8"/>
    </row>
    <row r="3" spans="1:6" ht="26.25" customHeight="1">
      <c r="A3" s="1112" t="s">
        <v>2156</v>
      </c>
      <c r="B3" s="1112"/>
      <c r="C3" s="1112"/>
      <c r="D3" s="1112"/>
      <c r="E3" s="1112"/>
      <c r="F3" s="1112"/>
    </row>
    <row r="4" spans="1:6" ht="36.75" customHeight="1">
      <c r="A4" s="1112" t="s">
        <v>62</v>
      </c>
      <c r="B4" s="1112"/>
      <c r="C4" s="1112"/>
      <c r="D4" s="1112"/>
      <c r="E4" s="1112"/>
      <c r="F4" s="1112"/>
    </row>
    <row r="5" spans="1:6" ht="15.75">
      <c r="A5" s="13"/>
      <c r="B5" s="13"/>
      <c r="C5" s="13"/>
      <c r="D5" s="13"/>
    </row>
    <row r="6" spans="1:6" ht="110.25" customHeight="1">
      <c r="A6" s="1161"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161"/>
      <c r="C6" s="1161"/>
      <c r="D6" s="1161"/>
      <c r="E6" s="1161"/>
      <c r="F6" s="1161"/>
    </row>
    <row r="7" spans="1:6" ht="15.75">
      <c r="A7" s="14"/>
      <c r="B7" s="14"/>
      <c r="C7" s="14"/>
      <c r="D7" s="14"/>
    </row>
    <row r="8" spans="1:6" s="35" customFormat="1" ht="36" customHeight="1">
      <c r="A8" s="1114" t="str">
        <f>'Title '!A2:N2</f>
        <v>Bid Enquiry No: KPTCL/2026-27/SS/WORK_INDENT3813</v>
      </c>
      <c r="B8" s="1114"/>
      <c r="C8" s="1114"/>
      <c r="D8" s="1114"/>
      <c r="E8" s="1114"/>
      <c r="F8" s="1114"/>
    </row>
    <row r="9" spans="1:6" s="35" customFormat="1" ht="18.75">
      <c r="A9" s="41"/>
      <c r="B9" s="41"/>
      <c r="C9" s="41"/>
      <c r="D9" s="41"/>
    </row>
    <row r="10" spans="1:6" s="35" customFormat="1" ht="27.75" customHeight="1">
      <c r="A10" s="1162" t="s">
        <v>470</v>
      </c>
      <c r="B10" s="1162"/>
      <c r="C10" s="1162"/>
      <c r="D10" s="1162"/>
      <c r="E10" s="1162"/>
      <c r="F10" s="1162"/>
    </row>
    <row r="11" spans="1:6" s="35" customFormat="1" ht="18.75">
      <c r="A11" s="1163" t="s">
        <v>67</v>
      </c>
      <c r="B11" s="1163"/>
    </row>
    <row r="12" spans="1:6" s="35" customFormat="1" ht="79.5" customHeight="1">
      <c r="A12" s="1155"/>
      <c r="B12" s="1155"/>
      <c r="C12" s="1155"/>
      <c r="D12" s="1155"/>
      <c r="E12" s="1155"/>
      <c r="F12" s="1155"/>
    </row>
    <row r="13" spans="1:6" s="35" customFormat="1" ht="18.75">
      <c r="B13" s="48"/>
    </row>
    <row r="14" spans="1:6" s="35" customFormat="1" ht="33.75" customHeight="1">
      <c r="A14" s="969" t="s">
        <v>5</v>
      </c>
      <c r="B14" s="49"/>
      <c r="C14" s="49"/>
      <c r="D14" s="46"/>
      <c r="E14" s="1164" t="s">
        <v>13</v>
      </c>
      <c r="F14" s="1164"/>
    </row>
    <row r="15" spans="1:6" s="35" customFormat="1" ht="125.25" customHeight="1">
      <c r="A15" s="1155"/>
      <c r="B15" s="1155"/>
      <c r="C15" s="1155"/>
      <c r="D15" s="1155"/>
      <c r="E15" s="1165" t="s">
        <v>7384</v>
      </c>
      <c r="F15" s="1142"/>
    </row>
    <row r="16" spans="1:6" s="35" customFormat="1" ht="18.75"/>
    <row r="17" spans="1:6" s="35" customFormat="1" ht="18.75">
      <c r="A17" s="25"/>
      <c r="B17" s="25"/>
      <c r="C17" s="25"/>
      <c r="D17" s="25"/>
    </row>
    <row r="18" spans="1:6" s="35" customFormat="1" ht="27.75" customHeight="1">
      <c r="A18" s="1159" t="s">
        <v>2157</v>
      </c>
      <c r="B18" s="1159"/>
      <c r="C18" s="1159"/>
      <c r="D18" s="1159"/>
      <c r="E18" s="1159"/>
    </row>
    <row r="19" spans="1:6" s="35" customFormat="1" ht="46.15" customHeight="1">
      <c r="A19" s="1143" t="s">
        <v>82</v>
      </c>
      <c r="B19" s="1143" t="s">
        <v>2158</v>
      </c>
      <c r="C19" s="1156" t="str">
        <f>'Sch-2(1 of 2)'!C24                 &amp;'Sch-2(1 of 2)'!D24</f>
        <v/>
      </c>
      <c r="D19" s="1157"/>
      <c r="E19" s="1157"/>
      <c r="F19" s="1158"/>
    </row>
    <row r="20" spans="1:6" s="35" customFormat="1" ht="128.44999999999999" customHeight="1">
      <c r="A20" s="1144"/>
      <c r="B20" s="1144"/>
      <c r="C20" s="53" t="s">
        <v>2159</v>
      </c>
      <c r="D20" s="53" t="s">
        <v>2160</v>
      </c>
      <c r="E20" s="53" t="s">
        <v>2161</v>
      </c>
      <c r="F20" s="53" t="s">
        <v>2162</v>
      </c>
    </row>
    <row r="21" spans="1:6" s="35" customFormat="1" ht="41.25" customHeight="1">
      <c r="A21" s="53">
        <v>1</v>
      </c>
      <c r="B21" s="54" t="s">
        <v>83</v>
      </c>
      <c r="C21" s="1145" t="s">
        <v>2163</v>
      </c>
      <c r="D21" s="1146"/>
      <c r="E21" s="1146"/>
      <c r="F21" s="1147"/>
    </row>
    <row r="22" spans="1:6" s="35" customFormat="1" ht="41.25" customHeight="1">
      <c r="A22" s="53"/>
      <c r="B22" s="54" t="s">
        <v>84</v>
      </c>
      <c r="C22" s="1148"/>
      <c r="D22" s="1149"/>
      <c r="E22" s="1149"/>
      <c r="F22" s="1150"/>
    </row>
    <row r="23" spans="1:6" s="35" customFormat="1" ht="41.25" customHeight="1">
      <c r="A23" s="53"/>
      <c r="B23" s="54" t="s">
        <v>85</v>
      </c>
      <c r="C23" s="1148"/>
      <c r="D23" s="1149"/>
      <c r="E23" s="1149"/>
      <c r="F23" s="1150"/>
    </row>
    <row r="24" spans="1:6" s="35" customFormat="1" ht="41.25" customHeight="1">
      <c r="A24" s="53"/>
      <c r="B24" s="54" t="s">
        <v>86</v>
      </c>
      <c r="C24" s="1148"/>
      <c r="D24" s="1149"/>
      <c r="E24" s="1149"/>
      <c r="F24" s="1150"/>
    </row>
    <row r="25" spans="1:6" s="35" customFormat="1" ht="41.25" customHeight="1">
      <c r="A25" s="53">
        <v>2</v>
      </c>
      <c r="B25" s="54" t="s">
        <v>87</v>
      </c>
      <c r="C25" s="1148"/>
      <c r="D25" s="1149"/>
      <c r="E25" s="1149"/>
      <c r="F25" s="1150"/>
    </row>
    <row r="26" spans="1:6" s="35" customFormat="1" ht="41.25" customHeight="1">
      <c r="A26" s="53"/>
      <c r="B26" s="54" t="s">
        <v>84</v>
      </c>
      <c r="C26" s="1148"/>
      <c r="D26" s="1149"/>
      <c r="E26" s="1149"/>
      <c r="F26" s="1150"/>
    </row>
    <row r="27" spans="1:6" s="35" customFormat="1" ht="41.25" customHeight="1">
      <c r="A27" s="53"/>
      <c r="B27" s="54" t="s">
        <v>85</v>
      </c>
      <c r="C27" s="1148"/>
      <c r="D27" s="1149"/>
      <c r="E27" s="1149"/>
      <c r="F27" s="1150"/>
    </row>
    <row r="28" spans="1:6" s="35" customFormat="1" ht="41.25" customHeight="1">
      <c r="A28" s="53"/>
      <c r="B28" s="54" t="s">
        <v>86</v>
      </c>
      <c r="C28" s="1148"/>
      <c r="D28" s="1149"/>
      <c r="E28" s="1149"/>
      <c r="F28" s="1150"/>
    </row>
    <row r="29" spans="1:6" s="35" customFormat="1" ht="41.25" customHeight="1">
      <c r="A29" s="53">
        <v>3</v>
      </c>
      <c r="B29" s="55" t="s">
        <v>88</v>
      </c>
      <c r="C29" s="1148"/>
      <c r="D29" s="1149"/>
      <c r="E29" s="1149"/>
      <c r="F29" s="1150"/>
    </row>
    <row r="30" spans="1:6" s="35" customFormat="1" ht="41.25" customHeight="1">
      <c r="A30" s="53"/>
      <c r="B30" s="55" t="s">
        <v>84</v>
      </c>
      <c r="C30" s="1148"/>
      <c r="D30" s="1149"/>
      <c r="E30" s="1149"/>
      <c r="F30" s="1150"/>
    </row>
    <row r="31" spans="1:6" s="35" customFormat="1" ht="41.25" customHeight="1">
      <c r="A31" s="53"/>
      <c r="B31" s="55" t="s">
        <v>85</v>
      </c>
      <c r="C31" s="1148"/>
      <c r="D31" s="1149"/>
      <c r="E31" s="1149"/>
      <c r="F31" s="1150"/>
    </row>
    <row r="32" spans="1:6" s="35" customFormat="1" ht="41.25" customHeight="1">
      <c r="A32" s="53"/>
      <c r="B32" s="55" t="s">
        <v>86</v>
      </c>
      <c r="C32" s="1148"/>
      <c r="D32" s="1149"/>
      <c r="E32" s="1149"/>
      <c r="F32" s="1150"/>
    </row>
    <row r="33" spans="1:6" s="35" customFormat="1" ht="106.5" customHeight="1">
      <c r="A33" s="53">
        <v>6</v>
      </c>
      <c r="B33" s="54" t="s">
        <v>89</v>
      </c>
      <c r="C33" s="1148"/>
      <c r="D33" s="1149"/>
      <c r="E33" s="1149"/>
      <c r="F33" s="1150"/>
    </row>
    <row r="34" spans="1:6" s="35" customFormat="1" ht="41.25" customHeight="1">
      <c r="A34" s="53">
        <v>7</v>
      </c>
      <c r="B34" s="54" t="s">
        <v>90</v>
      </c>
      <c r="C34" s="1148"/>
      <c r="D34" s="1149"/>
      <c r="E34" s="1149"/>
      <c r="F34" s="1150"/>
    </row>
    <row r="35" spans="1:6" s="35" customFormat="1" ht="103.5" customHeight="1">
      <c r="A35" s="1143">
        <v>8</v>
      </c>
      <c r="B35" s="54" t="s">
        <v>475</v>
      </c>
      <c r="C35" s="1148"/>
      <c r="D35" s="1149"/>
      <c r="E35" s="1149"/>
      <c r="F35" s="1150"/>
    </row>
    <row r="36" spans="1:6" s="35" customFormat="1" ht="103.5" customHeight="1">
      <c r="A36" s="1144"/>
      <c r="B36" s="54" t="s">
        <v>91</v>
      </c>
      <c r="C36" s="1148"/>
      <c r="D36" s="1149"/>
      <c r="E36" s="1149"/>
      <c r="F36" s="1150"/>
    </row>
    <row r="37" spans="1:6" s="35" customFormat="1" ht="41.25" customHeight="1">
      <c r="A37" s="53">
        <v>9</v>
      </c>
      <c r="B37" s="54" t="s">
        <v>92</v>
      </c>
      <c r="C37" s="1148"/>
      <c r="D37" s="1149"/>
      <c r="E37" s="1149"/>
      <c r="F37" s="1150"/>
    </row>
    <row r="38" spans="1:6" s="35" customFormat="1" ht="41.25" customHeight="1">
      <c r="A38" s="53">
        <v>10</v>
      </c>
      <c r="B38" s="54" t="s">
        <v>92</v>
      </c>
      <c r="C38" s="1148"/>
      <c r="D38" s="1149"/>
      <c r="E38" s="1149"/>
      <c r="F38" s="1150"/>
    </row>
    <row r="39" spans="1:6" s="35" customFormat="1" ht="41.25" customHeight="1">
      <c r="A39" s="53">
        <v>11</v>
      </c>
      <c r="B39" s="54" t="s">
        <v>93</v>
      </c>
      <c r="C39" s="1151"/>
      <c r="D39" s="1152"/>
      <c r="E39" s="1152"/>
      <c r="F39" s="1153"/>
    </row>
    <row r="40" spans="1:6" s="35" customFormat="1" ht="18.75">
      <c r="A40" s="25"/>
      <c r="B40" s="25"/>
      <c r="C40" s="25"/>
      <c r="D40" s="25"/>
    </row>
    <row r="41" spans="1:6" s="35" customFormat="1" ht="18.75">
      <c r="A41" s="15" t="s">
        <v>477</v>
      </c>
      <c r="B41" s="1154" t="s">
        <v>476</v>
      </c>
      <c r="C41" s="1154"/>
      <c r="D41" s="1154"/>
    </row>
    <row r="42" spans="1:6" s="35" customFormat="1" ht="29.25" customHeight="1">
      <c r="A42" s="15" t="s">
        <v>94</v>
      </c>
      <c r="B42" s="1154" t="s">
        <v>2204</v>
      </c>
      <c r="C42" s="1154"/>
      <c r="D42" s="1154"/>
    </row>
    <row r="43" spans="1:6" s="35" customFormat="1" ht="37.5" customHeight="1">
      <c r="A43" s="1142"/>
      <c r="B43" s="1142"/>
      <c r="C43" s="1142"/>
      <c r="D43" s="1142"/>
      <c r="E43" s="1142"/>
      <c r="F43" s="1142"/>
    </row>
    <row r="44" spans="1:6" s="35" customFormat="1" ht="18.75">
      <c r="A44" s="15"/>
      <c r="B44" s="40"/>
      <c r="C44" s="40"/>
      <c r="D44" s="40"/>
    </row>
    <row r="45" spans="1:6" s="35" customFormat="1" ht="18.75">
      <c r="A45" s="25"/>
      <c r="B45" s="25"/>
      <c r="C45" s="25"/>
      <c r="D45" s="25"/>
    </row>
    <row r="46" spans="1:6" s="35" customFormat="1" ht="36.75" customHeight="1">
      <c r="A46" s="50" t="s">
        <v>52</v>
      </c>
      <c r="B46" s="51"/>
      <c r="D46" s="50" t="s">
        <v>79</v>
      </c>
      <c r="E46" s="1155"/>
      <c r="F46" s="1155"/>
    </row>
    <row r="47" spans="1:6" s="35" customFormat="1" ht="36.75" customHeight="1">
      <c r="A47" s="50" t="s">
        <v>54</v>
      </c>
      <c r="B47" s="51"/>
      <c r="D47" s="50" t="s">
        <v>65</v>
      </c>
      <c r="E47" s="1155"/>
      <c r="F47" s="1155"/>
    </row>
    <row r="48" spans="1:6" s="35" customFormat="1" ht="57" customHeight="1">
      <c r="A48" s="25"/>
      <c r="B48" s="25"/>
      <c r="D48" s="50" t="s">
        <v>80</v>
      </c>
      <c r="E48" s="1155"/>
      <c r="F48" s="1155"/>
    </row>
    <row r="49" spans="1:6" s="35" customFormat="1" ht="18.75">
      <c r="A49" s="25"/>
      <c r="B49" s="25"/>
      <c r="C49" s="25"/>
      <c r="D49" s="25"/>
    </row>
    <row r="50" spans="1:6" s="35" customFormat="1" ht="18.75">
      <c r="A50" s="1142"/>
      <c r="B50" s="1142"/>
      <c r="C50" s="1142"/>
      <c r="D50" s="1142"/>
      <c r="E50" s="1142"/>
      <c r="F50" s="1142"/>
    </row>
  </sheetData>
  <sheetProtection algorithmName="SHA-512" hashValue="mtX3g+j3ZbPHj4WoahZXiBdh/p+bA23ajNaQz9Ommc6rBnRo4MZ5zy1yWTrDRvqT8OHQYaudntmQlb2etsEHbw==" saltValue="ffedm6W1KIadg3Ue3DO+Zw==" spinCount="100000" sheet="1" objects="1" scenarios="1"/>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00FF"/>
  </sheetPr>
  <dimension ref="A1:F26"/>
  <sheetViews>
    <sheetView view="pageBreakPreview" zoomScale="70" zoomScaleNormal="90" zoomScaleSheetLayoutView="70" workbookViewId="0">
      <selection activeCell="E13" sqref="E13:F13"/>
    </sheetView>
  </sheetViews>
  <sheetFormatPr defaultRowHeight="15.75"/>
  <cols>
    <col min="1" max="1" width="4.42578125" style="8" customWidth="1"/>
    <col min="2" max="2" width="22.28515625" style="8" customWidth="1"/>
    <col min="3" max="3" width="44" style="8" customWidth="1"/>
    <col min="4" max="4" width="33.7109375" style="8" customWidth="1"/>
    <col min="5" max="5" width="70" style="8" customWidth="1"/>
    <col min="6" max="6" width="60.710937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179" t="s">
        <v>0</v>
      </c>
      <c r="B1" s="1179"/>
      <c r="C1" s="1179"/>
      <c r="D1" s="1179"/>
      <c r="E1" s="1179"/>
      <c r="F1" s="1179"/>
    </row>
    <row r="2" spans="1:6">
      <c r="A2" s="16"/>
      <c r="B2" s="16"/>
      <c r="C2" s="16"/>
    </row>
    <row r="3" spans="1:6" ht="18.75">
      <c r="A3" s="1180" t="s">
        <v>95</v>
      </c>
      <c r="B3" s="1180"/>
      <c r="C3" s="1180"/>
      <c r="D3" s="1180"/>
      <c r="E3" s="1180"/>
      <c r="F3" s="1180"/>
    </row>
    <row r="4" spans="1:6">
      <c r="A4" s="17"/>
      <c r="B4" s="17"/>
      <c r="C4" s="17"/>
      <c r="D4" s="17"/>
    </row>
    <row r="5" spans="1:6" ht="26.25" customHeight="1">
      <c r="A5" s="1181" t="s">
        <v>96</v>
      </c>
      <c r="B5" s="1181"/>
      <c r="C5" s="1181"/>
      <c r="D5" s="1181"/>
      <c r="E5" s="1181"/>
      <c r="F5" s="1181"/>
    </row>
    <row r="7" spans="1:6" ht="103.5" customHeight="1">
      <c r="A7" s="1182"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7" s="1182"/>
      <c r="C7" s="1182"/>
      <c r="D7" s="1182"/>
      <c r="E7" s="1182"/>
      <c r="F7" s="1182"/>
    </row>
    <row r="8" spans="1:6" s="42" customFormat="1" ht="30.6" customHeight="1">
      <c r="A8" s="1114" t="str">
        <f>'Title '!A2:N2</f>
        <v>Bid Enquiry No: KPTCL/2026-27/SS/WORK_INDENT3813</v>
      </c>
      <c r="B8" s="1114"/>
      <c r="C8" s="1114"/>
      <c r="D8" s="1114"/>
      <c r="E8" s="1114"/>
      <c r="F8" s="1114"/>
    </row>
    <row r="9" spans="1:6">
      <c r="A9" s="9"/>
      <c r="B9" s="9"/>
      <c r="C9" s="9"/>
    </row>
    <row r="10" spans="1:6" s="100" customFormat="1" ht="49.5" customHeight="1">
      <c r="A10" s="1178" t="s">
        <v>2164</v>
      </c>
      <c r="B10" s="1178"/>
      <c r="C10" s="1178"/>
      <c r="D10" s="1178"/>
      <c r="E10" s="1178"/>
      <c r="F10" s="1178"/>
    </row>
    <row r="11" spans="1:6" s="35" customFormat="1" ht="18.75">
      <c r="A11" s="44"/>
      <c r="B11" s="44"/>
      <c r="C11" s="44"/>
    </row>
    <row r="12" spans="1:6" s="35" customFormat="1" ht="33.75" customHeight="1">
      <c r="A12" s="949" t="s">
        <v>5</v>
      </c>
      <c r="B12" s="56"/>
      <c r="E12" s="25" t="s">
        <v>13</v>
      </c>
    </row>
    <row r="13" spans="1:6" s="35" customFormat="1" ht="95.25" customHeight="1">
      <c r="A13" s="1155"/>
      <c r="B13" s="1155"/>
      <c r="C13" s="1155"/>
      <c r="E13" s="1154" t="s">
        <v>7373</v>
      </c>
      <c r="F13" s="1154"/>
    </row>
    <row r="14" spans="1:6" s="35" customFormat="1" ht="18.75"/>
    <row r="15" spans="1:6" s="35" customFormat="1" ht="39.75" customHeight="1">
      <c r="A15" s="1154" t="s">
        <v>97</v>
      </c>
      <c r="B15" s="1154"/>
      <c r="C15" s="1154"/>
      <c r="D15" s="1154"/>
      <c r="E15" s="1154"/>
      <c r="F15" s="1154"/>
    </row>
    <row r="16" spans="1:6" s="35" customFormat="1" ht="18.75">
      <c r="A16" s="25"/>
      <c r="B16" s="25"/>
      <c r="C16" s="25"/>
      <c r="D16" s="25"/>
    </row>
    <row r="17" spans="1:6" s="35" customFormat="1" ht="62.45" customHeight="1">
      <c r="A17" s="1172" t="s">
        <v>98</v>
      </c>
      <c r="B17" s="1174" t="s">
        <v>99</v>
      </c>
      <c r="C17" s="1174"/>
      <c r="D17" s="1175" t="str">
        <f>'Sch-2(1 of 2)'!C24&amp;'Sch-2(1 of 2)'!D24</f>
        <v/>
      </c>
      <c r="E17" s="1176"/>
      <c r="F17" s="1177"/>
    </row>
    <row r="18" spans="1:6" s="34" customFormat="1" ht="95.25" customHeight="1">
      <c r="A18" s="1173"/>
      <c r="B18" s="1174"/>
      <c r="C18" s="1174"/>
      <c r="D18" s="57" t="s">
        <v>100</v>
      </c>
      <c r="E18" s="57" t="s">
        <v>7111</v>
      </c>
      <c r="F18" s="57" t="s">
        <v>101</v>
      </c>
    </row>
    <row r="19" spans="1:6" s="35" customFormat="1" ht="49.5" customHeight="1">
      <c r="A19" s="1166" t="s">
        <v>102</v>
      </c>
      <c r="B19" s="1167" t="s">
        <v>549</v>
      </c>
      <c r="C19" s="1167"/>
      <c r="D19" s="58"/>
      <c r="E19" s="58"/>
      <c r="F19" s="58"/>
    </row>
    <row r="20" spans="1:6" s="35" customFormat="1" ht="35.25" hidden="1" customHeight="1">
      <c r="A20" s="1166"/>
      <c r="B20" s="1168" t="s">
        <v>666</v>
      </c>
      <c r="C20" s="1169"/>
      <c r="D20" s="58"/>
      <c r="E20" s="58"/>
      <c r="F20" s="58"/>
    </row>
    <row r="21" spans="1:6" s="35" customFormat="1" ht="34.5" customHeight="1">
      <c r="A21" s="59" t="s">
        <v>103</v>
      </c>
      <c r="B21" s="1170" t="s">
        <v>104</v>
      </c>
      <c r="C21" s="1171"/>
      <c r="D21" s="58"/>
      <c r="E21" s="58"/>
      <c r="F21" s="58"/>
    </row>
    <row r="22" spans="1:6" s="35" customFormat="1" ht="34.5" customHeight="1">
      <c r="A22" s="59" t="s">
        <v>105</v>
      </c>
      <c r="B22" s="1170" t="s">
        <v>106</v>
      </c>
      <c r="C22" s="1171"/>
      <c r="D22" s="58"/>
      <c r="E22" s="58"/>
      <c r="F22" s="58"/>
    </row>
    <row r="23" spans="1:6" s="35" customFormat="1" ht="18.75">
      <c r="A23" s="25"/>
      <c r="B23" s="25"/>
      <c r="C23" s="25"/>
      <c r="D23" s="25"/>
    </row>
    <row r="24" spans="1:6" s="35" customFormat="1" ht="66.75" customHeight="1">
      <c r="B24" s="980" t="s">
        <v>52</v>
      </c>
      <c r="C24" s="60"/>
      <c r="D24" s="980" t="s">
        <v>79</v>
      </c>
      <c r="E24" s="1155"/>
      <c r="F24" s="1155"/>
    </row>
    <row r="25" spans="1:6" s="35" customFormat="1" ht="66.75" customHeight="1">
      <c r="B25" s="980" t="s">
        <v>54</v>
      </c>
      <c r="C25" s="60"/>
      <c r="D25" s="980" t="s">
        <v>65</v>
      </c>
      <c r="E25" s="1155"/>
      <c r="F25" s="1155"/>
    </row>
    <row r="26" spans="1:6" s="35" customFormat="1" ht="66.75" customHeight="1">
      <c r="A26" s="25"/>
      <c r="B26" s="25"/>
      <c r="D26" s="980" t="s">
        <v>80</v>
      </c>
      <c r="E26" s="1155"/>
      <c r="F26" s="1155"/>
    </row>
  </sheetData>
  <sheetProtection algorithmName="SHA-512" hashValue="2F7zPvcrXxg1sDw826nH0AluDP7SehfrzylJmvzC6aeNcic+EYIo2EVEewbQ/leLFgtqX5EJi7immh9ICI6KVQ==" saltValue="wnAF1BKe9sAojvG3gFb/yQ=="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3333FF"/>
  </sheetPr>
  <dimension ref="A1:O35"/>
  <sheetViews>
    <sheetView view="pageBreakPreview" topLeftCell="A19" zoomScale="90" zoomScaleNormal="90" zoomScaleSheetLayoutView="90" workbookViewId="0">
      <selection activeCell="A6" sqref="A6:D6"/>
    </sheetView>
  </sheetViews>
  <sheetFormatPr defaultRowHeight="15.75"/>
  <cols>
    <col min="1" max="1" width="8" style="8" customWidth="1"/>
    <col min="2" max="2" width="15" style="8" customWidth="1"/>
    <col min="3" max="3" width="81" style="8" customWidth="1"/>
    <col min="4" max="4" width="82.28515625" style="8" customWidth="1"/>
    <col min="5" max="5" width="14.28515625" style="8" hidden="1" customWidth="1"/>
    <col min="6" max="6" width="19.42578125" style="8" hidden="1" customWidth="1"/>
    <col min="7" max="7" width="8.85546875" style="8" hidden="1" customWidth="1"/>
    <col min="8" max="8" width="18.85546875" style="8" hidden="1" customWidth="1"/>
    <col min="9" max="9" width="27.28515625" style="8" customWidth="1"/>
    <col min="10" max="256" width="8.8554687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8.85546875" style="8"/>
    <col min="264" max="264" width="18.85546875" style="8" customWidth="1"/>
    <col min="265" max="265" width="27.28515625" style="8" customWidth="1"/>
    <col min="266" max="512" width="8.8554687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8.85546875" style="8"/>
    <col min="520" max="520" width="18.85546875" style="8" customWidth="1"/>
    <col min="521" max="521" width="27.28515625" style="8" customWidth="1"/>
    <col min="522" max="768" width="8.8554687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8.85546875" style="8"/>
    <col min="776" max="776" width="18.85546875" style="8" customWidth="1"/>
    <col min="777" max="777" width="27.28515625" style="8" customWidth="1"/>
    <col min="778" max="1024" width="8.8554687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8.85546875" style="8"/>
    <col min="1032" max="1032" width="18.85546875" style="8" customWidth="1"/>
    <col min="1033" max="1033" width="27.28515625" style="8" customWidth="1"/>
    <col min="1034" max="1280" width="8.8554687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8.85546875" style="8"/>
    <col min="1288" max="1288" width="18.85546875" style="8" customWidth="1"/>
    <col min="1289" max="1289" width="27.28515625" style="8" customWidth="1"/>
    <col min="1290" max="1536" width="8.8554687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8.85546875" style="8"/>
    <col min="1544" max="1544" width="18.85546875" style="8" customWidth="1"/>
    <col min="1545" max="1545" width="27.28515625" style="8" customWidth="1"/>
    <col min="1546" max="1792" width="8.8554687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8.85546875" style="8"/>
    <col min="1800" max="1800" width="18.85546875" style="8" customWidth="1"/>
    <col min="1801" max="1801" width="27.28515625" style="8" customWidth="1"/>
    <col min="1802" max="2048" width="8.8554687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8.85546875" style="8"/>
    <col min="2056" max="2056" width="18.85546875" style="8" customWidth="1"/>
    <col min="2057" max="2057" width="27.28515625" style="8" customWidth="1"/>
    <col min="2058" max="2304" width="8.8554687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8.85546875" style="8"/>
    <col min="2312" max="2312" width="18.85546875" style="8" customWidth="1"/>
    <col min="2313" max="2313" width="27.28515625" style="8" customWidth="1"/>
    <col min="2314" max="2560" width="8.8554687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8.85546875" style="8"/>
    <col min="2568" max="2568" width="18.85546875" style="8" customWidth="1"/>
    <col min="2569" max="2569" width="27.28515625" style="8" customWidth="1"/>
    <col min="2570" max="2816" width="8.8554687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8.85546875" style="8"/>
    <col min="2824" max="2824" width="18.85546875" style="8" customWidth="1"/>
    <col min="2825" max="2825" width="27.28515625" style="8" customWidth="1"/>
    <col min="2826" max="3072" width="8.8554687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8.85546875" style="8"/>
    <col min="3080" max="3080" width="18.85546875" style="8" customWidth="1"/>
    <col min="3081" max="3081" width="27.28515625" style="8" customWidth="1"/>
    <col min="3082" max="3328" width="8.8554687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8.85546875" style="8"/>
    <col min="3336" max="3336" width="18.85546875" style="8" customWidth="1"/>
    <col min="3337" max="3337" width="27.28515625" style="8" customWidth="1"/>
    <col min="3338" max="3584" width="8.8554687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8.85546875" style="8"/>
    <col min="3592" max="3592" width="18.85546875" style="8" customWidth="1"/>
    <col min="3593" max="3593" width="27.28515625" style="8" customWidth="1"/>
    <col min="3594" max="3840" width="8.8554687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8.85546875" style="8"/>
    <col min="3848" max="3848" width="18.85546875" style="8" customWidth="1"/>
    <col min="3849" max="3849" width="27.28515625" style="8" customWidth="1"/>
    <col min="3850" max="4096" width="8.8554687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8.85546875" style="8"/>
    <col min="4104" max="4104" width="18.85546875" style="8" customWidth="1"/>
    <col min="4105" max="4105" width="27.28515625" style="8" customWidth="1"/>
    <col min="4106" max="4352" width="8.8554687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8.85546875" style="8"/>
    <col min="4360" max="4360" width="18.85546875" style="8" customWidth="1"/>
    <col min="4361" max="4361" width="27.28515625" style="8" customWidth="1"/>
    <col min="4362" max="4608" width="8.8554687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8.85546875" style="8"/>
    <col min="4616" max="4616" width="18.85546875" style="8" customWidth="1"/>
    <col min="4617" max="4617" width="27.28515625" style="8" customWidth="1"/>
    <col min="4618" max="4864" width="8.8554687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8.85546875" style="8"/>
    <col min="4872" max="4872" width="18.85546875" style="8" customWidth="1"/>
    <col min="4873" max="4873" width="27.28515625" style="8" customWidth="1"/>
    <col min="4874" max="5120" width="8.8554687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8.85546875" style="8"/>
    <col min="5128" max="5128" width="18.85546875" style="8" customWidth="1"/>
    <col min="5129" max="5129" width="27.28515625" style="8" customWidth="1"/>
    <col min="5130" max="5376" width="8.8554687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8.85546875" style="8"/>
    <col min="5384" max="5384" width="18.85546875" style="8" customWidth="1"/>
    <col min="5385" max="5385" width="27.28515625" style="8" customWidth="1"/>
    <col min="5386" max="5632" width="8.8554687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8.85546875" style="8"/>
    <col min="5640" max="5640" width="18.85546875" style="8" customWidth="1"/>
    <col min="5641" max="5641" width="27.28515625" style="8" customWidth="1"/>
    <col min="5642" max="5888" width="8.8554687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8.85546875" style="8"/>
    <col min="5896" max="5896" width="18.85546875" style="8" customWidth="1"/>
    <col min="5897" max="5897" width="27.28515625" style="8" customWidth="1"/>
    <col min="5898" max="6144" width="8.8554687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8.85546875" style="8"/>
    <col min="6152" max="6152" width="18.85546875" style="8" customWidth="1"/>
    <col min="6153" max="6153" width="27.28515625" style="8" customWidth="1"/>
    <col min="6154" max="6400" width="8.8554687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8.85546875" style="8"/>
    <col min="6408" max="6408" width="18.85546875" style="8" customWidth="1"/>
    <col min="6409" max="6409" width="27.28515625" style="8" customWidth="1"/>
    <col min="6410" max="6656" width="8.8554687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8.85546875" style="8"/>
    <col min="6664" max="6664" width="18.85546875" style="8" customWidth="1"/>
    <col min="6665" max="6665" width="27.28515625" style="8" customWidth="1"/>
    <col min="6666" max="6912" width="8.8554687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8.85546875" style="8"/>
    <col min="6920" max="6920" width="18.85546875" style="8" customWidth="1"/>
    <col min="6921" max="6921" width="27.28515625" style="8" customWidth="1"/>
    <col min="6922" max="7168" width="8.8554687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8.85546875" style="8"/>
    <col min="7176" max="7176" width="18.85546875" style="8" customWidth="1"/>
    <col min="7177" max="7177" width="27.28515625" style="8" customWidth="1"/>
    <col min="7178" max="7424" width="8.8554687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8.85546875" style="8"/>
    <col min="7432" max="7432" width="18.85546875" style="8" customWidth="1"/>
    <col min="7433" max="7433" width="27.28515625" style="8" customWidth="1"/>
    <col min="7434" max="7680" width="8.8554687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8.85546875" style="8"/>
    <col min="7688" max="7688" width="18.85546875" style="8" customWidth="1"/>
    <col min="7689" max="7689" width="27.28515625" style="8" customWidth="1"/>
    <col min="7690" max="7936" width="8.8554687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8.85546875" style="8"/>
    <col min="7944" max="7944" width="18.85546875" style="8" customWidth="1"/>
    <col min="7945" max="7945" width="27.28515625" style="8" customWidth="1"/>
    <col min="7946" max="8192" width="8.8554687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8.85546875" style="8"/>
    <col min="8200" max="8200" width="18.85546875" style="8" customWidth="1"/>
    <col min="8201" max="8201" width="27.28515625" style="8" customWidth="1"/>
    <col min="8202" max="8448" width="8.8554687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8.85546875" style="8"/>
    <col min="8456" max="8456" width="18.85546875" style="8" customWidth="1"/>
    <col min="8457" max="8457" width="27.28515625" style="8" customWidth="1"/>
    <col min="8458" max="8704" width="8.8554687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8.85546875" style="8"/>
    <col min="8712" max="8712" width="18.85546875" style="8" customWidth="1"/>
    <col min="8713" max="8713" width="27.28515625" style="8" customWidth="1"/>
    <col min="8714" max="8960" width="8.8554687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8.85546875" style="8"/>
    <col min="8968" max="8968" width="18.85546875" style="8" customWidth="1"/>
    <col min="8969" max="8969" width="27.28515625" style="8" customWidth="1"/>
    <col min="8970" max="9216" width="8.8554687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8.85546875" style="8"/>
    <col min="9224" max="9224" width="18.85546875" style="8" customWidth="1"/>
    <col min="9225" max="9225" width="27.28515625" style="8" customWidth="1"/>
    <col min="9226" max="9472" width="8.8554687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8.85546875" style="8"/>
    <col min="9480" max="9480" width="18.85546875" style="8" customWidth="1"/>
    <col min="9481" max="9481" width="27.28515625" style="8" customWidth="1"/>
    <col min="9482" max="9728" width="8.8554687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8.85546875" style="8"/>
    <col min="9736" max="9736" width="18.85546875" style="8" customWidth="1"/>
    <col min="9737" max="9737" width="27.28515625" style="8" customWidth="1"/>
    <col min="9738" max="9984" width="8.8554687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8.85546875" style="8"/>
    <col min="9992" max="9992" width="18.85546875" style="8" customWidth="1"/>
    <col min="9993" max="9993" width="27.28515625" style="8" customWidth="1"/>
    <col min="9994" max="10240" width="8.8554687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8.85546875" style="8"/>
    <col min="10248" max="10248" width="18.85546875" style="8" customWidth="1"/>
    <col min="10249" max="10249" width="27.28515625" style="8" customWidth="1"/>
    <col min="10250" max="10496" width="8.8554687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8.85546875" style="8"/>
    <col min="10504" max="10504" width="18.85546875" style="8" customWidth="1"/>
    <col min="10505" max="10505" width="27.28515625" style="8" customWidth="1"/>
    <col min="10506" max="10752" width="8.8554687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8.85546875" style="8"/>
    <col min="10760" max="10760" width="18.85546875" style="8" customWidth="1"/>
    <col min="10761" max="10761" width="27.28515625" style="8" customWidth="1"/>
    <col min="10762" max="11008" width="8.8554687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8.85546875" style="8"/>
    <col min="11016" max="11016" width="18.85546875" style="8" customWidth="1"/>
    <col min="11017" max="11017" width="27.28515625" style="8" customWidth="1"/>
    <col min="11018" max="11264" width="8.8554687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8.85546875" style="8"/>
    <col min="11272" max="11272" width="18.85546875" style="8" customWidth="1"/>
    <col min="11273" max="11273" width="27.28515625" style="8" customWidth="1"/>
    <col min="11274" max="11520" width="8.8554687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8.85546875" style="8"/>
    <col min="11528" max="11528" width="18.85546875" style="8" customWidth="1"/>
    <col min="11529" max="11529" width="27.28515625" style="8" customWidth="1"/>
    <col min="11530" max="11776" width="8.8554687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8.85546875" style="8"/>
    <col min="11784" max="11784" width="18.85546875" style="8" customWidth="1"/>
    <col min="11785" max="11785" width="27.28515625" style="8" customWidth="1"/>
    <col min="11786" max="12032" width="8.8554687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8.85546875" style="8"/>
    <col min="12040" max="12040" width="18.85546875" style="8" customWidth="1"/>
    <col min="12041" max="12041" width="27.28515625" style="8" customWidth="1"/>
    <col min="12042" max="12288" width="8.8554687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8.85546875" style="8"/>
    <col min="12296" max="12296" width="18.85546875" style="8" customWidth="1"/>
    <col min="12297" max="12297" width="27.28515625" style="8" customWidth="1"/>
    <col min="12298" max="12544" width="8.8554687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8.85546875" style="8"/>
    <col min="12552" max="12552" width="18.85546875" style="8" customWidth="1"/>
    <col min="12553" max="12553" width="27.28515625" style="8" customWidth="1"/>
    <col min="12554" max="12800" width="8.8554687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8.85546875" style="8"/>
    <col min="12808" max="12808" width="18.85546875" style="8" customWidth="1"/>
    <col min="12809" max="12809" width="27.28515625" style="8" customWidth="1"/>
    <col min="12810" max="13056" width="8.8554687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8.85546875" style="8"/>
    <col min="13064" max="13064" width="18.85546875" style="8" customWidth="1"/>
    <col min="13065" max="13065" width="27.28515625" style="8" customWidth="1"/>
    <col min="13066" max="13312" width="8.8554687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8.85546875" style="8"/>
    <col min="13320" max="13320" width="18.85546875" style="8" customWidth="1"/>
    <col min="13321" max="13321" width="27.28515625" style="8" customWidth="1"/>
    <col min="13322" max="13568" width="8.8554687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8.85546875" style="8"/>
    <col min="13576" max="13576" width="18.85546875" style="8" customWidth="1"/>
    <col min="13577" max="13577" width="27.28515625" style="8" customWidth="1"/>
    <col min="13578" max="13824" width="8.8554687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8.85546875" style="8"/>
    <col min="13832" max="13832" width="18.85546875" style="8" customWidth="1"/>
    <col min="13833" max="13833" width="27.28515625" style="8" customWidth="1"/>
    <col min="13834" max="14080" width="8.8554687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8.85546875" style="8"/>
    <col min="14088" max="14088" width="18.85546875" style="8" customWidth="1"/>
    <col min="14089" max="14089" width="27.28515625" style="8" customWidth="1"/>
    <col min="14090" max="14336" width="8.8554687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8.85546875" style="8"/>
    <col min="14344" max="14344" width="18.85546875" style="8" customWidth="1"/>
    <col min="14345" max="14345" width="27.28515625" style="8" customWidth="1"/>
    <col min="14346" max="14592" width="8.8554687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8.85546875" style="8"/>
    <col min="14600" max="14600" width="18.85546875" style="8" customWidth="1"/>
    <col min="14601" max="14601" width="27.28515625" style="8" customWidth="1"/>
    <col min="14602" max="14848" width="8.8554687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8.85546875" style="8"/>
    <col min="14856" max="14856" width="18.85546875" style="8" customWidth="1"/>
    <col min="14857" max="14857" width="27.28515625" style="8" customWidth="1"/>
    <col min="14858" max="15104" width="8.8554687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8.85546875" style="8"/>
    <col min="15112" max="15112" width="18.85546875" style="8" customWidth="1"/>
    <col min="15113" max="15113" width="27.28515625" style="8" customWidth="1"/>
    <col min="15114" max="15360" width="8.8554687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8.85546875" style="8"/>
    <col min="15368" max="15368" width="18.85546875" style="8" customWidth="1"/>
    <col min="15369" max="15369" width="27.28515625" style="8" customWidth="1"/>
    <col min="15370" max="15616" width="8.8554687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8.85546875" style="8"/>
    <col min="15624" max="15624" width="18.85546875" style="8" customWidth="1"/>
    <col min="15625" max="15625" width="27.28515625" style="8" customWidth="1"/>
    <col min="15626" max="15872" width="8.8554687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8.85546875" style="8"/>
    <col min="15880" max="15880" width="18.85546875" style="8" customWidth="1"/>
    <col min="15881" max="15881" width="27.28515625" style="8" customWidth="1"/>
    <col min="15882" max="16128" width="8.8554687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8.85546875" style="8"/>
    <col min="16136" max="16136" width="18.85546875" style="8" customWidth="1"/>
    <col min="16137" max="16137" width="27.28515625" style="8" customWidth="1"/>
    <col min="16138" max="16384" width="8.85546875" style="8"/>
  </cols>
  <sheetData>
    <row r="1" spans="1:15" ht="25.5">
      <c r="A1" s="1184" t="s">
        <v>0</v>
      </c>
      <c r="B1" s="1184"/>
      <c r="C1" s="1184"/>
      <c r="D1" s="1184"/>
      <c r="E1" s="18"/>
      <c r="F1" s="18"/>
      <c r="G1" s="18"/>
      <c r="H1" s="18"/>
      <c r="I1" s="18"/>
      <c r="J1" s="18"/>
      <c r="K1" s="18"/>
    </row>
    <row r="2" spans="1:15">
      <c r="A2" s="129"/>
      <c r="B2" s="129"/>
      <c r="C2" s="129"/>
      <c r="D2" s="129"/>
      <c r="E2" s="19"/>
      <c r="F2" s="19"/>
      <c r="G2" s="19"/>
    </row>
    <row r="3" spans="1:15" ht="40.5" customHeight="1">
      <c r="A3" s="1185" t="s">
        <v>478</v>
      </c>
      <c r="B3" s="1185"/>
      <c r="C3" s="1185"/>
      <c r="D3" s="1185"/>
      <c r="E3" s="176"/>
      <c r="F3" s="176"/>
      <c r="G3" s="176"/>
      <c r="H3" s="176"/>
      <c r="I3" s="176"/>
      <c r="J3" s="176"/>
      <c r="K3" s="176"/>
    </row>
    <row r="4" spans="1:15" ht="33" customHeight="1">
      <c r="A4" s="1186" t="s">
        <v>107</v>
      </c>
      <c r="B4" s="1186"/>
      <c r="C4" s="1186"/>
      <c r="D4" s="1186"/>
      <c r="E4" s="176"/>
      <c r="F4" s="176"/>
      <c r="G4" s="176"/>
      <c r="H4" s="176"/>
      <c r="I4" s="176"/>
      <c r="J4" s="176"/>
      <c r="K4" s="176"/>
      <c r="L4" s="132"/>
      <c r="M4" s="132"/>
      <c r="N4" s="132"/>
      <c r="O4" s="132"/>
    </row>
    <row r="5" spans="1:15" ht="20.25">
      <c r="A5" s="1187" t="str">
        <f>'Title '!A2:N2</f>
        <v>Bid Enquiry No: KPTCL/2026-27/SS/WORK_INDENT3813</v>
      </c>
      <c r="B5" s="1187"/>
      <c r="C5" s="1187"/>
      <c r="D5" s="1187"/>
      <c r="E5" s="176"/>
      <c r="F5" s="176"/>
      <c r="G5" s="176"/>
      <c r="H5" s="176"/>
      <c r="I5" s="176"/>
      <c r="J5" s="176"/>
      <c r="K5" s="176"/>
      <c r="L5" s="132"/>
      <c r="M5" s="132"/>
      <c r="N5" s="132"/>
      <c r="O5" s="132"/>
    </row>
    <row r="6" spans="1:15" s="35" customFormat="1" ht="78.75" customHeight="1">
      <c r="A6" s="1188"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188"/>
      <c r="C6" s="1188"/>
      <c r="D6" s="1188"/>
      <c r="E6" s="61"/>
      <c r="F6" s="61"/>
      <c r="G6" s="61"/>
      <c r="H6" s="61"/>
      <c r="I6" s="61"/>
      <c r="J6" s="61"/>
      <c r="K6" s="61"/>
      <c r="L6" s="62"/>
      <c r="M6" s="62"/>
      <c r="N6" s="62"/>
      <c r="O6" s="62"/>
    </row>
    <row r="7" spans="1:15" s="35" customFormat="1" ht="60.75" customHeight="1">
      <c r="A7" s="1189" t="s">
        <v>7138</v>
      </c>
      <c r="B7" s="1190"/>
      <c r="C7" s="1190"/>
      <c r="D7" s="1190"/>
      <c r="E7" s="63"/>
      <c r="F7" s="63"/>
      <c r="G7" s="63"/>
      <c r="H7" s="63"/>
      <c r="I7" s="63"/>
      <c r="J7" s="63"/>
      <c r="K7" s="63"/>
    </row>
    <row r="8" spans="1:15" s="100" customFormat="1" ht="18.75">
      <c r="A8" s="102" t="s">
        <v>108</v>
      </c>
      <c r="B8" s="102"/>
      <c r="C8" s="101" t="s">
        <v>109</v>
      </c>
      <c r="D8" s="103"/>
      <c r="E8" s="102"/>
      <c r="F8" s="102"/>
      <c r="G8" s="102"/>
      <c r="H8" s="104"/>
    </row>
    <row r="9" spans="1:15" s="35" customFormat="1" ht="18.75">
      <c r="A9" s="1183"/>
      <c r="B9" s="1183"/>
      <c r="C9" s="1183"/>
      <c r="D9" s="1183"/>
      <c r="E9" s="1183"/>
      <c r="F9" s="1183"/>
      <c r="G9" s="1183"/>
    </row>
    <row r="10" spans="1:15" s="35" customFormat="1" ht="18.75">
      <c r="A10" s="175"/>
      <c r="B10" s="175"/>
      <c r="C10" s="175"/>
      <c r="D10" s="175"/>
      <c r="E10" s="175"/>
      <c r="F10" s="175"/>
      <c r="G10" s="175"/>
      <c r="H10" s="107"/>
    </row>
    <row r="11" spans="1:15" s="35" customFormat="1" ht="18.75">
      <c r="A11" s="52" t="s">
        <v>5</v>
      </c>
      <c r="B11" s="52"/>
      <c r="C11" s="52"/>
      <c r="D11" s="49" t="s">
        <v>13</v>
      </c>
      <c r="E11" s="52"/>
      <c r="F11" s="52"/>
      <c r="G11" s="52"/>
    </row>
    <row r="12" spans="1:15" s="35" customFormat="1" ht="87.75" customHeight="1">
      <c r="A12" s="1155"/>
      <c r="B12" s="1155"/>
      <c r="C12" s="1155"/>
      <c r="D12" s="50" t="s">
        <v>7373</v>
      </c>
      <c r="E12" s="52"/>
      <c r="F12" s="52"/>
      <c r="G12" s="52"/>
    </row>
    <row r="13" spans="1:15" s="35" customFormat="1" ht="18.75"/>
    <row r="14" spans="1:15" s="35" customFormat="1" ht="18.75">
      <c r="A14" s="1183" t="s">
        <v>110</v>
      </c>
      <c r="B14" s="1183"/>
      <c r="C14" s="1183"/>
      <c r="D14" s="1183"/>
      <c r="E14" s="175"/>
      <c r="F14" s="175"/>
      <c r="G14" s="175"/>
      <c r="H14" s="175"/>
    </row>
    <row r="15" spans="1:15" s="35" customFormat="1" ht="18.75"/>
    <row r="16" spans="1:15" s="35" customFormat="1" ht="18.75">
      <c r="B16" s="64" t="s">
        <v>111</v>
      </c>
      <c r="C16" s="64" t="s">
        <v>112</v>
      </c>
      <c r="D16" s="64" t="s">
        <v>113</v>
      </c>
    </row>
    <row r="17" spans="1:4" s="35" customFormat="1" ht="18.75">
      <c r="B17" s="65">
        <v>1</v>
      </c>
      <c r="C17" s="65">
        <v>2</v>
      </c>
      <c r="D17" s="65">
        <v>3</v>
      </c>
    </row>
    <row r="18" spans="1:4" s="35" customFormat="1" ht="18.75">
      <c r="B18" s="66">
        <v>1</v>
      </c>
      <c r="C18" s="67" t="s">
        <v>742</v>
      </c>
      <c r="D18" s="68"/>
    </row>
    <row r="19" spans="1:4" s="35" customFormat="1" ht="18.75">
      <c r="B19" s="66">
        <v>2</v>
      </c>
      <c r="C19" s="67" t="s">
        <v>743</v>
      </c>
      <c r="D19" s="68"/>
    </row>
    <row r="20" spans="1:4" s="35" customFormat="1" ht="260.45" customHeight="1">
      <c r="B20" s="69" t="s">
        <v>114</v>
      </c>
      <c r="C20" s="70" t="s">
        <v>7112</v>
      </c>
      <c r="D20" s="68"/>
    </row>
    <row r="21" spans="1:4" s="35" customFormat="1" ht="49.5" customHeight="1">
      <c r="B21" s="71" t="s">
        <v>115</v>
      </c>
      <c r="C21" s="70" t="s">
        <v>7113</v>
      </c>
      <c r="D21" s="68"/>
    </row>
    <row r="22" spans="1:4" s="35" customFormat="1" ht="20.45" customHeight="1">
      <c r="B22" s="66">
        <v>4</v>
      </c>
      <c r="C22" s="67" t="s">
        <v>116</v>
      </c>
      <c r="D22" s="68"/>
    </row>
    <row r="23" spans="1:4" s="35" customFormat="1" ht="20.45" customHeight="1">
      <c r="B23" s="66">
        <v>5</v>
      </c>
      <c r="C23" s="67" t="s">
        <v>117</v>
      </c>
      <c r="D23" s="68"/>
    </row>
    <row r="24" spans="1:4" s="35" customFormat="1" ht="18.75">
      <c r="B24" s="66">
        <v>6</v>
      </c>
      <c r="C24" s="67" t="s">
        <v>118</v>
      </c>
      <c r="D24" s="68"/>
    </row>
    <row r="25" spans="1:4" s="35" customFormat="1" ht="18.75">
      <c r="B25" s="66">
        <v>7</v>
      </c>
      <c r="C25" s="67" t="s">
        <v>119</v>
      </c>
      <c r="D25" s="68"/>
    </row>
    <row r="26" spans="1:4" s="35" customFormat="1" ht="18.75">
      <c r="B26" s="66">
        <v>8</v>
      </c>
      <c r="C26" s="67" t="s">
        <v>120</v>
      </c>
      <c r="D26" s="68"/>
    </row>
    <row r="27" spans="1:4" s="35" customFormat="1" ht="18.75">
      <c r="B27" s="66">
        <v>9</v>
      </c>
      <c r="C27" s="67" t="s">
        <v>121</v>
      </c>
      <c r="D27" s="68"/>
    </row>
    <row r="28" spans="1:4" s="35" customFormat="1" ht="18.75">
      <c r="B28" s="66">
        <v>10</v>
      </c>
      <c r="C28" s="67" t="s">
        <v>603</v>
      </c>
      <c r="D28" s="68"/>
    </row>
    <row r="29" spans="1:4" s="35" customFormat="1" ht="18.75">
      <c r="B29" s="66">
        <v>11</v>
      </c>
      <c r="C29" s="67" t="s">
        <v>122</v>
      </c>
      <c r="D29" s="68"/>
    </row>
    <row r="30" spans="1:4" s="35" customFormat="1" ht="18.75"/>
    <row r="31" spans="1:4" s="35" customFormat="1" ht="44.45" customHeight="1">
      <c r="A31" s="80" t="s">
        <v>52</v>
      </c>
      <c r="B31" s="68"/>
      <c r="C31" s="37" t="s">
        <v>79</v>
      </c>
      <c r="D31" s="68"/>
    </row>
    <row r="32" spans="1:4" s="35" customFormat="1" ht="54.6" customHeight="1">
      <c r="A32" s="80" t="s">
        <v>54</v>
      </c>
      <c r="B32" s="68"/>
      <c r="C32" s="37" t="s">
        <v>65</v>
      </c>
      <c r="D32" s="68"/>
    </row>
    <row r="33" spans="3:4" s="35" customFormat="1" ht="78" customHeight="1">
      <c r="C33" s="15" t="s">
        <v>66</v>
      </c>
      <c r="D33" s="68"/>
    </row>
    <row r="34" spans="3:4" s="35" customFormat="1" ht="18.75"/>
    <row r="35" spans="3:4" s="35" customFormat="1" ht="18.75"/>
  </sheetData>
  <sheetProtection algorithmName="SHA-512" hashValue="4N4m7F7NcjJAlDvz6WF/OLUu3JR+xTMJhtwNMOISXM+Zz/JJM8ZBYRioOHNhOtFCh4QnjNSJx90wzSidUpBqeQ==" saltValue="5LUex7UzqdvwuJWLlpgqLQ=="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00FF"/>
  </sheetPr>
  <dimension ref="A1:H190"/>
  <sheetViews>
    <sheetView view="pageBreakPreview" topLeftCell="A57" zoomScale="70" zoomScaleNormal="50" zoomScaleSheetLayoutView="70" workbookViewId="0">
      <selection activeCell="A8" sqref="A8:H8"/>
    </sheetView>
  </sheetViews>
  <sheetFormatPr defaultRowHeight="15.75"/>
  <cols>
    <col min="1" max="1" width="12" style="8" customWidth="1"/>
    <col min="2" max="2" width="14.5703125" style="19" customWidth="1"/>
    <col min="3" max="3" width="149" style="21" customWidth="1"/>
    <col min="4" max="4" width="9.5703125" style="21" customWidth="1"/>
    <col min="5" max="5" width="22.5703125" style="21" customWidth="1"/>
    <col min="6" max="6" width="28.42578125" style="10" customWidth="1"/>
    <col min="7" max="7" width="28.7109375" style="8" customWidth="1"/>
    <col min="8" max="8" width="25.7109375" style="8" customWidth="1"/>
    <col min="9" max="156" width="9.140625" style="8"/>
    <col min="157" max="157" width="6.42578125" style="8" customWidth="1"/>
    <col min="158" max="158" width="69.140625" style="8" customWidth="1"/>
    <col min="159" max="159" width="9.85546875" style="8" customWidth="1"/>
    <col min="160" max="160" width="20.28515625" style="8" customWidth="1"/>
    <col min="161" max="161" width="18.28515625" style="8" customWidth="1"/>
    <col min="162" max="162" width="18.7109375" style="8" customWidth="1"/>
    <col min="163" max="163" width="13.5703125" style="8" customWidth="1"/>
    <col min="164" max="164" width="18.28515625" style="8" customWidth="1"/>
    <col min="165" max="165" width="13.7109375" style="8" customWidth="1"/>
    <col min="166" max="169" width="12.42578125" style="8" customWidth="1"/>
    <col min="170" max="170" width="19.140625" style="8" customWidth="1"/>
    <col min="171" max="171" width="19.28515625" style="8" customWidth="1"/>
    <col min="172" max="172" width="18.85546875" style="8" customWidth="1"/>
    <col min="173" max="173" width="14" style="8" customWidth="1"/>
    <col min="174" max="174" width="18.7109375" style="8" customWidth="1"/>
    <col min="175" max="175" width="15.85546875" style="8" customWidth="1"/>
    <col min="176" max="176" width="17.5703125" style="8" customWidth="1"/>
    <col min="177" max="177" width="20.7109375" style="8" customWidth="1"/>
    <col min="178" max="178" width="14.42578125" style="8" customWidth="1"/>
    <col min="179" max="179" width="22.140625" style="8" customWidth="1"/>
    <col min="180" max="412" width="9.140625" style="8"/>
    <col min="413" max="413" width="6.42578125" style="8" customWidth="1"/>
    <col min="414" max="414" width="69.140625" style="8" customWidth="1"/>
    <col min="415" max="415" width="9.85546875" style="8" customWidth="1"/>
    <col min="416" max="416" width="20.28515625" style="8" customWidth="1"/>
    <col min="417" max="417" width="18.28515625" style="8" customWidth="1"/>
    <col min="418" max="418" width="18.7109375" style="8" customWidth="1"/>
    <col min="419" max="419" width="13.5703125" style="8" customWidth="1"/>
    <col min="420" max="420" width="18.28515625" style="8" customWidth="1"/>
    <col min="421" max="421" width="13.7109375" style="8" customWidth="1"/>
    <col min="422" max="425" width="12.42578125" style="8" customWidth="1"/>
    <col min="426" max="426" width="19.140625" style="8" customWidth="1"/>
    <col min="427" max="427" width="19.28515625" style="8" customWidth="1"/>
    <col min="428" max="428" width="18.85546875" style="8" customWidth="1"/>
    <col min="429" max="429" width="14" style="8" customWidth="1"/>
    <col min="430" max="430" width="18.7109375" style="8" customWidth="1"/>
    <col min="431" max="431" width="15.85546875" style="8" customWidth="1"/>
    <col min="432" max="432" width="17.5703125" style="8" customWidth="1"/>
    <col min="433" max="433" width="20.7109375" style="8" customWidth="1"/>
    <col min="434" max="434" width="14.42578125" style="8" customWidth="1"/>
    <col min="435" max="435" width="22.140625" style="8" customWidth="1"/>
    <col min="436" max="668" width="9.140625" style="8"/>
    <col min="669" max="669" width="6.42578125" style="8" customWidth="1"/>
    <col min="670" max="670" width="69.140625" style="8" customWidth="1"/>
    <col min="671" max="671" width="9.85546875" style="8" customWidth="1"/>
    <col min="672" max="672" width="20.28515625" style="8" customWidth="1"/>
    <col min="673" max="673" width="18.28515625" style="8" customWidth="1"/>
    <col min="674" max="674" width="18.7109375" style="8" customWidth="1"/>
    <col min="675" max="675" width="13.5703125" style="8" customWidth="1"/>
    <col min="676" max="676" width="18.28515625" style="8" customWidth="1"/>
    <col min="677" max="677" width="13.7109375" style="8" customWidth="1"/>
    <col min="678" max="681" width="12.42578125" style="8" customWidth="1"/>
    <col min="682" max="682" width="19.140625" style="8" customWidth="1"/>
    <col min="683" max="683" width="19.28515625" style="8" customWidth="1"/>
    <col min="684" max="684" width="18.85546875" style="8" customWidth="1"/>
    <col min="685" max="685" width="14" style="8" customWidth="1"/>
    <col min="686" max="686" width="18.7109375" style="8" customWidth="1"/>
    <col min="687" max="687" width="15.85546875" style="8" customWidth="1"/>
    <col min="688" max="688" width="17.5703125" style="8" customWidth="1"/>
    <col min="689" max="689" width="20.7109375" style="8" customWidth="1"/>
    <col min="690" max="690" width="14.42578125" style="8" customWidth="1"/>
    <col min="691" max="691" width="22.140625" style="8" customWidth="1"/>
    <col min="692" max="924" width="9.140625" style="8"/>
    <col min="925" max="925" width="6.42578125" style="8" customWidth="1"/>
    <col min="926" max="926" width="69.140625" style="8" customWidth="1"/>
    <col min="927" max="927" width="9.85546875" style="8" customWidth="1"/>
    <col min="928" max="928" width="20.28515625" style="8" customWidth="1"/>
    <col min="929" max="929" width="18.28515625" style="8" customWidth="1"/>
    <col min="930" max="930" width="18.7109375" style="8" customWidth="1"/>
    <col min="931" max="931" width="13.5703125" style="8" customWidth="1"/>
    <col min="932" max="932" width="18.28515625" style="8" customWidth="1"/>
    <col min="933" max="933" width="13.7109375" style="8" customWidth="1"/>
    <col min="934" max="937" width="12.42578125" style="8" customWidth="1"/>
    <col min="938" max="938" width="19.140625" style="8" customWidth="1"/>
    <col min="939" max="939" width="19.28515625" style="8" customWidth="1"/>
    <col min="940" max="940" width="18.85546875" style="8" customWidth="1"/>
    <col min="941" max="941" width="14" style="8" customWidth="1"/>
    <col min="942" max="942" width="18.7109375" style="8" customWidth="1"/>
    <col min="943" max="943" width="15.85546875" style="8" customWidth="1"/>
    <col min="944" max="944" width="17.5703125" style="8" customWidth="1"/>
    <col min="945" max="945" width="20.7109375" style="8" customWidth="1"/>
    <col min="946" max="946" width="14.42578125" style="8" customWidth="1"/>
    <col min="947" max="947" width="22.140625" style="8" customWidth="1"/>
    <col min="948" max="1180" width="9.140625" style="8"/>
    <col min="1181" max="1181" width="6.42578125" style="8" customWidth="1"/>
    <col min="1182" max="1182" width="69.140625" style="8" customWidth="1"/>
    <col min="1183" max="1183" width="9.85546875" style="8" customWidth="1"/>
    <col min="1184" max="1184" width="20.28515625" style="8" customWidth="1"/>
    <col min="1185" max="1185" width="18.28515625" style="8" customWidth="1"/>
    <col min="1186" max="1186" width="18.7109375" style="8" customWidth="1"/>
    <col min="1187" max="1187" width="13.5703125" style="8" customWidth="1"/>
    <col min="1188" max="1188" width="18.28515625" style="8" customWidth="1"/>
    <col min="1189" max="1189" width="13.7109375" style="8" customWidth="1"/>
    <col min="1190" max="1193" width="12.42578125" style="8" customWidth="1"/>
    <col min="1194" max="1194" width="19.140625" style="8" customWidth="1"/>
    <col min="1195" max="1195" width="19.28515625" style="8" customWidth="1"/>
    <col min="1196" max="1196" width="18.85546875" style="8" customWidth="1"/>
    <col min="1197" max="1197" width="14" style="8" customWidth="1"/>
    <col min="1198" max="1198" width="18.7109375" style="8" customWidth="1"/>
    <col min="1199" max="1199" width="15.85546875" style="8" customWidth="1"/>
    <col min="1200" max="1200" width="17.5703125" style="8" customWidth="1"/>
    <col min="1201" max="1201" width="20.7109375" style="8" customWidth="1"/>
    <col min="1202" max="1202" width="14.42578125" style="8" customWidth="1"/>
    <col min="1203" max="1203" width="22.140625" style="8" customWidth="1"/>
    <col min="1204" max="1436" width="9.140625" style="8"/>
    <col min="1437" max="1437" width="6.42578125" style="8" customWidth="1"/>
    <col min="1438" max="1438" width="69.140625" style="8" customWidth="1"/>
    <col min="1439" max="1439" width="9.85546875" style="8" customWidth="1"/>
    <col min="1440" max="1440" width="20.28515625" style="8" customWidth="1"/>
    <col min="1441" max="1441" width="18.28515625" style="8" customWidth="1"/>
    <col min="1442" max="1442" width="18.7109375" style="8" customWidth="1"/>
    <col min="1443" max="1443" width="13.5703125" style="8" customWidth="1"/>
    <col min="1444" max="1444" width="18.28515625" style="8" customWidth="1"/>
    <col min="1445" max="1445" width="13.7109375" style="8" customWidth="1"/>
    <col min="1446" max="1449" width="12.42578125" style="8" customWidth="1"/>
    <col min="1450" max="1450" width="19.140625" style="8" customWidth="1"/>
    <col min="1451" max="1451" width="19.28515625" style="8" customWidth="1"/>
    <col min="1452" max="1452" width="18.85546875" style="8" customWidth="1"/>
    <col min="1453" max="1453" width="14" style="8" customWidth="1"/>
    <col min="1454" max="1454" width="18.7109375" style="8" customWidth="1"/>
    <col min="1455" max="1455" width="15.85546875" style="8" customWidth="1"/>
    <col min="1456" max="1456" width="17.5703125" style="8" customWidth="1"/>
    <col min="1457" max="1457" width="20.7109375" style="8" customWidth="1"/>
    <col min="1458" max="1458" width="14.42578125" style="8" customWidth="1"/>
    <col min="1459" max="1459" width="22.140625" style="8" customWidth="1"/>
    <col min="1460" max="1692" width="9.140625" style="8"/>
    <col min="1693" max="1693" width="6.42578125" style="8" customWidth="1"/>
    <col min="1694" max="1694" width="69.140625" style="8" customWidth="1"/>
    <col min="1695" max="1695" width="9.85546875" style="8" customWidth="1"/>
    <col min="1696" max="1696" width="20.28515625" style="8" customWidth="1"/>
    <col min="1697" max="1697" width="18.28515625" style="8" customWidth="1"/>
    <col min="1698" max="1698" width="18.7109375" style="8" customWidth="1"/>
    <col min="1699" max="1699" width="13.5703125" style="8" customWidth="1"/>
    <col min="1700" max="1700" width="18.28515625" style="8" customWidth="1"/>
    <col min="1701" max="1701" width="13.7109375" style="8" customWidth="1"/>
    <col min="1702" max="1705" width="12.42578125" style="8" customWidth="1"/>
    <col min="1706" max="1706" width="19.140625" style="8" customWidth="1"/>
    <col min="1707" max="1707" width="19.28515625" style="8" customWidth="1"/>
    <col min="1708" max="1708" width="18.85546875" style="8" customWidth="1"/>
    <col min="1709" max="1709" width="14" style="8" customWidth="1"/>
    <col min="1710" max="1710" width="18.7109375" style="8" customWidth="1"/>
    <col min="1711" max="1711" width="15.85546875" style="8" customWidth="1"/>
    <col min="1712" max="1712" width="17.5703125" style="8" customWidth="1"/>
    <col min="1713" max="1713" width="20.7109375" style="8" customWidth="1"/>
    <col min="1714" max="1714" width="14.42578125" style="8" customWidth="1"/>
    <col min="1715" max="1715" width="22.140625" style="8" customWidth="1"/>
    <col min="1716" max="1948" width="9.140625" style="8"/>
    <col min="1949" max="1949" width="6.42578125" style="8" customWidth="1"/>
    <col min="1950" max="1950" width="69.140625" style="8" customWidth="1"/>
    <col min="1951" max="1951" width="9.85546875" style="8" customWidth="1"/>
    <col min="1952" max="1952" width="20.28515625" style="8" customWidth="1"/>
    <col min="1953" max="1953" width="18.28515625" style="8" customWidth="1"/>
    <col min="1954" max="1954" width="18.7109375" style="8" customWidth="1"/>
    <col min="1955" max="1955" width="13.5703125" style="8" customWidth="1"/>
    <col min="1956" max="1956" width="18.28515625" style="8" customWidth="1"/>
    <col min="1957" max="1957" width="13.7109375" style="8" customWidth="1"/>
    <col min="1958" max="1961" width="12.42578125" style="8" customWidth="1"/>
    <col min="1962" max="1962" width="19.140625" style="8" customWidth="1"/>
    <col min="1963" max="1963" width="19.28515625" style="8" customWidth="1"/>
    <col min="1964" max="1964" width="18.85546875" style="8" customWidth="1"/>
    <col min="1965" max="1965" width="14" style="8" customWidth="1"/>
    <col min="1966" max="1966" width="18.7109375" style="8" customWidth="1"/>
    <col min="1967" max="1967" width="15.85546875" style="8" customWidth="1"/>
    <col min="1968" max="1968" width="17.5703125" style="8" customWidth="1"/>
    <col min="1969" max="1969" width="20.7109375" style="8" customWidth="1"/>
    <col min="1970" max="1970" width="14.42578125" style="8" customWidth="1"/>
    <col min="1971" max="1971" width="22.140625" style="8" customWidth="1"/>
    <col min="1972" max="2204" width="9.140625" style="8"/>
    <col min="2205" max="2205" width="6.42578125" style="8" customWidth="1"/>
    <col min="2206" max="2206" width="69.140625" style="8" customWidth="1"/>
    <col min="2207" max="2207" width="9.85546875" style="8" customWidth="1"/>
    <col min="2208" max="2208" width="20.28515625" style="8" customWidth="1"/>
    <col min="2209" max="2209" width="18.28515625" style="8" customWidth="1"/>
    <col min="2210" max="2210" width="18.7109375" style="8" customWidth="1"/>
    <col min="2211" max="2211" width="13.5703125" style="8" customWidth="1"/>
    <col min="2212" max="2212" width="18.28515625" style="8" customWidth="1"/>
    <col min="2213" max="2213" width="13.7109375" style="8" customWidth="1"/>
    <col min="2214" max="2217" width="12.42578125" style="8" customWidth="1"/>
    <col min="2218" max="2218" width="19.140625" style="8" customWidth="1"/>
    <col min="2219" max="2219" width="19.28515625" style="8" customWidth="1"/>
    <col min="2220" max="2220" width="18.85546875" style="8" customWidth="1"/>
    <col min="2221" max="2221" width="14" style="8" customWidth="1"/>
    <col min="2222" max="2222" width="18.7109375" style="8" customWidth="1"/>
    <col min="2223" max="2223" width="15.85546875" style="8" customWidth="1"/>
    <col min="2224" max="2224" width="17.5703125" style="8" customWidth="1"/>
    <col min="2225" max="2225" width="20.7109375" style="8" customWidth="1"/>
    <col min="2226" max="2226" width="14.42578125" style="8" customWidth="1"/>
    <col min="2227" max="2227" width="22.140625" style="8" customWidth="1"/>
    <col min="2228" max="2460" width="9.140625" style="8"/>
    <col min="2461" max="2461" width="6.42578125" style="8" customWidth="1"/>
    <col min="2462" max="2462" width="69.140625" style="8" customWidth="1"/>
    <col min="2463" max="2463" width="9.85546875" style="8" customWidth="1"/>
    <col min="2464" max="2464" width="20.28515625" style="8" customWidth="1"/>
    <col min="2465" max="2465" width="18.28515625" style="8" customWidth="1"/>
    <col min="2466" max="2466" width="18.7109375" style="8" customWidth="1"/>
    <col min="2467" max="2467" width="13.5703125" style="8" customWidth="1"/>
    <col min="2468" max="2468" width="18.28515625" style="8" customWidth="1"/>
    <col min="2469" max="2469" width="13.7109375" style="8" customWidth="1"/>
    <col min="2470" max="2473" width="12.42578125" style="8" customWidth="1"/>
    <col min="2474" max="2474" width="19.140625" style="8" customWidth="1"/>
    <col min="2475" max="2475" width="19.28515625" style="8" customWidth="1"/>
    <col min="2476" max="2476" width="18.85546875" style="8" customWidth="1"/>
    <col min="2477" max="2477" width="14" style="8" customWidth="1"/>
    <col min="2478" max="2478" width="18.7109375" style="8" customWidth="1"/>
    <col min="2479" max="2479" width="15.85546875" style="8" customWidth="1"/>
    <col min="2480" max="2480" width="17.5703125" style="8" customWidth="1"/>
    <col min="2481" max="2481" width="20.7109375" style="8" customWidth="1"/>
    <col min="2482" max="2482" width="14.42578125" style="8" customWidth="1"/>
    <col min="2483" max="2483" width="22.140625" style="8" customWidth="1"/>
    <col min="2484" max="2716" width="9.140625" style="8"/>
    <col min="2717" max="2717" width="6.42578125" style="8" customWidth="1"/>
    <col min="2718" max="2718" width="69.140625" style="8" customWidth="1"/>
    <col min="2719" max="2719" width="9.85546875" style="8" customWidth="1"/>
    <col min="2720" max="2720" width="20.28515625" style="8" customWidth="1"/>
    <col min="2721" max="2721" width="18.28515625" style="8" customWidth="1"/>
    <col min="2722" max="2722" width="18.7109375" style="8" customWidth="1"/>
    <col min="2723" max="2723" width="13.5703125" style="8" customWidth="1"/>
    <col min="2724" max="2724" width="18.28515625" style="8" customWidth="1"/>
    <col min="2725" max="2725" width="13.7109375" style="8" customWidth="1"/>
    <col min="2726" max="2729" width="12.42578125" style="8" customWidth="1"/>
    <col min="2730" max="2730" width="19.140625" style="8" customWidth="1"/>
    <col min="2731" max="2731" width="19.28515625" style="8" customWidth="1"/>
    <col min="2732" max="2732" width="18.85546875" style="8" customWidth="1"/>
    <col min="2733" max="2733" width="14" style="8" customWidth="1"/>
    <col min="2734" max="2734" width="18.7109375" style="8" customWidth="1"/>
    <col min="2735" max="2735" width="15.85546875" style="8" customWidth="1"/>
    <col min="2736" max="2736" width="17.5703125" style="8" customWidth="1"/>
    <col min="2737" max="2737" width="20.7109375" style="8" customWidth="1"/>
    <col min="2738" max="2738" width="14.42578125" style="8" customWidth="1"/>
    <col min="2739" max="2739" width="22.140625" style="8" customWidth="1"/>
    <col min="2740" max="2972" width="9.140625" style="8"/>
    <col min="2973" max="2973" width="6.42578125" style="8" customWidth="1"/>
    <col min="2974" max="2974" width="69.140625" style="8" customWidth="1"/>
    <col min="2975" max="2975" width="9.85546875" style="8" customWidth="1"/>
    <col min="2976" max="2976" width="20.28515625" style="8" customWidth="1"/>
    <col min="2977" max="2977" width="18.28515625" style="8" customWidth="1"/>
    <col min="2978" max="2978" width="18.7109375" style="8" customWidth="1"/>
    <col min="2979" max="2979" width="13.5703125" style="8" customWidth="1"/>
    <col min="2980" max="2980" width="18.28515625" style="8" customWidth="1"/>
    <col min="2981" max="2981" width="13.7109375" style="8" customWidth="1"/>
    <col min="2982" max="2985" width="12.42578125" style="8" customWidth="1"/>
    <col min="2986" max="2986" width="19.140625" style="8" customWidth="1"/>
    <col min="2987" max="2987" width="19.28515625" style="8" customWidth="1"/>
    <col min="2988" max="2988" width="18.85546875" style="8" customWidth="1"/>
    <col min="2989" max="2989" width="14" style="8" customWidth="1"/>
    <col min="2990" max="2990" width="18.7109375" style="8" customWidth="1"/>
    <col min="2991" max="2991" width="15.85546875" style="8" customWidth="1"/>
    <col min="2992" max="2992" width="17.5703125" style="8" customWidth="1"/>
    <col min="2993" max="2993" width="20.7109375" style="8" customWidth="1"/>
    <col min="2994" max="2994" width="14.42578125" style="8" customWidth="1"/>
    <col min="2995" max="2995" width="22.140625" style="8" customWidth="1"/>
    <col min="2996" max="3228" width="9.140625" style="8"/>
    <col min="3229" max="3229" width="6.42578125" style="8" customWidth="1"/>
    <col min="3230" max="3230" width="69.140625" style="8" customWidth="1"/>
    <col min="3231" max="3231" width="9.85546875" style="8" customWidth="1"/>
    <col min="3232" max="3232" width="20.28515625" style="8" customWidth="1"/>
    <col min="3233" max="3233" width="18.28515625" style="8" customWidth="1"/>
    <col min="3234" max="3234" width="18.7109375" style="8" customWidth="1"/>
    <col min="3235" max="3235" width="13.5703125" style="8" customWidth="1"/>
    <col min="3236" max="3236" width="18.28515625" style="8" customWidth="1"/>
    <col min="3237" max="3237" width="13.7109375" style="8" customWidth="1"/>
    <col min="3238" max="3241" width="12.42578125" style="8" customWidth="1"/>
    <col min="3242" max="3242" width="19.140625" style="8" customWidth="1"/>
    <col min="3243" max="3243" width="19.28515625" style="8" customWidth="1"/>
    <col min="3244" max="3244" width="18.85546875" style="8" customWidth="1"/>
    <col min="3245" max="3245" width="14" style="8" customWidth="1"/>
    <col min="3246" max="3246" width="18.7109375" style="8" customWidth="1"/>
    <col min="3247" max="3247" width="15.85546875" style="8" customWidth="1"/>
    <col min="3248" max="3248" width="17.5703125" style="8" customWidth="1"/>
    <col min="3249" max="3249" width="20.7109375" style="8" customWidth="1"/>
    <col min="3250" max="3250" width="14.42578125" style="8" customWidth="1"/>
    <col min="3251" max="3251" width="22.140625" style="8" customWidth="1"/>
    <col min="3252" max="3484" width="9.140625" style="8"/>
    <col min="3485" max="3485" width="6.42578125" style="8" customWidth="1"/>
    <col min="3486" max="3486" width="69.140625" style="8" customWidth="1"/>
    <col min="3487" max="3487" width="9.85546875" style="8" customWidth="1"/>
    <col min="3488" max="3488" width="20.28515625" style="8" customWidth="1"/>
    <col min="3489" max="3489" width="18.28515625" style="8" customWidth="1"/>
    <col min="3490" max="3490" width="18.7109375" style="8" customWidth="1"/>
    <col min="3491" max="3491" width="13.5703125" style="8" customWidth="1"/>
    <col min="3492" max="3492" width="18.28515625" style="8" customWidth="1"/>
    <col min="3493" max="3493" width="13.7109375" style="8" customWidth="1"/>
    <col min="3494" max="3497" width="12.42578125" style="8" customWidth="1"/>
    <col min="3498" max="3498" width="19.140625" style="8" customWidth="1"/>
    <col min="3499" max="3499" width="19.28515625" style="8" customWidth="1"/>
    <col min="3500" max="3500" width="18.85546875" style="8" customWidth="1"/>
    <col min="3501" max="3501" width="14" style="8" customWidth="1"/>
    <col min="3502" max="3502" width="18.7109375" style="8" customWidth="1"/>
    <col min="3503" max="3503" width="15.85546875" style="8" customWidth="1"/>
    <col min="3504" max="3504" width="17.5703125" style="8" customWidth="1"/>
    <col min="3505" max="3505" width="20.7109375" style="8" customWidth="1"/>
    <col min="3506" max="3506" width="14.42578125" style="8" customWidth="1"/>
    <col min="3507" max="3507" width="22.140625" style="8" customWidth="1"/>
    <col min="3508" max="3740" width="9.140625" style="8"/>
    <col min="3741" max="3741" width="6.42578125" style="8" customWidth="1"/>
    <col min="3742" max="3742" width="69.140625" style="8" customWidth="1"/>
    <col min="3743" max="3743" width="9.85546875" style="8" customWidth="1"/>
    <col min="3744" max="3744" width="20.28515625" style="8" customWidth="1"/>
    <col min="3745" max="3745" width="18.28515625" style="8" customWidth="1"/>
    <col min="3746" max="3746" width="18.7109375" style="8" customWidth="1"/>
    <col min="3747" max="3747" width="13.5703125" style="8" customWidth="1"/>
    <col min="3748" max="3748" width="18.28515625" style="8" customWidth="1"/>
    <col min="3749" max="3749" width="13.7109375" style="8" customWidth="1"/>
    <col min="3750" max="3753" width="12.42578125" style="8" customWidth="1"/>
    <col min="3754" max="3754" width="19.140625" style="8" customWidth="1"/>
    <col min="3755" max="3755" width="19.28515625" style="8" customWidth="1"/>
    <col min="3756" max="3756" width="18.85546875" style="8" customWidth="1"/>
    <col min="3757" max="3757" width="14" style="8" customWidth="1"/>
    <col min="3758" max="3758" width="18.7109375" style="8" customWidth="1"/>
    <col min="3759" max="3759" width="15.85546875" style="8" customWidth="1"/>
    <col min="3760" max="3760" width="17.5703125" style="8" customWidth="1"/>
    <col min="3761" max="3761" width="20.7109375" style="8" customWidth="1"/>
    <col min="3762" max="3762" width="14.42578125" style="8" customWidth="1"/>
    <col min="3763" max="3763" width="22.140625" style="8" customWidth="1"/>
    <col min="3764" max="3996" width="9.140625" style="8"/>
    <col min="3997" max="3997" width="6.42578125" style="8" customWidth="1"/>
    <col min="3998" max="3998" width="69.140625" style="8" customWidth="1"/>
    <col min="3999" max="3999" width="9.85546875" style="8" customWidth="1"/>
    <col min="4000" max="4000" width="20.28515625" style="8" customWidth="1"/>
    <col min="4001" max="4001" width="18.28515625" style="8" customWidth="1"/>
    <col min="4002" max="4002" width="18.7109375" style="8" customWidth="1"/>
    <col min="4003" max="4003" width="13.5703125" style="8" customWidth="1"/>
    <col min="4004" max="4004" width="18.28515625" style="8" customWidth="1"/>
    <col min="4005" max="4005" width="13.7109375" style="8" customWidth="1"/>
    <col min="4006" max="4009" width="12.42578125" style="8" customWidth="1"/>
    <col min="4010" max="4010" width="19.140625" style="8" customWidth="1"/>
    <col min="4011" max="4011" width="19.28515625" style="8" customWidth="1"/>
    <col min="4012" max="4012" width="18.85546875" style="8" customWidth="1"/>
    <col min="4013" max="4013" width="14" style="8" customWidth="1"/>
    <col min="4014" max="4014" width="18.7109375" style="8" customWidth="1"/>
    <col min="4015" max="4015" width="15.85546875" style="8" customWidth="1"/>
    <col min="4016" max="4016" width="17.5703125" style="8" customWidth="1"/>
    <col min="4017" max="4017" width="20.7109375" style="8" customWidth="1"/>
    <col min="4018" max="4018" width="14.42578125" style="8" customWidth="1"/>
    <col min="4019" max="4019" width="22.140625" style="8" customWidth="1"/>
    <col min="4020" max="4252" width="9.140625" style="8"/>
    <col min="4253" max="4253" width="6.42578125" style="8" customWidth="1"/>
    <col min="4254" max="4254" width="69.140625" style="8" customWidth="1"/>
    <col min="4255" max="4255" width="9.85546875" style="8" customWidth="1"/>
    <col min="4256" max="4256" width="20.28515625" style="8" customWidth="1"/>
    <col min="4257" max="4257" width="18.28515625" style="8" customWidth="1"/>
    <col min="4258" max="4258" width="18.7109375" style="8" customWidth="1"/>
    <col min="4259" max="4259" width="13.5703125" style="8" customWidth="1"/>
    <col min="4260" max="4260" width="18.28515625" style="8" customWidth="1"/>
    <col min="4261" max="4261" width="13.7109375" style="8" customWidth="1"/>
    <col min="4262" max="4265" width="12.42578125" style="8" customWidth="1"/>
    <col min="4266" max="4266" width="19.140625" style="8" customWidth="1"/>
    <col min="4267" max="4267" width="19.28515625" style="8" customWidth="1"/>
    <col min="4268" max="4268" width="18.85546875" style="8" customWidth="1"/>
    <col min="4269" max="4269" width="14" style="8" customWidth="1"/>
    <col min="4270" max="4270" width="18.7109375" style="8" customWidth="1"/>
    <col min="4271" max="4271" width="15.85546875" style="8" customWidth="1"/>
    <col min="4272" max="4272" width="17.5703125" style="8" customWidth="1"/>
    <col min="4273" max="4273" width="20.7109375" style="8" customWidth="1"/>
    <col min="4274" max="4274" width="14.42578125" style="8" customWidth="1"/>
    <col min="4275" max="4275" width="22.140625" style="8" customWidth="1"/>
    <col min="4276" max="4508" width="9.140625" style="8"/>
    <col min="4509" max="4509" width="6.42578125" style="8" customWidth="1"/>
    <col min="4510" max="4510" width="69.140625" style="8" customWidth="1"/>
    <col min="4511" max="4511" width="9.85546875" style="8" customWidth="1"/>
    <col min="4512" max="4512" width="20.28515625" style="8" customWidth="1"/>
    <col min="4513" max="4513" width="18.28515625" style="8" customWidth="1"/>
    <col min="4514" max="4514" width="18.7109375" style="8" customWidth="1"/>
    <col min="4515" max="4515" width="13.5703125" style="8" customWidth="1"/>
    <col min="4516" max="4516" width="18.28515625" style="8" customWidth="1"/>
    <col min="4517" max="4517" width="13.7109375" style="8" customWidth="1"/>
    <col min="4518" max="4521" width="12.42578125" style="8" customWidth="1"/>
    <col min="4522" max="4522" width="19.140625" style="8" customWidth="1"/>
    <col min="4523" max="4523" width="19.28515625" style="8" customWidth="1"/>
    <col min="4524" max="4524" width="18.85546875" style="8" customWidth="1"/>
    <col min="4525" max="4525" width="14" style="8" customWidth="1"/>
    <col min="4526" max="4526" width="18.7109375" style="8" customWidth="1"/>
    <col min="4527" max="4527" width="15.85546875" style="8" customWidth="1"/>
    <col min="4528" max="4528" width="17.5703125" style="8" customWidth="1"/>
    <col min="4529" max="4529" width="20.7109375" style="8" customWidth="1"/>
    <col min="4530" max="4530" width="14.42578125" style="8" customWidth="1"/>
    <col min="4531" max="4531" width="22.140625" style="8" customWidth="1"/>
    <col min="4532" max="4764" width="9.140625" style="8"/>
    <col min="4765" max="4765" width="6.42578125" style="8" customWidth="1"/>
    <col min="4766" max="4766" width="69.140625" style="8" customWidth="1"/>
    <col min="4767" max="4767" width="9.85546875" style="8" customWidth="1"/>
    <col min="4768" max="4768" width="20.28515625" style="8" customWidth="1"/>
    <col min="4769" max="4769" width="18.28515625" style="8" customWidth="1"/>
    <col min="4770" max="4770" width="18.7109375" style="8" customWidth="1"/>
    <col min="4771" max="4771" width="13.5703125" style="8" customWidth="1"/>
    <col min="4772" max="4772" width="18.28515625" style="8" customWidth="1"/>
    <col min="4773" max="4773" width="13.7109375" style="8" customWidth="1"/>
    <col min="4774" max="4777" width="12.42578125" style="8" customWidth="1"/>
    <col min="4778" max="4778" width="19.140625" style="8" customWidth="1"/>
    <col min="4779" max="4779" width="19.28515625" style="8" customWidth="1"/>
    <col min="4780" max="4780" width="18.85546875" style="8" customWidth="1"/>
    <col min="4781" max="4781" width="14" style="8" customWidth="1"/>
    <col min="4782" max="4782" width="18.7109375" style="8" customWidth="1"/>
    <col min="4783" max="4783" width="15.85546875" style="8" customWidth="1"/>
    <col min="4784" max="4784" width="17.5703125" style="8" customWidth="1"/>
    <col min="4785" max="4785" width="20.7109375" style="8" customWidth="1"/>
    <col min="4786" max="4786" width="14.42578125" style="8" customWidth="1"/>
    <col min="4787" max="4787" width="22.140625" style="8" customWidth="1"/>
    <col min="4788" max="5020" width="9.140625" style="8"/>
    <col min="5021" max="5021" width="6.42578125" style="8" customWidth="1"/>
    <col min="5022" max="5022" width="69.140625" style="8" customWidth="1"/>
    <col min="5023" max="5023" width="9.85546875" style="8" customWidth="1"/>
    <col min="5024" max="5024" width="20.28515625" style="8" customWidth="1"/>
    <col min="5025" max="5025" width="18.28515625" style="8" customWidth="1"/>
    <col min="5026" max="5026" width="18.7109375" style="8" customWidth="1"/>
    <col min="5027" max="5027" width="13.5703125" style="8" customWidth="1"/>
    <col min="5028" max="5028" width="18.28515625" style="8" customWidth="1"/>
    <col min="5029" max="5029" width="13.7109375" style="8" customWidth="1"/>
    <col min="5030" max="5033" width="12.42578125" style="8" customWidth="1"/>
    <col min="5034" max="5034" width="19.140625" style="8" customWidth="1"/>
    <col min="5035" max="5035" width="19.28515625" style="8" customWidth="1"/>
    <col min="5036" max="5036" width="18.85546875" style="8" customWidth="1"/>
    <col min="5037" max="5037" width="14" style="8" customWidth="1"/>
    <col min="5038" max="5038" width="18.7109375" style="8" customWidth="1"/>
    <col min="5039" max="5039" width="15.85546875" style="8" customWidth="1"/>
    <col min="5040" max="5040" width="17.5703125" style="8" customWidth="1"/>
    <col min="5041" max="5041" width="20.7109375" style="8" customWidth="1"/>
    <col min="5042" max="5042" width="14.42578125" style="8" customWidth="1"/>
    <col min="5043" max="5043" width="22.140625" style="8" customWidth="1"/>
    <col min="5044" max="5276" width="9.140625" style="8"/>
    <col min="5277" max="5277" width="6.42578125" style="8" customWidth="1"/>
    <col min="5278" max="5278" width="69.140625" style="8" customWidth="1"/>
    <col min="5279" max="5279" width="9.85546875" style="8" customWidth="1"/>
    <col min="5280" max="5280" width="20.28515625" style="8" customWidth="1"/>
    <col min="5281" max="5281" width="18.28515625" style="8" customWidth="1"/>
    <col min="5282" max="5282" width="18.7109375" style="8" customWidth="1"/>
    <col min="5283" max="5283" width="13.5703125" style="8" customWidth="1"/>
    <col min="5284" max="5284" width="18.28515625" style="8" customWidth="1"/>
    <col min="5285" max="5285" width="13.7109375" style="8" customWidth="1"/>
    <col min="5286" max="5289" width="12.42578125" style="8" customWidth="1"/>
    <col min="5290" max="5290" width="19.140625" style="8" customWidth="1"/>
    <col min="5291" max="5291" width="19.28515625" style="8" customWidth="1"/>
    <col min="5292" max="5292" width="18.85546875" style="8" customWidth="1"/>
    <col min="5293" max="5293" width="14" style="8" customWidth="1"/>
    <col min="5294" max="5294" width="18.7109375" style="8" customWidth="1"/>
    <col min="5295" max="5295" width="15.85546875" style="8" customWidth="1"/>
    <col min="5296" max="5296" width="17.5703125" style="8" customWidth="1"/>
    <col min="5297" max="5297" width="20.7109375" style="8" customWidth="1"/>
    <col min="5298" max="5298" width="14.42578125" style="8" customWidth="1"/>
    <col min="5299" max="5299" width="22.140625" style="8" customWidth="1"/>
    <col min="5300" max="5532" width="9.140625" style="8"/>
    <col min="5533" max="5533" width="6.42578125" style="8" customWidth="1"/>
    <col min="5534" max="5534" width="69.140625" style="8" customWidth="1"/>
    <col min="5535" max="5535" width="9.85546875" style="8" customWidth="1"/>
    <col min="5536" max="5536" width="20.28515625" style="8" customWidth="1"/>
    <col min="5537" max="5537" width="18.28515625" style="8" customWidth="1"/>
    <col min="5538" max="5538" width="18.7109375" style="8" customWidth="1"/>
    <col min="5539" max="5539" width="13.5703125" style="8" customWidth="1"/>
    <col min="5540" max="5540" width="18.28515625" style="8" customWidth="1"/>
    <col min="5541" max="5541" width="13.7109375" style="8" customWidth="1"/>
    <col min="5542" max="5545" width="12.42578125" style="8" customWidth="1"/>
    <col min="5546" max="5546" width="19.140625" style="8" customWidth="1"/>
    <col min="5547" max="5547" width="19.28515625" style="8" customWidth="1"/>
    <col min="5548" max="5548" width="18.85546875" style="8" customWidth="1"/>
    <col min="5549" max="5549" width="14" style="8" customWidth="1"/>
    <col min="5550" max="5550" width="18.7109375" style="8" customWidth="1"/>
    <col min="5551" max="5551" width="15.85546875" style="8" customWidth="1"/>
    <col min="5552" max="5552" width="17.5703125" style="8" customWidth="1"/>
    <col min="5553" max="5553" width="20.7109375" style="8" customWidth="1"/>
    <col min="5554" max="5554" width="14.42578125" style="8" customWidth="1"/>
    <col min="5555" max="5555" width="22.140625" style="8" customWidth="1"/>
    <col min="5556" max="5788" width="9.140625" style="8"/>
    <col min="5789" max="5789" width="6.42578125" style="8" customWidth="1"/>
    <col min="5790" max="5790" width="69.140625" style="8" customWidth="1"/>
    <col min="5791" max="5791" width="9.85546875" style="8" customWidth="1"/>
    <col min="5792" max="5792" width="20.28515625" style="8" customWidth="1"/>
    <col min="5793" max="5793" width="18.28515625" style="8" customWidth="1"/>
    <col min="5794" max="5794" width="18.7109375" style="8" customWidth="1"/>
    <col min="5795" max="5795" width="13.5703125" style="8" customWidth="1"/>
    <col min="5796" max="5796" width="18.28515625" style="8" customWidth="1"/>
    <col min="5797" max="5797" width="13.7109375" style="8" customWidth="1"/>
    <col min="5798" max="5801" width="12.42578125" style="8" customWidth="1"/>
    <col min="5802" max="5802" width="19.140625" style="8" customWidth="1"/>
    <col min="5803" max="5803" width="19.28515625" style="8" customWidth="1"/>
    <col min="5804" max="5804" width="18.85546875" style="8" customWidth="1"/>
    <col min="5805" max="5805" width="14" style="8" customWidth="1"/>
    <col min="5806" max="5806" width="18.7109375" style="8" customWidth="1"/>
    <col min="5807" max="5807" width="15.85546875" style="8" customWidth="1"/>
    <col min="5808" max="5808" width="17.5703125" style="8" customWidth="1"/>
    <col min="5809" max="5809" width="20.7109375" style="8" customWidth="1"/>
    <col min="5810" max="5810" width="14.42578125" style="8" customWidth="1"/>
    <col min="5811" max="5811" width="22.140625" style="8" customWidth="1"/>
    <col min="5812" max="6044" width="9.140625" style="8"/>
    <col min="6045" max="6045" width="6.42578125" style="8" customWidth="1"/>
    <col min="6046" max="6046" width="69.140625" style="8" customWidth="1"/>
    <col min="6047" max="6047" width="9.85546875" style="8" customWidth="1"/>
    <col min="6048" max="6048" width="20.28515625" style="8" customWidth="1"/>
    <col min="6049" max="6049" width="18.28515625" style="8" customWidth="1"/>
    <col min="6050" max="6050" width="18.7109375" style="8" customWidth="1"/>
    <col min="6051" max="6051" width="13.5703125" style="8" customWidth="1"/>
    <col min="6052" max="6052" width="18.28515625" style="8" customWidth="1"/>
    <col min="6053" max="6053" width="13.7109375" style="8" customWidth="1"/>
    <col min="6054" max="6057" width="12.42578125" style="8" customWidth="1"/>
    <col min="6058" max="6058" width="19.140625" style="8" customWidth="1"/>
    <col min="6059" max="6059" width="19.28515625" style="8" customWidth="1"/>
    <col min="6060" max="6060" width="18.85546875" style="8" customWidth="1"/>
    <col min="6061" max="6061" width="14" style="8" customWidth="1"/>
    <col min="6062" max="6062" width="18.7109375" style="8" customWidth="1"/>
    <col min="6063" max="6063" width="15.85546875" style="8" customWidth="1"/>
    <col min="6064" max="6064" width="17.5703125" style="8" customWidth="1"/>
    <col min="6065" max="6065" width="20.7109375" style="8" customWidth="1"/>
    <col min="6066" max="6066" width="14.42578125" style="8" customWidth="1"/>
    <col min="6067" max="6067" width="22.140625" style="8" customWidth="1"/>
    <col min="6068" max="6300" width="9.140625" style="8"/>
    <col min="6301" max="6301" width="6.42578125" style="8" customWidth="1"/>
    <col min="6302" max="6302" width="69.140625" style="8" customWidth="1"/>
    <col min="6303" max="6303" width="9.85546875" style="8" customWidth="1"/>
    <col min="6304" max="6304" width="20.28515625" style="8" customWidth="1"/>
    <col min="6305" max="6305" width="18.28515625" style="8" customWidth="1"/>
    <col min="6306" max="6306" width="18.7109375" style="8" customWidth="1"/>
    <col min="6307" max="6307" width="13.5703125" style="8" customWidth="1"/>
    <col min="6308" max="6308" width="18.28515625" style="8" customWidth="1"/>
    <col min="6309" max="6309" width="13.7109375" style="8" customWidth="1"/>
    <col min="6310" max="6313" width="12.42578125" style="8" customWidth="1"/>
    <col min="6314" max="6314" width="19.140625" style="8" customWidth="1"/>
    <col min="6315" max="6315" width="19.28515625" style="8" customWidth="1"/>
    <col min="6316" max="6316" width="18.85546875" style="8" customWidth="1"/>
    <col min="6317" max="6317" width="14" style="8" customWidth="1"/>
    <col min="6318" max="6318" width="18.7109375" style="8" customWidth="1"/>
    <col min="6319" max="6319" width="15.85546875" style="8" customWidth="1"/>
    <col min="6320" max="6320" width="17.5703125" style="8" customWidth="1"/>
    <col min="6321" max="6321" width="20.7109375" style="8" customWidth="1"/>
    <col min="6322" max="6322" width="14.42578125" style="8" customWidth="1"/>
    <col min="6323" max="6323" width="22.140625" style="8" customWidth="1"/>
    <col min="6324" max="6556" width="9.140625" style="8"/>
    <col min="6557" max="6557" width="6.42578125" style="8" customWidth="1"/>
    <col min="6558" max="6558" width="69.140625" style="8" customWidth="1"/>
    <col min="6559" max="6559" width="9.85546875" style="8" customWidth="1"/>
    <col min="6560" max="6560" width="20.28515625" style="8" customWidth="1"/>
    <col min="6561" max="6561" width="18.28515625" style="8" customWidth="1"/>
    <col min="6562" max="6562" width="18.7109375" style="8" customWidth="1"/>
    <col min="6563" max="6563" width="13.5703125" style="8" customWidth="1"/>
    <col min="6564" max="6564" width="18.28515625" style="8" customWidth="1"/>
    <col min="6565" max="6565" width="13.7109375" style="8" customWidth="1"/>
    <col min="6566" max="6569" width="12.42578125" style="8" customWidth="1"/>
    <col min="6570" max="6570" width="19.140625" style="8" customWidth="1"/>
    <col min="6571" max="6571" width="19.28515625" style="8" customWidth="1"/>
    <col min="6572" max="6572" width="18.85546875" style="8" customWidth="1"/>
    <col min="6573" max="6573" width="14" style="8" customWidth="1"/>
    <col min="6574" max="6574" width="18.7109375" style="8" customWidth="1"/>
    <col min="6575" max="6575" width="15.85546875" style="8" customWidth="1"/>
    <col min="6576" max="6576" width="17.5703125" style="8" customWidth="1"/>
    <col min="6577" max="6577" width="20.7109375" style="8" customWidth="1"/>
    <col min="6578" max="6578" width="14.42578125" style="8" customWidth="1"/>
    <col min="6579" max="6579" width="22.140625" style="8" customWidth="1"/>
    <col min="6580" max="6812" width="9.140625" style="8"/>
    <col min="6813" max="6813" width="6.42578125" style="8" customWidth="1"/>
    <col min="6814" max="6814" width="69.140625" style="8" customWidth="1"/>
    <col min="6815" max="6815" width="9.85546875" style="8" customWidth="1"/>
    <col min="6816" max="6816" width="20.28515625" style="8" customWidth="1"/>
    <col min="6817" max="6817" width="18.28515625" style="8" customWidth="1"/>
    <col min="6818" max="6818" width="18.7109375" style="8" customWidth="1"/>
    <col min="6819" max="6819" width="13.5703125" style="8" customWidth="1"/>
    <col min="6820" max="6820" width="18.28515625" style="8" customWidth="1"/>
    <col min="6821" max="6821" width="13.7109375" style="8" customWidth="1"/>
    <col min="6822" max="6825" width="12.42578125" style="8" customWidth="1"/>
    <col min="6826" max="6826" width="19.140625" style="8" customWidth="1"/>
    <col min="6827" max="6827" width="19.28515625" style="8" customWidth="1"/>
    <col min="6828" max="6828" width="18.85546875" style="8" customWidth="1"/>
    <col min="6829" max="6829" width="14" style="8" customWidth="1"/>
    <col min="6830" max="6830" width="18.7109375" style="8" customWidth="1"/>
    <col min="6831" max="6831" width="15.85546875" style="8" customWidth="1"/>
    <col min="6832" max="6832" width="17.5703125" style="8" customWidth="1"/>
    <col min="6833" max="6833" width="20.7109375" style="8" customWidth="1"/>
    <col min="6834" max="6834" width="14.42578125" style="8" customWidth="1"/>
    <col min="6835" max="6835" width="22.140625" style="8" customWidth="1"/>
    <col min="6836" max="7068" width="9.140625" style="8"/>
    <col min="7069" max="7069" width="6.42578125" style="8" customWidth="1"/>
    <col min="7070" max="7070" width="69.140625" style="8" customWidth="1"/>
    <col min="7071" max="7071" width="9.85546875" style="8" customWidth="1"/>
    <col min="7072" max="7072" width="20.28515625" style="8" customWidth="1"/>
    <col min="7073" max="7073" width="18.28515625" style="8" customWidth="1"/>
    <col min="7074" max="7074" width="18.7109375" style="8" customWidth="1"/>
    <col min="7075" max="7075" width="13.5703125" style="8" customWidth="1"/>
    <col min="7076" max="7076" width="18.28515625" style="8" customWidth="1"/>
    <col min="7077" max="7077" width="13.7109375" style="8" customWidth="1"/>
    <col min="7078" max="7081" width="12.42578125" style="8" customWidth="1"/>
    <col min="7082" max="7082" width="19.140625" style="8" customWidth="1"/>
    <col min="7083" max="7083" width="19.28515625" style="8" customWidth="1"/>
    <col min="7084" max="7084" width="18.85546875" style="8" customWidth="1"/>
    <col min="7085" max="7085" width="14" style="8" customWidth="1"/>
    <col min="7086" max="7086" width="18.7109375" style="8" customWidth="1"/>
    <col min="7087" max="7087" width="15.85546875" style="8" customWidth="1"/>
    <col min="7088" max="7088" width="17.5703125" style="8" customWidth="1"/>
    <col min="7089" max="7089" width="20.7109375" style="8" customWidth="1"/>
    <col min="7090" max="7090" width="14.42578125" style="8" customWidth="1"/>
    <col min="7091" max="7091" width="22.140625" style="8" customWidth="1"/>
    <col min="7092" max="7324" width="9.140625" style="8"/>
    <col min="7325" max="7325" width="6.42578125" style="8" customWidth="1"/>
    <col min="7326" max="7326" width="69.140625" style="8" customWidth="1"/>
    <col min="7327" max="7327" width="9.85546875" style="8" customWidth="1"/>
    <col min="7328" max="7328" width="20.28515625" style="8" customWidth="1"/>
    <col min="7329" max="7329" width="18.28515625" style="8" customWidth="1"/>
    <col min="7330" max="7330" width="18.7109375" style="8" customWidth="1"/>
    <col min="7331" max="7331" width="13.5703125" style="8" customWidth="1"/>
    <col min="7332" max="7332" width="18.28515625" style="8" customWidth="1"/>
    <col min="7333" max="7333" width="13.7109375" style="8" customWidth="1"/>
    <col min="7334" max="7337" width="12.42578125" style="8" customWidth="1"/>
    <col min="7338" max="7338" width="19.140625" style="8" customWidth="1"/>
    <col min="7339" max="7339" width="19.28515625" style="8" customWidth="1"/>
    <col min="7340" max="7340" width="18.85546875" style="8" customWidth="1"/>
    <col min="7341" max="7341" width="14" style="8" customWidth="1"/>
    <col min="7342" max="7342" width="18.7109375" style="8" customWidth="1"/>
    <col min="7343" max="7343" width="15.85546875" style="8" customWidth="1"/>
    <col min="7344" max="7344" width="17.5703125" style="8" customWidth="1"/>
    <col min="7345" max="7345" width="20.7109375" style="8" customWidth="1"/>
    <col min="7346" max="7346" width="14.42578125" style="8" customWidth="1"/>
    <col min="7347" max="7347" width="22.140625" style="8" customWidth="1"/>
    <col min="7348" max="7580" width="9.140625" style="8"/>
    <col min="7581" max="7581" width="6.42578125" style="8" customWidth="1"/>
    <col min="7582" max="7582" width="69.140625" style="8" customWidth="1"/>
    <col min="7583" max="7583" width="9.85546875" style="8" customWidth="1"/>
    <col min="7584" max="7584" width="20.28515625" style="8" customWidth="1"/>
    <col min="7585" max="7585" width="18.28515625" style="8" customWidth="1"/>
    <col min="7586" max="7586" width="18.7109375" style="8" customWidth="1"/>
    <col min="7587" max="7587" width="13.5703125" style="8" customWidth="1"/>
    <col min="7588" max="7588" width="18.28515625" style="8" customWidth="1"/>
    <col min="7589" max="7589" width="13.7109375" style="8" customWidth="1"/>
    <col min="7590" max="7593" width="12.42578125" style="8" customWidth="1"/>
    <col min="7594" max="7594" width="19.140625" style="8" customWidth="1"/>
    <col min="7595" max="7595" width="19.28515625" style="8" customWidth="1"/>
    <col min="7596" max="7596" width="18.85546875" style="8" customWidth="1"/>
    <col min="7597" max="7597" width="14" style="8" customWidth="1"/>
    <col min="7598" max="7598" width="18.7109375" style="8" customWidth="1"/>
    <col min="7599" max="7599" width="15.85546875" style="8" customWidth="1"/>
    <col min="7600" max="7600" width="17.5703125" style="8" customWidth="1"/>
    <col min="7601" max="7601" width="20.7109375" style="8" customWidth="1"/>
    <col min="7602" max="7602" width="14.42578125" style="8" customWidth="1"/>
    <col min="7603" max="7603" width="22.140625" style="8" customWidth="1"/>
    <col min="7604" max="7836" width="9.140625" style="8"/>
    <col min="7837" max="7837" width="6.42578125" style="8" customWidth="1"/>
    <col min="7838" max="7838" width="69.140625" style="8" customWidth="1"/>
    <col min="7839" max="7839" width="9.85546875" style="8" customWidth="1"/>
    <col min="7840" max="7840" width="20.28515625" style="8" customWidth="1"/>
    <col min="7841" max="7841" width="18.28515625" style="8" customWidth="1"/>
    <col min="7842" max="7842" width="18.7109375" style="8" customWidth="1"/>
    <col min="7843" max="7843" width="13.5703125" style="8" customWidth="1"/>
    <col min="7844" max="7844" width="18.28515625" style="8" customWidth="1"/>
    <col min="7845" max="7845" width="13.7109375" style="8" customWidth="1"/>
    <col min="7846" max="7849" width="12.42578125" style="8" customWidth="1"/>
    <col min="7850" max="7850" width="19.140625" style="8" customWidth="1"/>
    <col min="7851" max="7851" width="19.28515625" style="8" customWidth="1"/>
    <col min="7852" max="7852" width="18.85546875" style="8" customWidth="1"/>
    <col min="7853" max="7853" width="14" style="8" customWidth="1"/>
    <col min="7854" max="7854" width="18.7109375" style="8" customWidth="1"/>
    <col min="7855" max="7855" width="15.85546875" style="8" customWidth="1"/>
    <col min="7856" max="7856" width="17.5703125" style="8" customWidth="1"/>
    <col min="7857" max="7857" width="20.7109375" style="8" customWidth="1"/>
    <col min="7858" max="7858" width="14.42578125" style="8" customWidth="1"/>
    <col min="7859" max="7859" width="22.140625" style="8" customWidth="1"/>
    <col min="7860" max="8092" width="9.140625" style="8"/>
    <col min="8093" max="8093" width="6.42578125" style="8" customWidth="1"/>
    <col min="8094" max="8094" width="69.140625" style="8" customWidth="1"/>
    <col min="8095" max="8095" width="9.85546875" style="8" customWidth="1"/>
    <col min="8096" max="8096" width="20.28515625" style="8" customWidth="1"/>
    <col min="8097" max="8097" width="18.28515625" style="8" customWidth="1"/>
    <col min="8098" max="8098" width="18.7109375" style="8" customWidth="1"/>
    <col min="8099" max="8099" width="13.5703125" style="8" customWidth="1"/>
    <col min="8100" max="8100" width="18.28515625" style="8" customWidth="1"/>
    <col min="8101" max="8101" width="13.7109375" style="8" customWidth="1"/>
    <col min="8102" max="8105" width="12.42578125" style="8" customWidth="1"/>
    <col min="8106" max="8106" width="19.140625" style="8" customWidth="1"/>
    <col min="8107" max="8107" width="19.28515625" style="8" customWidth="1"/>
    <col min="8108" max="8108" width="18.85546875" style="8" customWidth="1"/>
    <col min="8109" max="8109" width="14" style="8" customWidth="1"/>
    <col min="8110" max="8110" width="18.7109375" style="8" customWidth="1"/>
    <col min="8111" max="8111" width="15.85546875" style="8" customWidth="1"/>
    <col min="8112" max="8112" width="17.5703125" style="8" customWidth="1"/>
    <col min="8113" max="8113" width="20.7109375" style="8" customWidth="1"/>
    <col min="8114" max="8114" width="14.42578125" style="8" customWidth="1"/>
    <col min="8115" max="8115" width="22.140625" style="8" customWidth="1"/>
    <col min="8116" max="8348" width="9.140625" style="8"/>
    <col min="8349" max="8349" width="6.42578125" style="8" customWidth="1"/>
    <col min="8350" max="8350" width="69.140625" style="8" customWidth="1"/>
    <col min="8351" max="8351" width="9.85546875" style="8" customWidth="1"/>
    <col min="8352" max="8352" width="20.28515625" style="8" customWidth="1"/>
    <col min="8353" max="8353" width="18.28515625" style="8" customWidth="1"/>
    <col min="8354" max="8354" width="18.7109375" style="8" customWidth="1"/>
    <col min="8355" max="8355" width="13.5703125" style="8" customWidth="1"/>
    <col min="8356" max="8356" width="18.28515625" style="8" customWidth="1"/>
    <col min="8357" max="8357" width="13.7109375" style="8" customWidth="1"/>
    <col min="8358" max="8361" width="12.42578125" style="8" customWidth="1"/>
    <col min="8362" max="8362" width="19.140625" style="8" customWidth="1"/>
    <col min="8363" max="8363" width="19.28515625" style="8" customWidth="1"/>
    <col min="8364" max="8364" width="18.85546875" style="8" customWidth="1"/>
    <col min="8365" max="8365" width="14" style="8" customWidth="1"/>
    <col min="8366" max="8366" width="18.7109375" style="8" customWidth="1"/>
    <col min="8367" max="8367" width="15.85546875" style="8" customWidth="1"/>
    <col min="8368" max="8368" width="17.5703125" style="8" customWidth="1"/>
    <col min="8369" max="8369" width="20.7109375" style="8" customWidth="1"/>
    <col min="8370" max="8370" width="14.42578125" style="8" customWidth="1"/>
    <col min="8371" max="8371" width="22.140625" style="8" customWidth="1"/>
    <col min="8372" max="8604" width="9.140625" style="8"/>
    <col min="8605" max="8605" width="6.42578125" style="8" customWidth="1"/>
    <col min="8606" max="8606" width="69.140625" style="8" customWidth="1"/>
    <col min="8607" max="8607" width="9.85546875" style="8" customWidth="1"/>
    <col min="8608" max="8608" width="20.28515625" style="8" customWidth="1"/>
    <col min="8609" max="8609" width="18.28515625" style="8" customWidth="1"/>
    <col min="8610" max="8610" width="18.7109375" style="8" customWidth="1"/>
    <col min="8611" max="8611" width="13.5703125" style="8" customWidth="1"/>
    <col min="8612" max="8612" width="18.28515625" style="8" customWidth="1"/>
    <col min="8613" max="8613" width="13.7109375" style="8" customWidth="1"/>
    <col min="8614" max="8617" width="12.42578125" style="8" customWidth="1"/>
    <col min="8618" max="8618" width="19.140625" style="8" customWidth="1"/>
    <col min="8619" max="8619" width="19.28515625" style="8" customWidth="1"/>
    <col min="8620" max="8620" width="18.85546875" style="8" customWidth="1"/>
    <col min="8621" max="8621" width="14" style="8" customWidth="1"/>
    <col min="8622" max="8622" width="18.7109375" style="8" customWidth="1"/>
    <col min="8623" max="8623" width="15.85546875" style="8" customWidth="1"/>
    <col min="8624" max="8624" width="17.5703125" style="8" customWidth="1"/>
    <col min="8625" max="8625" width="20.7109375" style="8" customWidth="1"/>
    <col min="8626" max="8626" width="14.42578125" style="8" customWidth="1"/>
    <col min="8627" max="8627" width="22.140625" style="8" customWidth="1"/>
    <col min="8628" max="8860" width="9.140625" style="8"/>
    <col min="8861" max="8861" width="6.42578125" style="8" customWidth="1"/>
    <col min="8862" max="8862" width="69.140625" style="8" customWidth="1"/>
    <col min="8863" max="8863" width="9.85546875" style="8" customWidth="1"/>
    <col min="8864" max="8864" width="20.28515625" style="8" customWidth="1"/>
    <col min="8865" max="8865" width="18.28515625" style="8" customWidth="1"/>
    <col min="8866" max="8866" width="18.7109375" style="8" customWidth="1"/>
    <col min="8867" max="8867" width="13.5703125" style="8" customWidth="1"/>
    <col min="8868" max="8868" width="18.28515625" style="8" customWidth="1"/>
    <col min="8869" max="8869" width="13.7109375" style="8" customWidth="1"/>
    <col min="8870" max="8873" width="12.42578125" style="8" customWidth="1"/>
    <col min="8874" max="8874" width="19.140625" style="8" customWidth="1"/>
    <col min="8875" max="8875" width="19.28515625" style="8" customWidth="1"/>
    <col min="8876" max="8876" width="18.85546875" style="8" customWidth="1"/>
    <col min="8877" max="8877" width="14" style="8" customWidth="1"/>
    <col min="8878" max="8878" width="18.7109375" style="8" customWidth="1"/>
    <col min="8879" max="8879" width="15.85546875" style="8" customWidth="1"/>
    <col min="8880" max="8880" width="17.5703125" style="8" customWidth="1"/>
    <col min="8881" max="8881" width="20.7109375" style="8" customWidth="1"/>
    <col min="8882" max="8882" width="14.42578125" style="8" customWidth="1"/>
    <col min="8883" max="8883" width="22.140625" style="8" customWidth="1"/>
    <col min="8884" max="9116" width="9.140625" style="8"/>
    <col min="9117" max="9117" width="6.42578125" style="8" customWidth="1"/>
    <col min="9118" max="9118" width="69.140625" style="8" customWidth="1"/>
    <col min="9119" max="9119" width="9.85546875" style="8" customWidth="1"/>
    <col min="9120" max="9120" width="20.28515625" style="8" customWidth="1"/>
    <col min="9121" max="9121" width="18.28515625" style="8" customWidth="1"/>
    <col min="9122" max="9122" width="18.7109375" style="8" customWidth="1"/>
    <col min="9123" max="9123" width="13.5703125" style="8" customWidth="1"/>
    <col min="9124" max="9124" width="18.28515625" style="8" customWidth="1"/>
    <col min="9125" max="9125" width="13.7109375" style="8" customWidth="1"/>
    <col min="9126" max="9129" width="12.42578125" style="8" customWidth="1"/>
    <col min="9130" max="9130" width="19.140625" style="8" customWidth="1"/>
    <col min="9131" max="9131" width="19.28515625" style="8" customWidth="1"/>
    <col min="9132" max="9132" width="18.85546875" style="8" customWidth="1"/>
    <col min="9133" max="9133" width="14" style="8" customWidth="1"/>
    <col min="9134" max="9134" width="18.7109375" style="8" customWidth="1"/>
    <col min="9135" max="9135" width="15.85546875" style="8" customWidth="1"/>
    <col min="9136" max="9136" width="17.5703125" style="8" customWidth="1"/>
    <col min="9137" max="9137" width="20.7109375" style="8" customWidth="1"/>
    <col min="9138" max="9138" width="14.42578125" style="8" customWidth="1"/>
    <col min="9139" max="9139" width="22.140625" style="8" customWidth="1"/>
    <col min="9140" max="9372" width="9.140625" style="8"/>
    <col min="9373" max="9373" width="6.42578125" style="8" customWidth="1"/>
    <col min="9374" max="9374" width="69.140625" style="8" customWidth="1"/>
    <col min="9375" max="9375" width="9.85546875" style="8" customWidth="1"/>
    <col min="9376" max="9376" width="20.28515625" style="8" customWidth="1"/>
    <col min="9377" max="9377" width="18.28515625" style="8" customWidth="1"/>
    <col min="9378" max="9378" width="18.7109375" style="8" customWidth="1"/>
    <col min="9379" max="9379" width="13.5703125" style="8" customWidth="1"/>
    <col min="9380" max="9380" width="18.28515625" style="8" customWidth="1"/>
    <col min="9381" max="9381" width="13.7109375" style="8" customWidth="1"/>
    <col min="9382" max="9385" width="12.42578125" style="8" customWidth="1"/>
    <col min="9386" max="9386" width="19.140625" style="8" customWidth="1"/>
    <col min="9387" max="9387" width="19.28515625" style="8" customWidth="1"/>
    <col min="9388" max="9388" width="18.85546875" style="8" customWidth="1"/>
    <col min="9389" max="9389" width="14" style="8" customWidth="1"/>
    <col min="9390" max="9390" width="18.7109375" style="8" customWidth="1"/>
    <col min="9391" max="9391" width="15.85546875" style="8" customWidth="1"/>
    <col min="9392" max="9392" width="17.5703125" style="8" customWidth="1"/>
    <col min="9393" max="9393" width="20.7109375" style="8" customWidth="1"/>
    <col min="9394" max="9394" width="14.42578125" style="8" customWidth="1"/>
    <col min="9395" max="9395" width="22.140625" style="8" customWidth="1"/>
    <col min="9396" max="9628" width="9.140625" style="8"/>
    <col min="9629" max="9629" width="6.42578125" style="8" customWidth="1"/>
    <col min="9630" max="9630" width="69.140625" style="8" customWidth="1"/>
    <col min="9631" max="9631" width="9.85546875" style="8" customWidth="1"/>
    <col min="9632" max="9632" width="20.28515625" style="8" customWidth="1"/>
    <col min="9633" max="9633" width="18.28515625" style="8" customWidth="1"/>
    <col min="9634" max="9634" width="18.7109375" style="8" customWidth="1"/>
    <col min="9635" max="9635" width="13.5703125" style="8" customWidth="1"/>
    <col min="9636" max="9636" width="18.28515625" style="8" customWidth="1"/>
    <col min="9637" max="9637" width="13.7109375" style="8" customWidth="1"/>
    <col min="9638" max="9641" width="12.42578125" style="8" customWidth="1"/>
    <col min="9642" max="9642" width="19.140625" style="8" customWidth="1"/>
    <col min="9643" max="9643" width="19.28515625" style="8" customWidth="1"/>
    <col min="9644" max="9644" width="18.85546875" style="8" customWidth="1"/>
    <col min="9645" max="9645" width="14" style="8" customWidth="1"/>
    <col min="9646" max="9646" width="18.7109375" style="8" customWidth="1"/>
    <col min="9647" max="9647" width="15.85546875" style="8" customWidth="1"/>
    <col min="9648" max="9648" width="17.5703125" style="8" customWidth="1"/>
    <col min="9649" max="9649" width="20.7109375" style="8" customWidth="1"/>
    <col min="9650" max="9650" width="14.42578125" style="8" customWidth="1"/>
    <col min="9651" max="9651" width="22.140625" style="8" customWidth="1"/>
    <col min="9652" max="9884" width="9.140625" style="8"/>
    <col min="9885" max="9885" width="6.42578125" style="8" customWidth="1"/>
    <col min="9886" max="9886" width="69.140625" style="8" customWidth="1"/>
    <col min="9887" max="9887" width="9.85546875" style="8" customWidth="1"/>
    <col min="9888" max="9888" width="20.28515625" style="8" customWidth="1"/>
    <col min="9889" max="9889" width="18.28515625" style="8" customWidth="1"/>
    <col min="9890" max="9890" width="18.7109375" style="8" customWidth="1"/>
    <col min="9891" max="9891" width="13.5703125" style="8" customWidth="1"/>
    <col min="9892" max="9892" width="18.28515625" style="8" customWidth="1"/>
    <col min="9893" max="9893" width="13.7109375" style="8" customWidth="1"/>
    <col min="9894" max="9897" width="12.42578125" style="8" customWidth="1"/>
    <col min="9898" max="9898" width="19.140625" style="8" customWidth="1"/>
    <col min="9899" max="9899" width="19.28515625" style="8" customWidth="1"/>
    <col min="9900" max="9900" width="18.85546875" style="8" customWidth="1"/>
    <col min="9901" max="9901" width="14" style="8" customWidth="1"/>
    <col min="9902" max="9902" width="18.7109375" style="8" customWidth="1"/>
    <col min="9903" max="9903" width="15.85546875" style="8" customWidth="1"/>
    <col min="9904" max="9904" width="17.5703125" style="8" customWidth="1"/>
    <col min="9905" max="9905" width="20.7109375" style="8" customWidth="1"/>
    <col min="9906" max="9906" width="14.42578125" style="8" customWidth="1"/>
    <col min="9907" max="9907" width="22.140625" style="8" customWidth="1"/>
    <col min="9908" max="10140" width="9.140625" style="8"/>
    <col min="10141" max="10141" width="6.42578125" style="8" customWidth="1"/>
    <col min="10142" max="10142" width="69.140625" style="8" customWidth="1"/>
    <col min="10143" max="10143" width="9.85546875" style="8" customWidth="1"/>
    <col min="10144" max="10144" width="20.28515625" style="8" customWidth="1"/>
    <col min="10145" max="10145" width="18.28515625" style="8" customWidth="1"/>
    <col min="10146" max="10146" width="18.7109375" style="8" customWidth="1"/>
    <col min="10147" max="10147" width="13.5703125" style="8" customWidth="1"/>
    <col min="10148" max="10148" width="18.28515625" style="8" customWidth="1"/>
    <col min="10149" max="10149" width="13.7109375" style="8" customWidth="1"/>
    <col min="10150" max="10153" width="12.42578125" style="8" customWidth="1"/>
    <col min="10154" max="10154" width="19.140625" style="8" customWidth="1"/>
    <col min="10155" max="10155" width="19.28515625" style="8" customWidth="1"/>
    <col min="10156" max="10156" width="18.85546875" style="8" customWidth="1"/>
    <col min="10157" max="10157" width="14" style="8" customWidth="1"/>
    <col min="10158" max="10158" width="18.7109375" style="8" customWidth="1"/>
    <col min="10159" max="10159" width="15.85546875" style="8" customWidth="1"/>
    <col min="10160" max="10160" width="17.5703125" style="8" customWidth="1"/>
    <col min="10161" max="10161" width="20.7109375" style="8" customWidth="1"/>
    <col min="10162" max="10162" width="14.42578125" style="8" customWidth="1"/>
    <col min="10163" max="10163" width="22.140625" style="8" customWidth="1"/>
    <col min="10164" max="10396" width="9.140625" style="8"/>
    <col min="10397" max="10397" width="6.42578125" style="8" customWidth="1"/>
    <col min="10398" max="10398" width="69.140625" style="8" customWidth="1"/>
    <col min="10399" max="10399" width="9.85546875" style="8" customWidth="1"/>
    <col min="10400" max="10400" width="20.28515625" style="8" customWidth="1"/>
    <col min="10401" max="10401" width="18.28515625" style="8" customWidth="1"/>
    <col min="10402" max="10402" width="18.7109375" style="8" customWidth="1"/>
    <col min="10403" max="10403" width="13.5703125" style="8" customWidth="1"/>
    <col min="10404" max="10404" width="18.28515625" style="8" customWidth="1"/>
    <col min="10405" max="10405" width="13.7109375" style="8" customWidth="1"/>
    <col min="10406" max="10409" width="12.42578125" style="8" customWidth="1"/>
    <col min="10410" max="10410" width="19.140625" style="8" customWidth="1"/>
    <col min="10411" max="10411" width="19.28515625" style="8" customWidth="1"/>
    <col min="10412" max="10412" width="18.85546875" style="8" customWidth="1"/>
    <col min="10413" max="10413" width="14" style="8" customWidth="1"/>
    <col min="10414" max="10414" width="18.7109375" style="8" customWidth="1"/>
    <col min="10415" max="10415" width="15.85546875" style="8" customWidth="1"/>
    <col min="10416" max="10416" width="17.5703125" style="8" customWidth="1"/>
    <col min="10417" max="10417" width="20.7109375" style="8" customWidth="1"/>
    <col min="10418" max="10418" width="14.42578125" style="8" customWidth="1"/>
    <col min="10419" max="10419" width="22.140625" style="8" customWidth="1"/>
    <col min="10420" max="10652" width="9.140625" style="8"/>
    <col min="10653" max="10653" width="6.42578125" style="8" customWidth="1"/>
    <col min="10654" max="10654" width="69.140625" style="8" customWidth="1"/>
    <col min="10655" max="10655" width="9.85546875" style="8" customWidth="1"/>
    <col min="10656" max="10656" width="20.28515625" style="8" customWidth="1"/>
    <col min="10657" max="10657" width="18.28515625" style="8" customWidth="1"/>
    <col min="10658" max="10658" width="18.7109375" style="8" customWidth="1"/>
    <col min="10659" max="10659" width="13.5703125" style="8" customWidth="1"/>
    <col min="10660" max="10660" width="18.28515625" style="8" customWidth="1"/>
    <col min="10661" max="10661" width="13.7109375" style="8" customWidth="1"/>
    <col min="10662" max="10665" width="12.42578125" style="8" customWidth="1"/>
    <col min="10666" max="10666" width="19.140625" style="8" customWidth="1"/>
    <col min="10667" max="10667" width="19.28515625" style="8" customWidth="1"/>
    <col min="10668" max="10668" width="18.85546875" style="8" customWidth="1"/>
    <col min="10669" max="10669" width="14" style="8" customWidth="1"/>
    <col min="10670" max="10670" width="18.7109375" style="8" customWidth="1"/>
    <col min="10671" max="10671" width="15.85546875" style="8" customWidth="1"/>
    <col min="10672" max="10672" width="17.5703125" style="8" customWidth="1"/>
    <col min="10673" max="10673" width="20.7109375" style="8" customWidth="1"/>
    <col min="10674" max="10674" width="14.42578125" style="8" customWidth="1"/>
    <col min="10675" max="10675" width="22.140625" style="8" customWidth="1"/>
    <col min="10676" max="10908" width="9.140625" style="8"/>
    <col min="10909" max="10909" width="6.42578125" style="8" customWidth="1"/>
    <col min="10910" max="10910" width="69.140625" style="8" customWidth="1"/>
    <col min="10911" max="10911" width="9.85546875" style="8" customWidth="1"/>
    <col min="10912" max="10912" width="20.28515625" style="8" customWidth="1"/>
    <col min="10913" max="10913" width="18.28515625" style="8" customWidth="1"/>
    <col min="10914" max="10914" width="18.7109375" style="8" customWidth="1"/>
    <col min="10915" max="10915" width="13.5703125" style="8" customWidth="1"/>
    <col min="10916" max="10916" width="18.28515625" style="8" customWidth="1"/>
    <col min="10917" max="10917" width="13.7109375" style="8" customWidth="1"/>
    <col min="10918" max="10921" width="12.42578125" style="8" customWidth="1"/>
    <col min="10922" max="10922" width="19.140625" style="8" customWidth="1"/>
    <col min="10923" max="10923" width="19.28515625" style="8" customWidth="1"/>
    <col min="10924" max="10924" width="18.85546875" style="8" customWidth="1"/>
    <col min="10925" max="10925" width="14" style="8" customWidth="1"/>
    <col min="10926" max="10926" width="18.7109375" style="8" customWidth="1"/>
    <col min="10927" max="10927" width="15.85546875" style="8" customWidth="1"/>
    <col min="10928" max="10928" width="17.5703125" style="8" customWidth="1"/>
    <col min="10929" max="10929" width="20.7109375" style="8" customWidth="1"/>
    <col min="10930" max="10930" width="14.42578125" style="8" customWidth="1"/>
    <col min="10931" max="10931" width="22.140625" style="8" customWidth="1"/>
    <col min="10932" max="11164" width="9.140625" style="8"/>
    <col min="11165" max="11165" width="6.42578125" style="8" customWidth="1"/>
    <col min="11166" max="11166" width="69.140625" style="8" customWidth="1"/>
    <col min="11167" max="11167" width="9.85546875" style="8" customWidth="1"/>
    <col min="11168" max="11168" width="20.28515625" style="8" customWidth="1"/>
    <col min="11169" max="11169" width="18.28515625" style="8" customWidth="1"/>
    <col min="11170" max="11170" width="18.7109375" style="8" customWidth="1"/>
    <col min="11171" max="11171" width="13.5703125" style="8" customWidth="1"/>
    <col min="11172" max="11172" width="18.28515625" style="8" customWidth="1"/>
    <col min="11173" max="11173" width="13.7109375" style="8" customWidth="1"/>
    <col min="11174" max="11177" width="12.42578125" style="8" customWidth="1"/>
    <col min="11178" max="11178" width="19.140625" style="8" customWidth="1"/>
    <col min="11179" max="11179" width="19.28515625" style="8" customWidth="1"/>
    <col min="11180" max="11180" width="18.85546875" style="8" customWidth="1"/>
    <col min="11181" max="11181" width="14" style="8" customWidth="1"/>
    <col min="11182" max="11182" width="18.7109375" style="8" customWidth="1"/>
    <col min="11183" max="11183" width="15.85546875" style="8" customWidth="1"/>
    <col min="11184" max="11184" width="17.5703125" style="8" customWidth="1"/>
    <col min="11185" max="11185" width="20.7109375" style="8" customWidth="1"/>
    <col min="11186" max="11186" width="14.42578125" style="8" customWidth="1"/>
    <col min="11187" max="11187" width="22.140625" style="8" customWidth="1"/>
    <col min="11188" max="11420" width="9.140625" style="8"/>
    <col min="11421" max="11421" width="6.42578125" style="8" customWidth="1"/>
    <col min="11422" max="11422" width="69.140625" style="8" customWidth="1"/>
    <col min="11423" max="11423" width="9.85546875" style="8" customWidth="1"/>
    <col min="11424" max="11424" width="20.28515625" style="8" customWidth="1"/>
    <col min="11425" max="11425" width="18.28515625" style="8" customWidth="1"/>
    <col min="11426" max="11426" width="18.7109375" style="8" customWidth="1"/>
    <col min="11427" max="11427" width="13.5703125" style="8" customWidth="1"/>
    <col min="11428" max="11428" width="18.28515625" style="8" customWidth="1"/>
    <col min="11429" max="11429" width="13.7109375" style="8" customWidth="1"/>
    <col min="11430" max="11433" width="12.42578125" style="8" customWidth="1"/>
    <col min="11434" max="11434" width="19.140625" style="8" customWidth="1"/>
    <col min="11435" max="11435" width="19.28515625" style="8" customWidth="1"/>
    <col min="11436" max="11436" width="18.85546875" style="8" customWidth="1"/>
    <col min="11437" max="11437" width="14" style="8" customWidth="1"/>
    <col min="11438" max="11438" width="18.7109375" style="8" customWidth="1"/>
    <col min="11439" max="11439" width="15.85546875" style="8" customWidth="1"/>
    <col min="11440" max="11440" width="17.5703125" style="8" customWidth="1"/>
    <col min="11441" max="11441" width="20.7109375" style="8" customWidth="1"/>
    <col min="11442" max="11442" width="14.42578125" style="8" customWidth="1"/>
    <col min="11443" max="11443" width="22.140625" style="8" customWidth="1"/>
    <col min="11444" max="11676" width="9.140625" style="8"/>
    <col min="11677" max="11677" width="6.42578125" style="8" customWidth="1"/>
    <col min="11678" max="11678" width="69.140625" style="8" customWidth="1"/>
    <col min="11679" max="11679" width="9.85546875" style="8" customWidth="1"/>
    <col min="11680" max="11680" width="20.28515625" style="8" customWidth="1"/>
    <col min="11681" max="11681" width="18.28515625" style="8" customWidth="1"/>
    <col min="11682" max="11682" width="18.7109375" style="8" customWidth="1"/>
    <col min="11683" max="11683" width="13.5703125" style="8" customWidth="1"/>
    <col min="11684" max="11684" width="18.28515625" style="8" customWidth="1"/>
    <col min="11685" max="11685" width="13.7109375" style="8" customWidth="1"/>
    <col min="11686" max="11689" width="12.42578125" style="8" customWidth="1"/>
    <col min="11690" max="11690" width="19.140625" style="8" customWidth="1"/>
    <col min="11691" max="11691" width="19.28515625" style="8" customWidth="1"/>
    <col min="11692" max="11692" width="18.85546875" style="8" customWidth="1"/>
    <col min="11693" max="11693" width="14" style="8" customWidth="1"/>
    <col min="11694" max="11694" width="18.7109375" style="8" customWidth="1"/>
    <col min="11695" max="11695" width="15.85546875" style="8" customWidth="1"/>
    <col min="11696" max="11696" width="17.5703125" style="8" customWidth="1"/>
    <col min="11697" max="11697" width="20.7109375" style="8" customWidth="1"/>
    <col min="11698" max="11698" width="14.42578125" style="8" customWidth="1"/>
    <col min="11699" max="11699" width="22.140625" style="8" customWidth="1"/>
    <col min="11700" max="11932" width="9.140625" style="8"/>
    <col min="11933" max="11933" width="6.42578125" style="8" customWidth="1"/>
    <col min="11934" max="11934" width="69.140625" style="8" customWidth="1"/>
    <col min="11935" max="11935" width="9.85546875" style="8" customWidth="1"/>
    <col min="11936" max="11936" width="20.28515625" style="8" customWidth="1"/>
    <col min="11937" max="11937" width="18.28515625" style="8" customWidth="1"/>
    <col min="11938" max="11938" width="18.7109375" style="8" customWidth="1"/>
    <col min="11939" max="11939" width="13.5703125" style="8" customWidth="1"/>
    <col min="11940" max="11940" width="18.28515625" style="8" customWidth="1"/>
    <col min="11941" max="11941" width="13.7109375" style="8" customWidth="1"/>
    <col min="11942" max="11945" width="12.42578125" style="8" customWidth="1"/>
    <col min="11946" max="11946" width="19.140625" style="8" customWidth="1"/>
    <col min="11947" max="11947" width="19.28515625" style="8" customWidth="1"/>
    <col min="11948" max="11948" width="18.85546875" style="8" customWidth="1"/>
    <col min="11949" max="11949" width="14" style="8" customWidth="1"/>
    <col min="11950" max="11950" width="18.7109375" style="8" customWidth="1"/>
    <col min="11951" max="11951" width="15.85546875" style="8" customWidth="1"/>
    <col min="11952" max="11952" width="17.5703125" style="8" customWidth="1"/>
    <col min="11953" max="11953" width="20.7109375" style="8" customWidth="1"/>
    <col min="11954" max="11954" width="14.42578125" style="8" customWidth="1"/>
    <col min="11955" max="11955" width="22.140625" style="8" customWidth="1"/>
    <col min="11956" max="12188" width="9.140625" style="8"/>
    <col min="12189" max="12189" width="6.42578125" style="8" customWidth="1"/>
    <col min="12190" max="12190" width="69.140625" style="8" customWidth="1"/>
    <col min="12191" max="12191" width="9.85546875" style="8" customWidth="1"/>
    <col min="12192" max="12192" width="20.28515625" style="8" customWidth="1"/>
    <col min="12193" max="12193" width="18.28515625" style="8" customWidth="1"/>
    <col min="12194" max="12194" width="18.7109375" style="8" customWidth="1"/>
    <col min="12195" max="12195" width="13.5703125" style="8" customWidth="1"/>
    <col min="12196" max="12196" width="18.28515625" style="8" customWidth="1"/>
    <col min="12197" max="12197" width="13.7109375" style="8" customWidth="1"/>
    <col min="12198" max="12201" width="12.42578125" style="8" customWidth="1"/>
    <col min="12202" max="12202" width="19.140625" style="8" customWidth="1"/>
    <col min="12203" max="12203" width="19.28515625" style="8" customWidth="1"/>
    <col min="12204" max="12204" width="18.85546875" style="8" customWidth="1"/>
    <col min="12205" max="12205" width="14" style="8" customWidth="1"/>
    <col min="12206" max="12206" width="18.7109375" style="8" customWidth="1"/>
    <col min="12207" max="12207" width="15.85546875" style="8" customWidth="1"/>
    <col min="12208" max="12208" width="17.5703125" style="8" customWidth="1"/>
    <col min="12209" max="12209" width="20.7109375" style="8" customWidth="1"/>
    <col min="12210" max="12210" width="14.42578125" style="8" customWidth="1"/>
    <col min="12211" max="12211" width="22.140625" style="8" customWidth="1"/>
    <col min="12212" max="12444" width="9.140625" style="8"/>
    <col min="12445" max="12445" width="6.42578125" style="8" customWidth="1"/>
    <col min="12446" max="12446" width="69.140625" style="8" customWidth="1"/>
    <col min="12447" max="12447" width="9.85546875" style="8" customWidth="1"/>
    <col min="12448" max="12448" width="20.28515625" style="8" customWidth="1"/>
    <col min="12449" max="12449" width="18.28515625" style="8" customWidth="1"/>
    <col min="12450" max="12450" width="18.7109375" style="8" customWidth="1"/>
    <col min="12451" max="12451" width="13.5703125" style="8" customWidth="1"/>
    <col min="12452" max="12452" width="18.28515625" style="8" customWidth="1"/>
    <col min="12453" max="12453" width="13.7109375" style="8" customWidth="1"/>
    <col min="12454" max="12457" width="12.42578125" style="8" customWidth="1"/>
    <col min="12458" max="12458" width="19.140625" style="8" customWidth="1"/>
    <col min="12459" max="12459" width="19.28515625" style="8" customWidth="1"/>
    <col min="12460" max="12460" width="18.85546875" style="8" customWidth="1"/>
    <col min="12461" max="12461" width="14" style="8" customWidth="1"/>
    <col min="12462" max="12462" width="18.7109375" style="8" customWidth="1"/>
    <col min="12463" max="12463" width="15.85546875" style="8" customWidth="1"/>
    <col min="12464" max="12464" width="17.5703125" style="8" customWidth="1"/>
    <col min="12465" max="12465" width="20.7109375" style="8" customWidth="1"/>
    <col min="12466" max="12466" width="14.42578125" style="8" customWidth="1"/>
    <col min="12467" max="12467" width="22.140625" style="8" customWidth="1"/>
    <col min="12468" max="12700" width="9.140625" style="8"/>
    <col min="12701" max="12701" width="6.42578125" style="8" customWidth="1"/>
    <col min="12702" max="12702" width="69.140625" style="8" customWidth="1"/>
    <col min="12703" max="12703" width="9.85546875" style="8" customWidth="1"/>
    <col min="12704" max="12704" width="20.28515625" style="8" customWidth="1"/>
    <col min="12705" max="12705" width="18.28515625" style="8" customWidth="1"/>
    <col min="12706" max="12706" width="18.7109375" style="8" customWidth="1"/>
    <col min="12707" max="12707" width="13.5703125" style="8" customWidth="1"/>
    <col min="12708" max="12708" width="18.28515625" style="8" customWidth="1"/>
    <col min="12709" max="12709" width="13.7109375" style="8" customWidth="1"/>
    <col min="12710" max="12713" width="12.42578125" style="8" customWidth="1"/>
    <col min="12714" max="12714" width="19.140625" style="8" customWidth="1"/>
    <col min="12715" max="12715" width="19.28515625" style="8" customWidth="1"/>
    <col min="12716" max="12716" width="18.85546875" style="8" customWidth="1"/>
    <col min="12717" max="12717" width="14" style="8" customWidth="1"/>
    <col min="12718" max="12718" width="18.7109375" style="8" customWidth="1"/>
    <col min="12719" max="12719" width="15.85546875" style="8" customWidth="1"/>
    <col min="12720" max="12720" width="17.5703125" style="8" customWidth="1"/>
    <col min="12721" max="12721" width="20.7109375" style="8" customWidth="1"/>
    <col min="12722" max="12722" width="14.42578125" style="8" customWidth="1"/>
    <col min="12723" max="12723" width="22.140625" style="8" customWidth="1"/>
    <col min="12724" max="12956" width="9.140625" style="8"/>
    <col min="12957" max="12957" width="6.42578125" style="8" customWidth="1"/>
    <col min="12958" max="12958" width="69.140625" style="8" customWidth="1"/>
    <col min="12959" max="12959" width="9.85546875" style="8" customWidth="1"/>
    <col min="12960" max="12960" width="20.28515625" style="8" customWidth="1"/>
    <col min="12961" max="12961" width="18.28515625" style="8" customWidth="1"/>
    <col min="12962" max="12962" width="18.7109375" style="8" customWidth="1"/>
    <col min="12963" max="12963" width="13.5703125" style="8" customWidth="1"/>
    <col min="12964" max="12964" width="18.28515625" style="8" customWidth="1"/>
    <col min="12965" max="12965" width="13.7109375" style="8" customWidth="1"/>
    <col min="12966" max="12969" width="12.42578125" style="8" customWidth="1"/>
    <col min="12970" max="12970" width="19.140625" style="8" customWidth="1"/>
    <col min="12971" max="12971" width="19.28515625" style="8" customWidth="1"/>
    <col min="12972" max="12972" width="18.85546875" style="8" customWidth="1"/>
    <col min="12973" max="12973" width="14" style="8" customWidth="1"/>
    <col min="12974" max="12974" width="18.7109375" style="8" customWidth="1"/>
    <col min="12975" max="12975" width="15.85546875" style="8" customWidth="1"/>
    <col min="12976" max="12976" width="17.5703125" style="8" customWidth="1"/>
    <col min="12977" max="12977" width="20.7109375" style="8" customWidth="1"/>
    <col min="12978" max="12978" width="14.42578125" style="8" customWidth="1"/>
    <col min="12979" max="12979" width="22.140625" style="8" customWidth="1"/>
    <col min="12980" max="13212" width="9.140625" style="8"/>
    <col min="13213" max="13213" width="6.42578125" style="8" customWidth="1"/>
    <col min="13214" max="13214" width="69.140625" style="8" customWidth="1"/>
    <col min="13215" max="13215" width="9.85546875" style="8" customWidth="1"/>
    <col min="13216" max="13216" width="20.28515625" style="8" customWidth="1"/>
    <col min="13217" max="13217" width="18.28515625" style="8" customWidth="1"/>
    <col min="13218" max="13218" width="18.7109375" style="8" customWidth="1"/>
    <col min="13219" max="13219" width="13.5703125" style="8" customWidth="1"/>
    <col min="13220" max="13220" width="18.28515625" style="8" customWidth="1"/>
    <col min="13221" max="13221" width="13.7109375" style="8" customWidth="1"/>
    <col min="13222" max="13225" width="12.42578125" style="8" customWidth="1"/>
    <col min="13226" max="13226" width="19.140625" style="8" customWidth="1"/>
    <col min="13227" max="13227" width="19.28515625" style="8" customWidth="1"/>
    <col min="13228" max="13228" width="18.85546875" style="8" customWidth="1"/>
    <col min="13229" max="13229" width="14" style="8" customWidth="1"/>
    <col min="13230" max="13230" width="18.7109375" style="8" customWidth="1"/>
    <col min="13231" max="13231" width="15.85546875" style="8" customWidth="1"/>
    <col min="13232" max="13232" width="17.5703125" style="8" customWidth="1"/>
    <col min="13233" max="13233" width="20.7109375" style="8" customWidth="1"/>
    <col min="13234" max="13234" width="14.42578125" style="8" customWidth="1"/>
    <col min="13235" max="13235" width="22.140625" style="8" customWidth="1"/>
    <col min="13236" max="13468" width="9.140625" style="8"/>
    <col min="13469" max="13469" width="6.42578125" style="8" customWidth="1"/>
    <col min="13470" max="13470" width="69.140625" style="8" customWidth="1"/>
    <col min="13471" max="13471" width="9.85546875" style="8" customWidth="1"/>
    <col min="13472" max="13472" width="20.28515625" style="8" customWidth="1"/>
    <col min="13473" max="13473" width="18.28515625" style="8" customWidth="1"/>
    <col min="13474" max="13474" width="18.7109375" style="8" customWidth="1"/>
    <col min="13475" max="13475" width="13.5703125" style="8" customWidth="1"/>
    <col min="13476" max="13476" width="18.28515625" style="8" customWidth="1"/>
    <col min="13477" max="13477" width="13.7109375" style="8" customWidth="1"/>
    <col min="13478" max="13481" width="12.42578125" style="8" customWidth="1"/>
    <col min="13482" max="13482" width="19.140625" style="8" customWidth="1"/>
    <col min="13483" max="13483" width="19.28515625" style="8" customWidth="1"/>
    <col min="13484" max="13484" width="18.85546875" style="8" customWidth="1"/>
    <col min="13485" max="13485" width="14" style="8" customWidth="1"/>
    <col min="13486" max="13486" width="18.7109375" style="8" customWidth="1"/>
    <col min="13487" max="13487" width="15.85546875" style="8" customWidth="1"/>
    <col min="13488" max="13488" width="17.5703125" style="8" customWidth="1"/>
    <col min="13489" max="13489" width="20.7109375" style="8" customWidth="1"/>
    <col min="13490" max="13490" width="14.42578125" style="8" customWidth="1"/>
    <col min="13491" max="13491" width="22.140625" style="8" customWidth="1"/>
    <col min="13492" max="13724" width="9.140625" style="8"/>
    <col min="13725" max="13725" width="6.42578125" style="8" customWidth="1"/>
    <col min="13726" max="13726" width="69.140625" style="8" customWidth="1"/>
    <col min="13727" max="13727" width="9.85546875" style="8" customWidth="1"/>
    <col min="13728" max="13728" width="20.28515625" style="8" customWidth="1"/>
    <col min="13729" max="13729" width="18.28515625" style="8" customWidth="1"/>
    <col min="13730" max="13730" width="18.7109375" style="8" customWidth="1"/>
    <col min="13731" max="13731" width="13.5703125" style="8" customWidth="1"/>
    <col min="13732" max="13732" width="18.28515625" style="8" customWidth="1"/>
    <col min="13733" max="13733" width="13.7109375" style="8" customWidth="1"/>
    <col min="13734" max="13737" width="12.42578125" style="8" customWidth="1"/>
    <col min="13738" max="13738" width="19.140625" style="8" customWidth="1"/>
    <col min="13739" max="13739" width="19.28515625" style="8" customWidth="1"/>
    <col min="13740" max="13740" width="18.85546875" style="8" customWidth="1"/>
    <col min="13741" max="13741" width="14" style="8" customWidth="1"/>
    <col min="13742" max="13742" width="18.7109375" style="8" customWidth="1"/>
    <col min="13743" max="13743" width="15.85546875" style="8" customWidth="1"/>
    <col min="13744" max="13744" width="17.5703125" style="8" customWidth="1"/>
    <col min="13745" max="13745" width="20.7109375" style="8" customWidth="1"/>
    <col min="13746" max="13746" width="14.42578125" style="8" customWidth="1"/>
    <col min="13747" max="13747" width="22.140625" style="8" customWidth="1"/>
    <col min="13748" max="13980" width="9.140625" style="8"/>
    <col min="13981" max="13981" width="6.42578125" style="8" customWidth="1"/>
    <col min="13982" max="13982" width="69.140625" style="8" customWidth="1"/>
    <col min="13983" max="13983" width="9.85546875" style="8" customWidth="1"/>
    <col min="13984" max="13984" width="20.28515625" style="8" customWidth="1"/>
    <col min="13985" max="13985" width="18.28515625" style="8" customWidth="1"/>
    <col min="13986" max="13986" width="18.7109375" style="8" customWidth="1"/>
    <col min="13987" max="13987" width="13.5703125" style="8" customWidth="1"/>
    <col min="13988" max="13988" width="18.28515625" style="8" customWidth="1"/>
    <col min="13989" max="13989" width="13.7109375" style="8" customWidth="1"/>
    <col min="13990" max="13993" width="12.42578125" style="8" customWidth="1"/>
    <col min="13994" max="13994" width="19.140625" style="8" customWidth="1"/>
    <col min="13995" max="13995" width="19.28515625" style="8" customWidth="1"/>
    <col min="13996" max="13996" width="18.85546875" style="8" customWidth="1"/>
    <col min="13997" max="13997" width="14" style="8" customWidth="1"/>
    <col min="13998" max="13998" width="18.7109375" style="8" customWidth="1"/>
    <col min="13999" max="13999" width="15.85546875" style="8" customWidth="1"/>
    <col min="14000" max="14000" width="17.5703125" style="8" customWidth="1"/>
    <col min="14001" max="14001" width="20.7109375" style="8" customWidth="1"/>
    <col min="14002" max="14002" width="14.42578125" style="8" customWidth="1"/>
    <col min="14003" max="14003" width="22.140625" style="8" customWidth="1"/>
    <col min="14004" max="14236" width="9.140625" style="8"/>
    <col min="14237" max="14237" width="6.42578125" style="8" customWidth="1"/>
    <col min="14238" max="14238" width="69.140625" style="8" customWidth="1"/>
    <col min="14239" max="14239" width="9.85546875" style="8" customWidth="1"/>
    <col min="14240" max="14240" width="20.28515625" style="8" customWidth="1"/>
    <col min="14241" max="14241" width="18.28515625" style="8" customWidth="1"/>
    <col min="14242" max="14242" width="18.7109375" style="8" customWidth="1"/>
    <col min="14243" max="14243" width="13.5703125" style="8" customWidth="1"/>
    <col min="14244" max="14244" width="18.28515625" style="8" customWidth="1"/>
    <col min="14245" max="14245" width="13.7109375" style="8" customWidth="1"/>
    <col min="14246" max="14249" width="12.42578125" style="8" customWidth="1"/>
    <col min="14250" max="14250" width="19.140625" style="8" customWidth="1"/>
    <col min="14251" max="14251" width="19.28515625" style="8" customWidth="1"/>
    <col min="14252" max="14252" width="18.85546875" style="8" customWidth="1"/>
    <col min="14253" max="14253" width="14" style="8" customWidth="1"/>
    <col min="14254" max="14254" width="18.7109375" style="8" customWidth="1"/>
    <col min="14255" max="14255" width="15.85546875" style="8" customWidth="1"/>
    <col min="14256" max="14256" width="17.5703125" style="8" customWidth="1"/>
    <col min="14257" max="14257" width="20.7109375" style="8" customWidth="1"/>
    <col min="14258" max="14258" width="14.42578125" style="8" customWidth="1"/>
    <col min="14259" max="14259" width="22.140625" style="8" customWidth="1"/>
    <col min="14260" max="14492" width="9.140625" style="8"/>
    <col min="14493" max="14493" width="6.42578125" style="8" customWidth="1"/>
    <col min="14494" max="14494" width="69.140625" style="8" customWidth="1"/>
    <col min="14495" max="14495" width="9.85546875" style="8" customWidth="1"/>
    <col min="14496" max="14496" width="20.28515625" style="8" customWidth="1"/>
    <col min="14497" max="14497" width="18.28515625" style="8" customWidth="1"/>
    <col min="14498" max="14498" width="18.7109375" style="8" customWidth="1"/>
    <col min="14499" max="14499" width="13.5703125" style="8" customWidth="1"/>
    <col min="14500" max="14500" width="18.28515625" style="8" customWidth="1"/>
    <col min="14501" max="14501" width="13.7109375" style="8" customWidth="1"/>
    <col min="14502" max="14505" width="12.42578125" style="8" customWidth="1"/>
    <col min="14506" max="14506" width="19.140625" style="8" customWidth="1"/>
    <col min="14507" max="14507" width="19.28515625" style="8" customWidth="1"/>
    <col min="14508" max="14508" width="18.85546875" style="8" customWidth="1"/>
    <col min="14509" max="14509" width="14" style="8" customWidth="1"/>
    <col min="14510" max="14510" width="18.7109375" style="8" customWidth="1"/>
    <col min="14511" max="14511" width="15.85546875" style="8" customWidth="1"/>
    <col min="14512" max="14512" width="17.5703125" style="8" customWidth="1"/>
    <col min="14513" max="14513" width="20.7109375" style="8" customWidth="1"/>
    <col min="14514" max="14514" width="14.42578125" style="8" customWidth="1"/>
    <col min="14515" max="14515" width="22.140625" style="8" customWidth="1"/>
    <col min="14516" max="14748" width="9.140625" style="8"/>
    <col min="14749" max="14749" width="6.42578125" style="8" customWidth="1"/>
    <col min="14750" max="14750" width="69.140625" style="8" customWidth="1"/>
    <col min="14751" max="14751" width="9.85546875" style="8" customWidth="1"/>
    <col min="14752" max="14752" width="20.28515625" style="8" customWidth="1"/>
    <col min="14753" max="14753" width="18.28515625" style="8" customWidth="1"/>
    <col min="14754" max="14754" width="18.7109375" style="8" customWidth="1"/>
    <col min="14755" max="14755" width="13.5703125" style="8" customWidth="1"/>
    <col min="14756" max="14756" width="18.28515625" style="8" customWidth="1"/>
    <col min="14757" max="14757" width="13.7109375" style="8" customWidth="1"/>
    <col min="14758" max="14761" width="12.42578125" style="8" customWidth="1"/>
    <col min="14762" max="14762" width="19.140625" style="8" customWidth="1"/>
    <col min="14763" max="14763" width="19.28515625" style="8" customWidth="1"/>
    <col min="14764" max="14764" width="18.85546875" style="8" customWidth="1"/>
    <col min="14765" max="14765" width="14" style="8" customWidth="1"/>
    <col min="14766" max="14766" width="18.7109375" style="8" customWidth="1"/>
    <col min="14767" max="14767" width="15.85546875" style="8" customWidth="1"/>
    <col min="14768" max="14768" width="17.5703125" style="8" customWidth="1"/>
    <col min="14769" max="14769" width="20.7109375" style="8" customWidth="1"/>
    <col min="14770" max="14770" width="14.42578125" style="8" customWidth="1"/>
    <col min="14771" max="14771" width="22.140625" style="8" customWidth="1"/>
    <col min="14772" max="15004" width="9.140625" style="8"/>
    <col min="15005" max="15005" width="6.42578125" style="8" customWidth="1"/>
    <col min="15006" max="15006" width="69.140625" style="8" customWidth="1"/>
    <col min="15007" max="15007" width="9.85546875" style="8" customWidth="1"/>
    <col min="15008" max="15008" width="20.28515625" style="8" customWidth="1"/>
    <col min="15009" max="15009" width="18.28515625" style="8" customWidth="1"/>
    <col min="15010" max="15010" width="18.7109375" style="8" customWidth="1"/>
    <col min="15011" max="15011" width="13.5703125" style="8" customWidth="1"/>
    <col min="15012" max="15012" width="18.28515625" style="8" customWidth="1"/>
    <col min="15013" max="15013" width="13.7109375" style="8" customWidth="1"/>
    <col min="15014" max="15017" width="12.42578125" style="8" customWidth="1"/>
    <col min="15018" max="15018" width="19.140625" style="8" customWidth="1"/>
    <col min="15019" max="15019" width="19.28515625" style="8" customWidth="1"/>
    <col min="15020" max="15020" width="18.85546875" style="8" customWidth="1"/>
    <col min="15021" max="15021" width="14" style="8" customWidth="1"/>
    <col min="15022" max="15022" width="18.7109375" style="8" customWidth="1"/>
    <col min="15023" max="15023" width="15.85546875" style="8" customWidth="1"/>
    <col min="15024" max="15024" width="17.5703125" style="8" customWidth="1"/>
    <col min="15025" max="15025" width="20.7109375" style="8" customWidth="1"/>
    <col min="15026" max="15026" width="14.42578125" style="8" customWidth="1"/>
    <col min="15027" max="15027" width="22.140625" style="8" customWidth="1"/>
    <col min="15028" max="15260" width="9.140625" style="8"/>
    <col min="15261" max="15261" width="6.42578125" style="8" customWidth="1"/>
    <col min="15262" max="15262" width="69.140625" style="8" customWidth="1"/>
    <col min="15263" max="15263" width="9.85546875" style="8" customWidth="1"/>
    <col min="15264" max="15264" width="20.28515625" style="8" customWidth="1"/>
    <col min="15265" max="15265" width="18.28515625" style="8" customWidth="1"/>
    <col min="15266" max="15266" width="18.7109375" style="8" customWidth="1"/>
    <col min="15267" max="15267" width="13.5703125" style="8" customWidth="1"/>
    <col min="15268" max="15268" width="18.28515625" style="8" customWidth="1"/>
    <col min="15269" max="15269" width="13.7109375" style="8" customWidth="1"/>
    <col min="15270" max="15273" width="12.42578125" style="8" customWidth="1"/>
    <col min="15274" max="15274" width="19.140625" style="8" customWidth="1"/>
    <col min="15275" max="15275" width="19.28515625" style="8" customWidth="1"/>
    <col min="15276" max="15276" width="18.85546875" style="8" customWidth="1"/>
    <col min="15277" max="15277" width="14" style="8" customWidth="1"/>
    <col min="15278" max="15278" width="18.7109375" style="8" customWidth="1"/>
    <col min="15279" max="15279" width="15.85546875" style="8" customWidth="1"/>
    <col min="15280" max="15280" width="17.5703125" style="8" customWidth="1"/>
    <col min="15281" max="15281" width="20.7109375" style="8" customWidth="1"/>
    <col min="15282" max="15282" width="14.42578125" style="8" customWidth="1"/>
    <col min="15283" max="15283" width="22.140625" style="8" customWidth="1"/>
    <col min="15284" max="15516" width="9.140625" style="8"/>
    <col min="15517" max="15517" width="6.42578125" style="8" customWidth="1"/>
    <col min="15518" max="15518" width="69.140625" style="8" customWidth="1"/>
    <col min="15519" max="15519" width="9.85546875" style="8" customWidth="1"/>
    <col min="15520" max="15520" width="20.28515625" style="8" customWidth="1"/>
    <col min="15521" max="15521" width="18.28515625" style="8" customWidth="1"/>
    <col min="15522" max="15522" width="18.7109375" style="8" customWidth="1"/>
    <col min="15523" max="15523" width="13.5703125" style="8" customWidth="1"/>
    <col min="15524" max="15524" width="18.28515625" style="8" customWidth="1"/>
    <col min="15525" max="15525" width="13.7109375" style="8" customWidth="1"/>
    <col min="15526" max="15529" width="12.42578125" style="8" customWidth="1"/>
    <col min="15530" max="15530" width="19.140625" style="8" customWidth="1"/>
    <col min="15531" max="15531" width="19.28515625" style="8" customWidth="1"/>
    <col min="15532" max="15532" width="18.85546875" style="8" customWidth="1"/>
    <col min="15533" max="15533" width="14" style="8" customWidth="1"/>
    <col min="15534" max="15534" width="18.7109375" style="8" customWidth="1"/>
    <col min="15535" max="15535" width="15.85546875" style="8" customWidth="1"/>
    <col min="15536" max="15536" width="17.5703125" style="8" customWidth="1"/>
    <col min="15537" max="15537" width="20.7109375" style="8" customWidth="1"/>
    <col min="15538" max="15538" width="14.42578125" style="8" customWidth="1"/>
    <col min="15539" max="15539" width="22.140625" style="8" customWidth="1"/>
    <col min="15540" max="15772" width="9.140625" style="8"/>
    <col min="15773" max="15773" width="6.42578125" style="8" customWidth="1"/>
    <col min="15774" max="15774" width="69.140625" style="8" customWidth="1"/>
    <col min="15775" max="15775" width="9.85546875" style="8" customWidth="1"/>
    <col min="15776" max="15776" width="20.28515625" style="8" customWidth="1"/>
    <col min="15777" max="15777" width="18.28515625" style="8" customWidth="1"/>
    <col min="15778" max="15778" width="18.7109375" style="8" customWidth="1"/>
    <col min="15779" max="15779" width="13.5703125" style="8" customWidth="1"/>
    <col min="15780" max="15780" width="18.28515625" style="8" customWidth="1"/>
    <col min="15781" max="15781" width="13.7109375" style="8" customWidth="1"/>
    <col min="15782" max="15785" width="12.42578125" style="8" customWidth="1"/>
    <col min="15786" max="15786" width="19.140625" style="8" customWidth="1"/>
    <col min="15787" max="15787" width="19.28515625" style="8" customWidth="1"/>
    <col min="15788" max="15788" width="18.85546875" style="8" customWidth="1"/>
    <col min="15789" max="15789" width="14" style="8" customWidth="1"/>
    <col min="15790" max="15790" width="18.7109375" style="8" customWidth="1"/>
    <col min="15791" max="15791" width="15.85546875" style="8" customWidth="1"/>
    <col min="15792" max="15792" width="17.5703125" style="8" customWidth="1"/>
    <col min="15793" max="15793" width="20.7109375" style="8" customWidth="1"/>
    <col min="15794" max="15794" width="14.42578125" style="8" customWidth="1"/>
    <col min="15795" max="15795" width="22.140625" style="8" customWidth="1"/>
    <col min="15796" max="16028" width="9.140625" style="8"/>
    <col min="16029" max="16029" width="6.42578125" style="8" customWidth="1"/>
    <col min="16030" max="16030" width="69.140625" style="8" customWidth="1"/>
    <col min="16031" max="16031" width="9.85546875" style="8" customWidth="1"/>
    <col min="16032" max="16032" width="20.28515625" style="8" customWidth="1"/>
    <col min="16033" max="16033" width="18.28515625" style="8" customWidth="1"/>
    <col min="16034" max="16034" width="18.7109375" style="8" customWidth="1"/>
    <col min="16035" max="16035" width="13.5703125" style="8" customWidth="1"/>
    <col min="16036" max="16036" width="18.28515625" style="8" customWidth="1"/>
    <col min="16037" max="16037" width="13.7109375" style="8" customWidth="1"/>
    <col min="16038" max="16041" width="12.42578125" style="8" customWidth="1"/>
    <col min="16042" max="16042" width="19.140625" style="8" customWidth="1"/>
    <col min="16043" max="16043" width="19.28515625" style="8" customWidth="1"/>
    <col min="16044" max="16044" width="18.85546875" style="8" customWidth="1"/>
    <col min="16045" max="16045" width="14" style="8" customWidth="1"/>
    <col min="16046" max="16046" width="18.7109375" style="8" customWidth="1"/>
    <col min="16047" max="16047" width="15.85546875" style="8" customWidth="1"/>
    <col min="16048" max="16048" width="17.5703125" style="8" customWidth="1"/>
    <col min="16049" max="16049" width="20.7109375" style="8" customWidth="1"/>
    <col min="16050" max="16050" width="14.42578125" style="8" customWidth="1"/>
    <col min="16051" max="16051" width="22.140625" style="8" customWidth="1"/>
    <col min="16052" max="16341" width="9.140625" style="8"/>
    <col min="16342" max="16382" width="9.140625" style="8" customWidth="1"/>
    <col min="16383" max="16384" width="9.140625" style="8"/>
  </cols>
  <sheetData>
    <row r="1" spans="1:8" ht="26.25">
      <c r="A1" s="1205" t="s">
        <v>0</v>
      </c>
      <c r="B1" s="1205"/>
      <c r="C1" s="1205"/>
      <c r="D1" s="1205"/>
      <c r="E1" s="1205"/>
      <c r="F1" s="1205"/>
      <c r="G1" s="1205"/>
      <c r="H1" s="1205"/>
    </row>
    <row r="2" spans="1:8">
      <c r="A2" s="39"/>
      <c r="B2" s="111"/>
      <c r="C2" s="112"/>
      <c r="D2" s="112"/>
      <c r="E2" s="112"/>
      <c r="F2" s="111"/>
    </row>
    <row r="3" spans="1:8" ht="20.25" customHeight="1">
      <c r="A3" s="1206" t="s">
        <v>2219</v>
      </c>
      <c r="B3" s="1206"/>
      <c r="C3" s="1206"/>
      <c r="D3" s="1206"/>
      <c r="E3" s="1206"/>
      <c r="F3" s="1206"/>
      <c r="G3" s="1206"/>
      <c r="H3" s="1206"/>
    </row>
    <row r="4" spans="1:8">
      <c r="A4" s="39"/>
      <c r="B4" s="111"/>
      <c r="C4" s="112"/>
      <c r="D4" s="112"/>
      <c r="E4" s="112"/>
      <c r="F4" s="111"/>
    </row>
    <row r="5" spans="1:8" ht="20.25" customHeight="1">
      <c r="A5" s="1207" t="s">
        <v>62</v>
      </c>
      <c r="B5" s="1207"/>
      <c r="C5" s="1207"/>
      <c r="D5" s="1207"/>
      <c r="E5" s="1207"/>
      <c r="F5" s="1207"/>
      <c r="G5" s="1207"/>
      <c r="H5" s="1207"/>
    </row>
    <row r="6" spans="1:8">
      <c r="A6" s="39"/>
      <c r="B6" s="111"/>
      <c r="C6" s="112"/>
      <c r="D6" s="112"/>
      <c r="E6" s="112"/>
      <c r="F6" s="111"/>
    </row>
    <row r="7" spans="1:8" ht="33.6" customHeight="1">
      <c r="A7" s="1207" t="str">
        <f>'Title '!A2:N2</f>
        <v>Bid Enquiry No: KPTCL/2026-27/SS/WORK_INDENT3813</v>
      </c>
      <c r="B7" s="1207"/>
      <c r="C7" s="1207"/>
      <c r="D7" s="1207"/>
      <c r="E7" s="1207"/>
      <c r="F7" s="1207"/>
      <c r="G7" s="1207"/>
      <c r="H7" s="1207"/>
    </row>
    <row r="8" spans="1:8" ht="107.25" customHeight="1">
      <c r="A8" s="1208" t="str">
        <f>+'Sch-2B'!A6</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8" s="1208"/>
      <c r="C8" s="1208"/>
      <c r="D8" s="1208"/>
      <c r="E8" s="1208"/>
      <c r="F8" s="1208"/>
      <c r="G8" s="1208"/>
      <c r="H8" s="1208"/>
    </row>
    <row r="9" spans="1:8" s="35" customFormat="1" ht="18.75">
      <c r="A9" s="1198" t="s">
        <v>5</v>
      </c>
      <c r="B9" s="1198"/>
      <c r="C9" s="1198"/>
      <c r="D9" s="523"/>
      <c r="E9" s="523"/>
      <c r="F9" s="114"/>
    </row>
    <row r="10" spans="1:8" s="35" customFormat="1" ht="18.75">
      <c r="A10" s="115"/>
      <c r="B10" s="116"/>
      <c r="C10" s="117"/>
      <c r="D10" s="117"/>
      <c r="E10" s="117"/>
      <c r="F10" s="114"/>
    </row>
    <row r="11" spans="1:8" s="35" customFormat="1" ht="76.900000000000006" customHeight="1">
      <c r="A11" s="115"/>
      <c r="B11" s="1200"/>
      <c r="C11" s="1200"/>
      <c r="D11" s="934"/>
      <c r="E11" s="978"/>
      <c r="F11" s="115"/>
    </row>
    <row r="12" spans="1:8" s="35" customFormat="1" ht="18.75">
      <c r="A12" s="115"/>
      <c r="B12" s="116"/>
      <c r="C12" s="117"/>
      <c r="D12" s="117"/>
      <c r="E12" s="117"/>
      <c r="F12" s="114"/>
    </row>
    <row r="13" spans="1:8" s="35" customFormat="1" ht="18.75">
      <c r="A13" s="1198" t="s">
        <v>488</v>
      </c>
      <c r="B13" s="1198"/>
      <c r="C13" s="1198"/>
      <c r="D13" s="523"/>
      <c r="E13" s="523"/>
      <c r="F13" s="114"/>
    </row>
    <row r="14" spans="1:8" s="35" customFormat="1" ht="25.5">
      <c r="A14" s="73"/>
      <c r="B14" s="1199" t="s">
        <v>2218</v>
      </c>
      <c r="C14" s="1199"/>
      <c r="D14" s="935"/>
      <c r="E14" s="935"/>
      <c r="F14" s="72"/>
    </row>
    <row r="15" spans="1:8" ht="18" customHeight="1">
      <c r="A15" s="38"/>
      <c r="B15" s="1194" t="s">
        <v>98</v>
      </c>
      <c r="C15" s="1195" t="s">
        <v>2205</v>
      </c>
      <c r="D15" s="1202" t="s">
        <v>149</v>
      </c>
      <c r="E15" s="1202" t="s">
        <v>163</v>
      </c>
      <c r="F15" s="1202" t="s">
        <v>7146</v>
      </c>
      <c r="G15" s="1201" t="s">
        <v>545</v>
      </c>
      <c r="H15" s="1191" t="s">
        <v>502</v>
      </c>
    </row>
    <row r="16" spans="1:8" s="19" customFormat="1" ht="18" customHeight="1">
      <c r="B16" s="1194"/>
      <c r="C16" s="1196"/>
      <c r="D16" s="1203"/>
      <c r="E16" s="1203"/>
      <c r="F16" s="1203"/>
      <c r="G16" s="1201"/>
      <c r="H16" s="1192"/>
    </row>
    <row r="17" spans="2:8" s="31" customFormat="1" ht="86.45" customHeight="1">
      <c r="B17" s="1194"/>
      <c r="C17" s="1197"/>
      <c r="D17" s="1204"/>
      <c r="E17" s="1204"/>
      <c r="F17" s="1204"/>
      <c r="G17" s="1201"/>
      <c r="H17" s="1193"/>
    </row>
    <row r="18" spans="2:8" s="31" customFormat="1" ht="18">
      <c r="B18" s="469">
        <v>1</v>
      </c>
      <c r="C18" s="469">
        <v>2</v>
      </c>
      <c r="D18" s="469"/>
      <c r="E18" s="979"/>
      <c r="F18" s="469"/>
      <c r="G18" s="468">
        <v>5</v>
      </c>
      <c r="H18" s="468">
        <v>6</v>
      </c>
    </row>
    <row r="19" spans="2:8" s="31" customFormat="1" ht="126">
      <c r="B19" s="979" t="s">
        <v>7387</v>
      </c>
      <c r="C19" s="1000" t="s">
        <v>7147</v>
      </c>
      <c r="D19" s="1017" t="s">
        <v>7295</v>
      </c>
      <c r="E19" s="1017">
        <v>1</v>
      </c>
      <c r="F19" s="1032">
        <v>355298900</v>
      </c>
      <c r="G19" s="470"/>
      <c r="H19" s="470"/>
    </row>
    <row r="20" spans="2:8" s="31" customFormat="1" ht="54">
      <c r="B20" s="979" t="s">
        <v>7388</v>
      </c>
      <c r="C20" s="1001" t="s">
        <v>7148</v>
      </c>
      <c r="D20" s="1017" t="s">
        <v>462</v>
      </c>
      <c r="E20" s="1017">
        <v>2</v>
      </c>
      <c r="F20" s="1032">
        <v>24267842.500000004</v>
      </c>
      <c r="G20" s="470"/>
      <c r="H20" s="470"/>
    </row>
    <row r="21" spans="2:8" s="31" customFormat="1" ht="18">
      <c r="B21" s="979" t="s">
        <v>7389</v>
      </c>
      <c r="C21" s="1001" t="s">
        <v>7149</v>
      </c>
      <c r="D21" s="1017"/>
      <c r="E21" s="1017"/>
      <c r="F21" s="1032">
        <v>0</v>
      </c>
      <c r="G21" s="470"/>
      <c r="H21" s="470"/>
    </row>
    <row r="22" spans="2:8" s="31" customFormat="1" ht="18">
      <c r="B22" s="979" t="s">
        <v>7390</v>
      </c>
      <c r="C22" s="1001" t="s">
        <v>7150</v>
      </c>
      <c r="D22" s="1017"/>
      <c r="E22" s="1017"/>
      <c r="F22" s="1032">
        <v>0</v>
      </c>
      <c r="G22" s="470"/>
      <c r="H22" s="470"/>
    </row>
    <row r="23" spans="2:8" s="31" customFormat="1" ht="36">
      <c r="B23" s="979" t="s">
        <v>7391</v>
      </c>
      <c r="C23" s="1001" t="s">
        <v>7151</v>
      </c>
      <c r="D23" s="1017"/>
      <c r="E23" s="1017"/>
      <c r="F23" s="1032">
        <v>0</v>
      </c>
      <c r="G23" s="470"/>
      <c r="H23" s="470"/>
    </row>
    <row r="24" spans="2:8" s="31" customFormat="1" ht="36">
      <c r="B24" s="979" t="s">
        <v>7392</v>
      </c>
      <c r="C24" s="1000" t="s">
        <v>7152</v>
      </c>
      <c r="D24" s="1017"/>
      <c r="E24" s="1017"/>
      <c r="F24" s="1032">
        <v>0</v>
      </c>
      <c r="G24" s="470"/>
      <c r="H24" s="470"/>
    </row>
    <row r="25" spans="2:8" s="31" customFormat="1" ht="36">
      <c r="B25" s="979" t="s">
        <v>7393</v>
      </c>
      <c r="C25" s="1000" t="s">
        <v>7153</v>
      </c>
      <c r="D25" s="1017"/>
      <c r="E25" s="1017"/>
      <c r="F25" s="1032">
        <v>0</v>
      </c>
      <c r="G25" s="470"/>
      <c r="H25" s="470"/>
    </row>
    <row r="26" spans="2:8" s="31" customFormat="1" ht="36">
      <c r="B26" s="979" t="s">
        <v>7394</v>
      </c>
      <c r="C26" s="1000" t="s">
        <v>7154</v>
      </c>
      <c r="D26" s="1017"/>
      <c r="E26" s="1017"/>
      <c r="F26" s="1032">
        <v>0</v>
      </c>
      <c r="G26" s="470"/>
      <c r="H26" s="470"/>
    </row>
    <row r="27" spans="2:8" s="31" customFormat="1" ht="18">
      <c r="B27" s="979" t="s">
        <v>7395</v>
      </c>
      <c r="C27" s="1000" t="s">
        <v>7155</v>
      </c>
      <c r="D27" s="1017"/>
      <c r="E27" s="1017"/>
      <c r="F27" s="1032">
        <v>0</v>
      </c>
      <c r="G27" s="470"/>
      <c r="H27" s="470"/>
    </row>
    <row r="28" spans="2:8" s="31" customFormat="1" ht="18">
      <c r="B28" s="979" t="s">
        <v>7396</v>
      </c>
      <c r="C28" s="1000" t="s">
        <v>7156</v>
      </c>
      <c r="D28" s="1017"/>
      <c r="E28" s="1017"/>
      <c r="F28" s="1032">
        <v>0</v>
      </c>
      <c r="G28" s="470"/>
      <c r="H28" s="470"/>
    </row>
    <row r="29" spans="2:8" s="31" customFormat="1" ht="18">
      <c r="B29" s="979" t="s">
        <v>7397</v>
      </c>
      <c r="C29" s="1000" t="s">
        <v>7157</v>
      </c>
      <c r="D29" s="1017"/>
      <c r="E29" s="1017"/>
      <c r="F29" s="1032">
        <v>0</v>
      </c>
      <c r="G29" s="470"/>
      <c r="H29" s="470"/>
    </row>
    <row r="30" spans="2:8" s="31" customFormat="1" ht="18">
      <c r="B30" s="979" t="s">
        <v>7398</v>
      </c>
      <c r="C30" s="1000" t="s">
        <v>7158</v>
      </c>
      <c r="D30" s="1017"/>
      <c r="E30" s="1017"/>
      <c r="F30" s="1032">
        <v>0</v>
      </c>
      <c r="G30" s="470"/>
      <c r="H30" s="470"/>
    </row>
    <row r="31" spans="2:8" s="31" customFormat="1" ht="36">
      <c r="B31" s="979" t="s">
        <v>7399</v>
      </c>
      <c r="C31" s="1000" t="s">
        <v>7159</v>
      </c>
      <c r="D31" s="1017"/>
      <c r="E31" s="1017"/>
      <c r="F31" s="1032">
        <v>0</v>
      </c>
      <c r="G31" s="470"/>
      <c r="H31" s="470"/>
    </row>
    <row r="32" spans="2:8" s="31" customFormat="1" ht="36">
      <c r="B32" s="979" t="s">
        <v>7400</v>
      </c>
      <c r="C32" s="1000" t="s">
        <v>7160</v>
      </c>
      <c r="D32" s="1017"/>
      <c r="E32" s="1017"/>
      <c r="F32" s="1032">
        <v>0</v>
      </c>
      <c r="G32" s="470"/>
      <c r="H32" s="470"/>
    </row>
    <row r="33" spans="2:8" s="31" customFormat="1" ht="36">
      <c r="B33" s="979" t="s">
        <v>7401</v>
      </c>
      <c r="C33" s="1000" t="s">
        <v>7161</v>
      </c>
      <c r="D33" s="1017"/>
      <c r="E33" s="1017"/>
      <c r="F33" s="1032">
        <v>0</v>
      </c>
      <c r="G33" s="470"/>
      <c r="H33" s="470"/>
    </row>
    <row r="34" spans="2:8" s="31" customFormat="1" ht="36">
      <c r="B34" s="979" t="s">
        <v>7402</v>
      </c>
      <c r="C34" s="1000" t="s">
        <v>7162</v>
      </c>
      <c r="D34" s="1017"/>
      <c r="E34" s="1017"/>
      <c r="F34" s="1032">
        <v>0</v>
      </c>
      <c r="G34" s="470"/>
      <c r="H34" s="470"/>
    </row>
    <row r="35" spans="2:8" s="31" customFormat="1" ht="36">
      <c r="B35" s="979" t="s">
        <v>7403</v>
      </c>
      <c r="C35" s="1000" t="s">
        <v>7163</v>
      </c>
      <c r="D35" s="1017"/>
      <c r="E35" s="1017"/>
      <c r="F35" s="1032">
        <v>0</v>
      </c>
      <c r="G35" s="470"/>
      <c r="H35" s="470"/>
    </row>
    <row r="36" spans="2:8" s="31" customFormat="1" ht="18">
      <c r="B36" s="979" t="s">
        <v>7404</v>
      </c>
      <c r="C36" s="1000" t="s">
        <v>7164</v>
      </c>
      <c r="D36" s="1017"/>
      <c r="E36" s="1017"/>
      <c r="F36" s="1032">
        <v>0</v>
      </c>
      <c r="G36" s="470"/>
      <c r="H36" s="470"/>
    </row>
    <row r="37" spans="2:8" s="31" customFormat="1" ht="18">
      <c r="B37" s="979" t="s">
        <v>7405</v>
      </c>
      <c r="C37" s="1000" t="s">
        <v>7165</v>
      </c>
      <c r="D37" s="1017" t="s">
        <v>462</v>
      </c>
      <c r="E37" s="1017">
        <v>2</v>
      </c>
      <c r="F37" s="1032">
        <v>443223.00000000006</v>
      </c>
      <c r="G37" s="470"/>
      <c r="H37" s="470"/>
    </row>
    <row r="38" spans="2:8" s="31" customFormat="1" ht="54">
      <c r="B38" s="979" t="s">
        <v>7406</v>
      </c>
      <c r="C38" s="1002" t="s">
        <v>7166</v>
      </c>
      <c r="D38" s="1017" t="s">
        <v>544</v>
      </c>
      <c r="E38" s="1017">
        <v>2</v>
      </c>
      <c r="F38" s="1032">
        <v>4480146</v>
      </c>
      <c r="G38" s="470"/>
      <c r="H38" s="470"/>
    </row>
    <row r="39" spans="2:8" s="31" customFormat="1" ht="54">
      <c r="B39" s="979" t="s">
        <v>7407</v>
      </c>
      <c r="C39" s="1003" t="s">
        <v>7167</v>
      </c>
      <c r="D39" s="1017" t="s">
        <v>7087</v>
      </c>
      <c r="E39" s="1017">
        <v>2</v>
      </c>
      <c r="F39" s="1032">
        <v>636218</v>
      </c>
      <c r="G39" s="470"/>
      <c r="H39" s="470"/>
    </row>
    <row r="40" spans="2:8" s="31" customFormat="1" ht="90">
      <c r="B40" s="979" t="s">
        <v>7408</v>
      </c>
      <c r="C40" s="1003" t="s">
        <v>7168</v>
      </c>
      <c r="D40" s="1017" t="s">
        <v>544</v>
      </c>
      <c r="E40" s="1017">
        <v>2</v>
      </c>
      <c r="F40" s="1032">
        <v>2222000</v>
      </c>
      <c r="G40" s="470"/>
      <c r="H40" s="470"/>
    </row>
    <row r="41" spans="2:8" s="31" customFormat="1" ht="72">
      <c r="B41" s="979" t="s">
        <v>7409</v>
      </c>
      <c r="C41" s="1004" t="s">
        <v>7169</v>
      </c>
      <c r="D41" s="1017" t="s">
        <v>7087</v>
      </c>
      <c r="E41" s="1017">
        <v>2</v>
      </c>
      <c r="F41" s="1032">
        <v>1425501</v>
      </c>
      <c r="G41" s="470"/>
      <c r="H41" s="470"/>
    </row>
    <row r="42" spans="2:8" s="31" customFormat="1" ht="36">
      <c r="B42" s="979" t="s">
        <v>7410</v>
      </c>
      <c r="C42" s="1005" t="s">
        <v>7170</v>
      </c>
      <c r="D42" s="1017" t="s">
        <v>7087</v>
      </c>
      <c r="E42" s="1017">
        <v>1</v>
      </c>
      <c r="F42" s="1032">
        <v>1521333.0000000002</v>
      </c>
      <c r="G42" s="470"/>
      <c r="H42" s="470"/>
    </row>
    <row r="43" spans="2:8" s="31" customFormat="1" ht="18">
      <c r="B43" s="979" t="s">
        <v>7411</v>
      </c>
      <c r="C43" s="1005" t="s">
        <v>7171</v>
      </c>
      <c r="D43" s="1017" t="s">
        <v>7087</v>
      </c>
      <c r="E43" s="1017">
        <v>1</v>
      </c>
      <c r="F43" s="1032">
        <v>1247147</v>
      </c>
      <c r="G43" s="470"/>
      <c r="H43" s="470"/>
    </row>
    <row r="44" spans="2:8" s="31" customFormat="1" ht="36">
      <c r="B44" s="979" t="s">
        <v>7412</v>
      </c>
      <c r="C44" s="1005" t="s">
        <v>7172</v>
      </c>
      <c r="D44" s="1017" t="s">
        <v>7087</v>
      </c>
      <c r="E44" s="1017">
        <v>2</v>
      </c>
      <c r="F44" s="1032">
        <v>778635.00000000012</v>
      </c>
      <c r="G44" s="470"/>
      <c r="H44" s="470"/>
    </row>
    <row r="45" spans="2:8" s="31" customFormat="1" ht="72">
      <c r="B45" s="979" t="s">
        <v>7413</v>
      </c>
      <c r="C45" s="1005" t="s">
        <v>7173</v>
      </c>
      <c r="D45" s="1017" t="s">
        <v>462</v>
      </c>
      <c r="E45" s="1017">
        <v>3</v>
      </c>
      <c r="F45" s="1032">
        <v>795300.00000000012</v>
      </c>
      <c r="G45" s="470"/>
      <c r="H45" s="470"/>
    </row>
    <row r="46" spans="2:8" s="31" customFormat="1" ht="90">
      <c r="B46" s="979" t="s">
        <v>7414</v>
      </c>
      <c r="C46" s="1005" t="s">
        <v>7174</v>
      </c>
      <c r="D46" s="1017" t="s">
        <v>462</v>
      </c>
      <c r="E46" s="1017">
        <v>3</v>
      </c>
      <c r="F46" s="1032">
        <v>508200.00000000006</v>
      </c>
      <c r="G46" s="470"/>
      <c r="H46" s="470"/>
    </row>
    <row r="47" spans="2:8" s="31" customFormat="1" ht="54">
      <c r="B47" s="979" t="s">
        <v>7415</v>
      </c>
      <c r="C47" s="1005" t="s">
        <v>7175</v>
      </c>
      <c r="D47" s="1017" t="s">
        <v>462</v>
      </c>
      <c r="E47" s="1017">
        <v>3</v>
      </c>
      <c r="F47" s="1032">
        <v>225500.00000000003</v>
      </c>
      <c r="G47" s="470"/>
      <c r="H47" s="470"/>
    </row>
    <row r="48" spans="2:8" s="31" customFormat="1" ht="54">
      <c r="B48" s="979" t="s">
        <v>7416</v>
      </c>
      <c r="C48" s="1005" t="s">
        <v>7176</v>
      </c>
      <c r="D48" s="1017" t="s">
        <v>462</v>
      </c>
      <c r="E48" s="1017">
        <v>3</v>
      </c>
      <c r="F48" s="1032">
        <v>81400</v>
      </c>
      <c r="G48" s="470"/>
      <c r="H48" s="470"/>
    </row>
    <row r="49" spans="2:8" s="31" customFormat="1" ht="108">
      <c r="B49" s="979" t="s">
        <v>7417</v>
      </c>
      <c r="C49" s="1006" t="s">
        <v>7177</v>
      </c>
      <c r="D49" s="1018"/>
      <c r="E49" s="1018"/>
      <c r="F49" s="1032">
        <v>0</v>
      </c>
      <c r="G49" s="470"/>
      <c r="H49" s="470"/>
    </row>
    <row r="50" spans="2:8" s="31" customFormat="1" ht="72">
      <c r="B50" s="979" t="s">
        <v>7418</v>
      </c>
      <c r="C50" s="1006" t="s">
        <v>7178</v>
      </c>
      <c r="D50" s="1017" t="s">
        <v>462</v>
      </c>
      <c r="E50" s="1017">
        <v>1</v>
      </c>
      <c r="F50" s="1032">
        <v>2409110</v>
      </c>
      <c r="G50" s="470"/>
      <c r="H50" s="470"/>
    </row>
    <row r="51" spans="2:8" s="31" customFormat="1" ht="54">
      <c r="B51" s="979" t="s">
        <v>7419</v>
      </c>
      <c r="C51" s="1006" t="s">
        <v>7179</v>
      </c>
      <c r="D51" s="1017" t="s">
        <v>462</v>
      </c>
      <c r="E51" s="1017">
        <v>1</v>
      </c>
      <c r="F51" s="1032">
        <v>2313278</v>
      </c>
      <c r="G51" s="470"/>
      <c r="H51" s="470"/>
    </row>
    <row r="52" spans="2:8" s="31" customFormat="1" ht="36">
      <c r="B52" s="979" t="s">
        <v>7420</v>
      </c>
      <c r="C52" s="1006" t="s">
        <v>7180</v>
      </c>
      <c r="D52" s="1018"/>
      <c r="E52" s="1018"/>
      <c r="F52" s="1032">
        <v>0</v>
      </c>
      <c r="G52" s="470"/>
      <c r="H52" s="470"/>
    </row>
    <row r="53" spans="2:8" s="31" customFormat="1" ht="18">
      <c r="B53" s="979" t="s">
        <v>7421</v>
      </c>
      <c r="C53" s="1007" t="s">
        <v>7181</v>
      </c>
      <c r="D53" s="1017" t="s">
        <v>3760</v>
      </c>
      <c r="E53" s="1017">
        <v>1000</v>
      </c>
      <c r="F53" s="1032">
        <v>108.9</v>
      </c>
      <c r="G53" s="470"/>
      <c r="H53" s="470"/>
    </row>
    <row r="54" spans="2:8" s="31" customFormat="1" ht="18">
      <c r="B54" s="979" t="s">
        <v>7422</v>
      </c>
      <c r="C54" s="1007" t="s">
        <v>7182</v>
      </c>
      <c r="D54" s="1017" t="s">
        <v>3760</v>
      </c>
      <c r="E54" s="1017">
        <v>1000</v>
      </c>
      <c r="F54" s="1032">
        <v>107.80000000000001</v>
      </c>
      <c r="G54" s="470"/>
      <c r="H54" s="470"/>
    </row>
    <row r="55" spans="2:8" s="31" customFormat="1" ht="18">
      <c r="B55" s="979" t="s">
        <v>7423</v>
      </c>
      <c r="C55" s="1007" t="s">
        <v>7183</v>
      </c>
      <c r="D55" s="1017" t="s">
        <v>6429</v>
      </c>
      <c r="E55" s="1017">
        <v>4</v>
      </c>
      <c r="F55" s="1032">
        <v>19965</v>
      </c>
      <c r="G55" s="470"/>
      <c r="H55" s="470"/>
    </row>
    <row r="56" spans="2:8" s="31" customFormat="1" ht="36">
      <c r="B56" s="979" t="s">
        <v>7424</v>
      </c>
      <c r="C56" s="1007" t="s">
        <v>7184</v>
      </c>
      <c r="D56" s="1017" t="s">
        <v>462</v>
      </c>
      <c r="E56" s="1017">
        <v>2</v>
      </c>
      <c r="F56" s="1032">
        <v>339405</v>
      </c>
      <c r="G56" s="470"/>
      <c r="H56" s="470"/>
    </row>
    <row r="57" spans="2:8" s="31" customFormat="1" ht="108">
      <c r="B57" s="979" t="s">
        <v>7425</v>
      </c>
      <c r="C57" s="1007" t="s">
        <v>7185</v>
      </c>
      <c r="D57" s="1019" t="s">
        <v>462</v>
      </c>
      <c r="E57" s="1019">
        <v>3</v>
      </c>
      <c r="F57" s="1032">
        <v>0</v>
      </c>
      <c r="G57" s="470"/>
      <c r="H57" s="470"/>
    </row>
    <row r="58" spans="2:8" s="31" customFormat="1" ht="72">
      <c r="B58" s="979" t="s">
        <v>7426</v>
      </c>
      <c r="C58" s="1004" t="s">
        <v>7186</v>
      </c>
      <c r="D58" s="1017" t="s">
        <v>3760</v>
      </c>
      <c r="E58" s="1017">
        <v>2000</v>
      </c>
      <c r="F58" s="1032">
        <v>349.70319999999998</v>
      </c>
      <c r="G58" s="470"/>
      <c r="H58" s="470"/>
    </row>
    <row r="59" spans="2:8" s="31" customFormat="1" ht="36">
      <c r="B59" s="979" t="s">
        <v>7427</v>
      </c>
      <c r="C59" s="1004" t="s">
        <v>7187</v>
      </c>
      <c r="D59" s="1017"/>
      <c r="E59" s="1017"/>
      <c r="F59" s="1032">
        <v>0</v>
      </c>
      <c r="G59" s="470"/>
      <c r="H59" s="470"/>
    </row>
    <row r="60" spans="2:8" s="31" customFormat="1" ht="18">
      <c r="B60" s="979" t="s">
        <v>7428</v>
      </c>
      <c r="C60" s="1008" t="s">
        <v>7188</v>
      </c>
      <c r="D60" s="1017" t="s">
        <v>7093</v>
      </c>
      <c r="E60" s="1020">
        <v>5</v>
      </c>
      <c r="F60" s="1032">
        <v>271700</v>
      </c>
      <c r="G60" s="470"/>
      <c r="H60" s="470"/>
    </row>
    <row r="61" spans="2:8" s="31" customFormat="1" ht="18">
      <c r="B61" s="979" t="s">
        <v>7429</v>
      </c>
      <c r="C61" s="1008" t="s">
        <v>7189</v>
      </c>
      <c r="D61" s="1017" t="s">
        <v>7093</v>
      </c>
      <c r="E61" s="1020">
        <v>3</v>
      </c>
      <c r="F61" s="1032">
        <v>156200</v>
      </c>
      <c r="G61" s="470"/>
      <c r="H61" s="470"/>
    </row>
    <row r="62" spans="2:8" s="31" customFormat="1" ht="18">
      <c r="B62" s="979" t="s">
        <v>7430</v>
      </c>
      <c r="C62" s="1008" t="s">
        <v>7190</v>
      </c>
      <c r="D62" s="1017" t="s">
        <v>7093</v>
      </c>
      <c r="E62" s="1020">
        <v>2</v>
      </c>
      <c r="F62" s="1032">
        <v>273900</v>
      </c>
      <c r="G62" s="470"/>
      <c r="H62" s="470"/>
    </row>
    <row r="63" spans="2:8" s="31" customFormat="1" ht="18">
      <c r="B63" s="979" t="s">
        <v>7431</v>
      </c>
      <c r="C63" s="1008" t="s">
        <v>7191</v>
      </c>
      <c r="D63" s="1017" t="s">
        <v>7093</v>
      </c>
      <c r="E63" s="1020">
        <v>3</v>
      </c>
      <c r="F63" s="1032">
        <v>344300</v>
      </c>
      <c r="G63" s="470"/>
      <c r="H63" s="470"/>
    </row>
    <row r="64" spans="2:8" s="31" customFormat="1" ht="18">
      <c r="B64" s="979" t="s">
        <v>7432</v>
      </c>
      <c r="C64" s="1008" t="s">
        <v>7192</v>
      </c>
      <c r="D64" s="1017" t="s">
        <v>7093</v>
      </c>
      <c r="E64" s="1020">
        <v>3</v>
      </c>
      <c r="F64" s="1032">
        <v>458700.00000000006</v>
      </c>
      <c r="G64" s="470"/>
      <c r="H64" s="470"/>
    </row>
    <row r="65" spans="2:8" s="31" customFormat="1" ht="18">
      <c r="B65" s="979" t="s">
        <v>7433</v>
      </c>
      <c r="C65" s="1008" t="s">
        <v>7193</v>
      </c>
      <c r="D65" s="1017" t="s">
        <v>7093</v>
      </c>
      <c r="E65" s="1020">
        <v>5</v>
      </c>
      <c r="F65" s="1032">
        <v>577500</v>
      </c>
      <c r="G65" s="470"/>
      <c r="H65" s="470"/>
    </row>
    <row r="66" spans="2:8" s="31" customFormat="1" ht="18">
      <c r="B66" s="979" t="s">
        <v>7434</v>
      </c>
      <c r="C66" s="1008" t="s">
        <v>7194</v>
      </c>
      <c r="D66" s="1017" t="s">
        <v>7093</v>
      </c>
      <c r="E66" s="1020">
        <v>1</v>
      </c>
      <c r="F66" s="1032">
        <v>2106500</v>
      </c>
      <c r="G66" s="470"/>
      <c r="H66" s="470"/>
    </row>
    <row r="67" spans="2:8" s="31" customFormat="1" ht="18">
      <c r="B67" s="979" t="s">
        <v>7435</v>
      </c>
      <c r="C67" s="1008" t="s">
        <v>7195</v>
      </c>
      <c r="D67" s="1017" t="s">
        <v>7093</v>
      </c>
      <c r="E67" s="1020">
        <v>2.5</v>
      </c>
      <c r="F67" s="1032">
        <v>194700.00000000003</v>
      </c>
      <c r="G67" s="470"/>
      <c r="H67" s="470"/>
    </row>
    <row r="68" spans="2:8" s="31" customFormat="1" ht="36">
      <c r="B68" s="979" t="s">
        <v>7436</v>
      </c>
      <c r="C68" s="1005" t="s">
        <v>7196</v>
      </c>
      <c r="D68" s="1017" t="s">
        <v>7093</v>
      </c>
      <c r="E68" s="1020">
        <v>4</v>
      </c>
      <c r="F68" s="1032">
        <v>61600.000000000007</v>
      </c>
      <c r="G68" s="470"/>
      <c r="H68" s="470"/>
    </row>
    <row r="69" spans="2:8" s="31" customFormat="1" ht="18">
      <c r="B69" s="979" t="s">
        <v>7437</v>
      </c>
      <c r="C69" s="1005" t="s">
        <v>7197</v>
      </c>
      <c r="D69" s="1017" t="s">
        <v>7093</v>
      </c>
      <c r="E69" s="1020">
        <v>4</v>
      </c>
      <c r="F69" s="1032">
        <v>84700</v>
      </c>
      <c r="G69" s="470"/>
      <c r="H69" s="470"/>
    </row>
    <row r="70" spans="2:8" s="31" customFormat="1" ht="72">
      <c r="B70" s="979" t="s">
        <v>7438</v>
      </c>
      <c r="C70" s="1006" t="s">
        <v>7198</v>
      </c>
      <c r="D70" s="1018"/>
      <c r="E70" s="1021"/>
      <c r="F70" s="1032">
        <v>0</v>
      </c>
      <c r="G70" s="470"/>
      <c r="H70" s="470"/>
    </row>
    <row r="71" spans="2:8" s="31" customFormat="1" ht="72">
      <c r="B71" s="979" t="s">
        <v>7439</v>
      </c>
      <c r="C71" s="1007" t="s">
        <v>7199</v>
      </c>
      <c r="D71" s="1017" t="s">
        <v>544</v>
      </c>
      <c r="E71" s="1017">
        <v>1</v>
      </c>
      <c r="F71" s="1032">
        <v>1663084.5000000002</v>
      </c>
      <c r="G71" s="470"/>
      <c r="H71" s="470"/>
    </row>
    <row r="72" spans="2:8" s="31" customFormat="1" ht="90">
      <c r="B72" s="979" t="s">
        <v>7440</v>
      </c>
      <c r="C72" s="1006" t="s">
        <v>7200</v>
      </c>
      <c r="D72" s="1017" t="s">
        <v>668</v>
      </c>
      <c r="E72" s="1017">
        <v>294</v>
      </c>
      <c r="F72" s="1032">
        <v>3855.5000000000005</v>
      </c>
      <c r="G72" s="470"/>
      <c r="H72" s="470"/>
    </row>
    <row r="73" spans="2:8" s="31" customFormat="1" ht="36">
      <c r="B73" s="979" t="s">
        <v>7441</v>
      </c>
      <c r="C73" s="1005" t="s">
        <v>7201</v>
      </c>
      <c r="D73" s="1017" t="s">
        <v>462</v>
      </c>
      <c r="E73" s="1017">
        <v>12</v>
      </c>
      <c r="F73" s="1032">
        <v>45589.500000000007</v>
      </c>
      <c r="G73" s="470"/>
      <c r="H73" s="470"/>
    </row>
    <row r="74" spans="2:8" s="31" customFormat="1" ht="18">
      <c r="B74" s="979" t="s">
        <v>7442</v>
      </c>
      <c r="C74" s="1005" t="s">
        <v>7202</v>
      </c>
      <c r="D74" s="1017" t="s">
        <v>462</v>
      </c>
      <c r="E74" s="1017">
        <v>6</v>
      </c>
      <c r="F74" s="1032">
        <v>30144.400000000001</v>
      </c>
      <c r="G74" s="470"/>
      <c r="H74" s="470"/>
    </row>
    <row r="75" spans="2:8" s="31" customFormat="1" ht="36">
      <c r="B75" s="979" t="s">
        <v>7443</v>
      </c>
      <c r="C75" s="1005" t="s">
        <v>7203</v>
      </c>
      <c r="D75" s="1017" t="s">
        <v>668</v>
      </c>
      <c r="E75" s="1017">
        <v>1000</v>
      </c>
      <c r="F75" s="1032">
        <v>551.1</v>
      </c>
      <c r="G75" s="470"/>
      <c r="H75" s="470"/>
    </row>
    <row r="76" spans="2:8" s="31" customFormat="1" ht="18">
      <c r="B76" s="979" t="s">
        <v>7444</v>
      </c>
      <c r="C76" s="1005" t="s">
        <v>7204</v>
      </c>
      <c r="D76" s="1005" t="s">
        <v>462</v>
      </c>
      <c r="E76" s="1017">
        <v>1</v>
      </c>
      <c r="F76" s="1032">
        <v>0</v>
      </c>
      <c r="G76" s="470"/>
      <c r="H76" s="470"/>
    </row>
    <row r="77" spans="2:8" s="31" customFormat="1" ht="54">
      <c r="B77" s="979" t="s">
        <v>7445</v>
      </c>
      <c r="C77" s="1004" t="s">
        <v>7205</v>
      </c>
      <c r="D77" s="1017" t="s">
        <v>462</v>
      </c>
      <c r="E77" s="1017">
        <v>2</v>
      </c>
      <c r="F77" s="1032">
        <v>47916.000000000007</v>
      </c>
      <c r="G77" s="470"/>
      <c r="H77" s="470"/>
    </row>
    <row r="78" spans="2:8" s="31" customFormat="1" ht="18">
      <c r="B78" s="979" t="s">
        <v>7446</v>
      </c>
      <c r="C78" s="1004" t="s">
        <v>7206</v>
      </c>
      <c r="D78" s="1018"/>
      <c r="E78" s="1018"/>
      <c r="F78" s="1032">
        <v>0</v>
      </c>
      <c r="G78" s="470"/>
      <c r="H78" s="470"/>
    </row>
    <row r="79" spans="2:8" s="31" customFormat="1" ht="54">
      <c r="B79" s="979" t="s">
        <v>7447</v>
      </c>
      <c r="C79" s="1004" t="s">
        <v>7207</v>
      </c>
      <c r="D79" s="1017" t="s">
        <v>462</v>
      </c>
      <c r="E79" s="1017">
        <v>3</v>
      </c>
      <c r="F79" s="1032">
        <v>49599.000000000007</v>
      </c>
      <c r="G79" s="470"/>
      <c r="H79" s="470"/>
    </row>
    <row r="80" spans="2:8" s="31" customFormat="1" ht="18">
      <c r="B80" s="979" t="s">
        <v>7448</v>
      </c>
      <c r="C80" s="1004" t="s">
        <v>7115</v>
      </c>
      <c r="D80" s="1017"/>
      <c r="E80" s="1017"/>
      <c r="F80" s="1032">
        <v>0</v>
      </c>
      <c r="G80" s="470"/>
      <c r="H80" s="470"/>
    </row>
    <row r="81" spans="2:8" s="31" customFormat="1" ht="18">
      <c r="B81" s="979" t="s">
        <v>7449</v>
      </c>
      <c r="C81" s="1005" t="s">
        <v>7116</v>
      </c>
      <c r="D81" s="1017"/>
      <c r="E81" s="1017"/>
      <c r="F81" s="1032">
        <v>0</v>
      </c>
      <c r="G81" s="470"/>
      <c r="H81" s="470"/>
    </row>
    <row r="82" spans="2:8" s="31" customFormat="1" ht="18">
      <c r="B82" s="979" t="s">
        <v>7450</v>
      </c>
      <c r="C82" s="1005" t="s">
        <v>7208</v>
      </c>
      <c r="D82" s="1017" t="s">
        <v>462</v>
      </c>
      <c r="E82" s="1017">
        <v>9</v>
      </c>
      <c r="F82" s="1032">
        <v>6845.3</v>
      </c>
      <c r="G82" s="470"/>
      <c r="H82" s="470"/>
    </row>
    <row r="83" spans="2:8" s="31" customFormat="1" ht="18">
      <c r="B83" s="979" t="s">
        <v>7451</v>
      </c>
      <c r="C83" s="1005" t="s">
        <v>7209</v>
      </c>
      <c r="D83" s="1017" t="s">
        <v>462</v>
      </c>
      <c r="E83" s="1017">
        <v>3</v>
      </c>
      <c r="F83" s="1032">
        <v>1629.1000000000001</v>
      </c>
      <c r="G83" s="470"/>
      <c r="H83" s="470"/>
    </row>
    <row r="84" spans="2:8" s="31" customFormat="1" ht="18">
      <c r="B84" s="979" t="s">
        <v>7452</v>
      </c>
      <c r="C84" s="1005" t="s">
        <v>7210</v>
      </c>
      <c r="D84" s="1017" t="s">
        <v>462</v>
      </c>
      <c r="E84" s="1017">
        <v>12</v>
      </c>
      <c r="F84" s="1032">
        <v>4887.3</v>
      </c>
      <c r="G84" s="470"/>
      <c r="H84" s="470"/>
    </row>
    <row r="85" spans="2:8" s="31" customFormat="1" ht="36">
      <c r="B85" s="979" t="s">
        <v>7453</v>
      </c>
      <c r="C85" s="1005" t="s">
        <v>7211</v>
      </c>
      <c r="D85" s="1017" t="s">
        <v>462</v>
      </c>
      <c r="E85" s="1020">
        <v>20</v>
      </c>
      <c r="F85" s="1032">
        <v>3853.3</v>
      </c>
      <c r="G85" s="470"/>
      <c r="H85" s="470"/>
    </row>
    <row r="86" spans="2:8" s="31" customFormat="1" ht="18">
      <c r="B86" s="979" t="s">
        <v>7454</v>
      </c>
      <c r="C86" s="1005" t="s">
        <v>7085</v>
      </c>
      <c r="D86" s="1017" t="s">
        <v>462</v>
      </c>
      <c r="E86" s="1020">
        <v>20</v>
      </c>
      <c r="F86" s="1032">
        <v>2517.9</v>
      </c>
      <c r="G86" s="470"/>
      <c r="H86" s="470"/>
    </row>
    <row r="87" spans="2:8" s="31" customFormat="1" ht="36">
      <c r="B87" s="979" t="s">
        <v>7455</v>
      </c>
      <c r="C87" s="1005" t="s">
        <v>7212</v>
      </c>
      <c r="D87" s="1017" t="s">
        <v>462</v>
      </c>
      <c r="E87" s="1020">
        <v>20</v>
      </c>
      <c r="F87" s="1032">
        <v>2558.6000000000004</v>
      </c>
      <c r="G87" s="470"/>
      <c r="H87" s="470"/>
    </row>
    <row r="88" spans="2:8" s="31" customFormat="1" ht="18">
      <c r="B88" s="979" t="s">
        <v>7456</v>
      </c>
      <c r="C88" s="1009" t="s">
        <v>7213</v>
      </c>
      <c r="D88" s="1017"/>
      <c r="E88" s="1020"/>
      <c r="F88" s="1032">
        <v>0</v>
      </c>
      <c r="G88" s="470"/>
      <c r="H88" s="470"/>
    </row>
    <row r="89" spans="2:8" s="31" customFormat="1" ht="18">
      <c r="B89" s="979" t="s">
        <v>7457</v>
      </c>
      <c r="C89" s="1008" t="s">
        <v>7214</v>
      </c>
      <c r="D89" s="1017"/>
      <c r="E89" s="1017"/>
      <c r="F89" s="1032">
        <v>0</v>
      </c>
      <c r="G89" s="470"/>
      <c r="H89" s="470"/>
    </row>
    <row r="90" spans="2:8" s="31" customFormat="1" ht="18">
      <c r="B90" s="979" t="s">
        <v>7458</v>
      </c>
      <c r="C90" s="1005" t="s">
        <v>7215</v>
      </c>
      <c r="D90" s="1017" t="s">
        <v>462</v>
      </c>
      <c r="E90" s="1020">
        <v>3</v>
      </c>
      <c r="F90" s="1032">
        <v>2962.3</v>
      </c>
      <c r="G90" s="470"/>
      <c r="H90" s="470"/>
    </row>
    <row r="91" spans="2:8" s="31" customFormat="1" ht="18">
      <c r="B91" s="979" t="s">
        <v>7459</v>
      </c>
      <c r="C91" s="1005" t="s">
        <v>7216</v>
      </c>
      <c r="D91" s="1017" t="s">
        <v>462</v>
      </c>
      <c r="E91" s="1020">
        <v>3</v>
      </c>
      <c r="F91" s="1032">
        <v>3077.8</v>
      </c>
      <c r="G91" s="470"/>
      <c r="H91" s="470"/>
    </row>
    <row r="92" spans="2:8" s="31" customFormat="1" ht="36">
      <c r="B92" s="979" t="s">
        <v>7460</v>
      </c>
      <c r="C92" s="1005" t="s">
        <v>7217</v>
      </c>
      <c r="D92" s="1017" t="s">
        <v>462</v>
      </c>
      <c r="E92" s="1020">
        <v>10</v>
      </c>
      <c r="F92" s="1032">
        <v>1927.2</v>
      </c>
      <c r="G92" s="470"/>
      <c r="H92" s="470"/>
    </row>
    <row r="93" spans="2:8" s="31" customFormat="1" ht="18">
      <c r="B93" s="979" t="s">
        <v>7461</v>
      </c>
      <c r="C93" s="1005" t="s">
        <v>7086</v>
      </c>
      <c r="D93" s="1017" t="s">
        <v>462</v>
      </c>
      <c r="E93" s="1020">
        <v>10</v>
      </c>
      <c r="F93" s="1032">
        <v>767.80000000000007</v>
      </c>
      <c r="G93" s="470"/>
      <c r="H93" s="470"/>
    </row>
    <row r="94" spans="2:8" s="31" customFormat="1" ht="18">
      <c r="B94" s="979" t="s">
        <v>7462</v>
      </c>
      <c r="C94" s="1005" t="s">
        <v>7218</v>
      </c>
      <c r="D94" s="1017" t="s">
        <v>462</v>
      </c>
      <c r="E94" s="1020">
        <v>6</v>
      </c>
      <c r="F94" s="1032">
        <v>2843.5000000000005</v>
      </c>
      <c r="G94" s="470"/>
      <c r="H94" s="470"/>
    </row>
    <row r="95" spans="2:8" s="31" customFormat="1" ht="18">
      <c r="B95" s="979" t="s">
        <v>7463</v>
      </c>
      <c r="C95" s="1005" t="s">
        <v>7219</v>
      </c>
      <c r="D95" s="1017" t="s">
        <v>462</v>
      </c>
      <c r="E95" s="1020">
        <v>12</v>
      </c>
      <c r="F95" s="1032">
        <v>1795.2</v>
      </c>
      <c r="G95" s="470"/>
      <c r="H95" s="470"/>
    </row>
    <row r="96" spans="2:8" s="31" customFormat="1" ht="18">
      <c r="B96" s="979" t="s">
        <v>7464</v>
      </c>
      <c r="C96" s="1004" t="s">
        <v>7220</v>
      </c>
      <c r="D96" s="1017"/>
      <c r="E96" s="1017"/>
      <c r="F96" s="1032">
        <v>0</v>
      </c>
      <c r="G96" s="470"/>
      <c r="H96" s="470"/>
    </row>
    <row r="97" spans="2:8" s="31" customFormat="1" ht="36">
      <c r="B97" s="979" t="s">
        <v>7465</v>
      </c>
      <c r="C97" s="1005" t="s">
        <v>7221</v>
      </c>
      <c r="D97" s="1017" t="s">
        <v>462</v>
      </c>
      <c r="E97" s="1017">
        <v>2</v>
      </c>
      <c r="F97" s="1032">
        <v>11123.2</v>
      </c>
      <c r="G97" s="470"/>
      <c r="H97" s="470"/>
    </row>
    <row r="98" spans="2:8" s="31" customFormat="1" ht="18">
      <c r="B98" s="979" t="s">
        <v>7466</v>
      </c>
      <c r="C98" s="1005" t="s">
        <v>7222</v>
      </c>
      <c r="D98" s="1017" t="s">
        <v>462</v>
      </c>
      <c r="E98" s="1017">
        <v>4</v>
      </c>
      <c r="F98" s="1032">
        <v>4529.8</v>
      </c>
      <c r="G98" s="470"/>
      <c r="H98" s="470"/>
    </row>
    <row r="99" spans="2:8" s="31" customFormat="1" ht="18">
      <c r="B99" s="979" t="s">
        <v>7467</v>
      </c>
      <c r="C99" s="1005" t="s">
        <v>7223</v>
      </c>
      <c r="D99" s="1017" t="s">
        <v>462</v>
      </c>
      <c r="E99" s="1017">
        <v>4</v>
      </c>
      <c r="F99" s="1032">
        <v>2753.3</v>
      </c>
      <c r="G99" s="470"/>
      <c r="H99" s="470"/>
    </row>
    <row r="100" spans="2:8" s="31" customFormat="1" ht="36">
      <c r="B100" s="979" t="s">
        <v>7468</v>
      </c>
      <c r="C100" s="1005" t="s">
        <v>7224</v>
      </c>
      <c r="D100" s="1017" t="s">
        <v>462</v>
      </c>
      <c r="E100" s="1017">
        <v>4</v>
      </c>
      <c r="F100" s="1032">
        <v>9560.1</v>
      </c>
      <c r="G100" s="470"/>
      <c r="H100" s="470"/>
    </row>
    <row r="101" spans="2:8" s="31" customFormat="1" ht="18">
      <c r="B101" s="979" t="s">
        <v>7469</v>
      </c>
      <c r="C101" s="1005" t="s">
        <v>7225</v>
      </c>
      <c r="D101" s="1017" t="s">
        <v>462</v>
      </c>
      <c r="E101" s="1017">
        <v>4</v>
      </c>
      <c r="F101" s="1032">
        <v>5622.1</v>
      </c>
      <c r="G101" s="470"/>
      <c r="H101" s="470"/>
    </row>
    <row r="102" spans="2:8" s="31" customFormat="1" ht="18">
      <c r="B102" s="979" t="s">
        <v>7470</v>
      </c>
      <c r="C102" s="1005" t="s">
        <v>7226</v>
      </c>
      <c r="D102" s="1017" t="s">
        <v>462</v>
      </c>
      <c r="E102" s="1017">
        <v>4</v>
      </c>
      <c r="F102" s="1032">
        <v>663.30000000000007</v>
      </c>
      <c r="G102" s="470"/>
      <c r="H102" s="470"/>
    </row>
    <row r="103" spans="2:8" s="31" customFormat="1" ht="18">
      <c r="B103" s="979" t="s">
        <v>7471</v>
      </c>
      <c r="C103" s="1005" t="s">
        <v>7227</v>
      </c>
      <c r="D103" s="1017" t="s">
        <v>462</v>
      </c>
      <c r="E103" s="1017">
        <v>1</v>
      </c>
      <c r="F103" s="1032">
        <v>2598.2000000000003</v>
      </c>
      <c r="G103" s="470"/>
      <c r="H103" s="470"/>
    </row>
    <row r="104" spans="2:8" s="31" customFormat="1" ht="54">
      <c r="B104" s="979" t="s">
        <v>7472</v>
      </c>
      <c r="C104" s="1004" t="s">
        <v>7228</v>
      </c>
      <c r="D104" s="1017" t="s">
        <v>7114</v>
      </c>
      <c r="E104" s="1017">
        <v>7200</v>
      </c>
      <c r="F104" s="1032">
        <v>28873.9</v>
      </c>
      <c r="G104" s="470"/>
      <c r="H104" s="470"/>
    </row>
    <row r="105" spans="2:8" s="31" customFormat="1" ht="18">
      <c r="B105" s="979" t="s">
        <v>7473</v>
      </c>
      <c r="C105" s="1005" t="s">
        <v>7229</v>
      </c>
      <c r="D105" s="1017" t="s">
        <v>462</v>
      </c>
      <c r="E105" s="1017">
        <v>12</v>
      </c>
      <c r="F105" s="1032">
        <v>1212541</v>
      </c>
      <c r="G105" s="470"/>
      <c r="H105" s="470"/>
    </row>
    <row r="106" spans="2:8" s="31" customFormat="1" ht="18">
      <c r="B106" s="979" t="s">
        <v>7474</v>
      </c>
      <c r="C106" s="1005" t="s">
        <v>7230</v>
      </c>
      <c r="D106" s="1017" t="s">
        <v>462</v>
      </c>
      <c r="E106" s="1017">
        <v>12</v>
      </c>
      <c r="F106" s="1032">
        <v>86515</v>
      </c>
      <c r="G106" s="470"/>
      <c r="H106" s="470"/>
    </row>
    <row r="107" spans="2:8" s="31" customFormat="1" ht="18">
      <c r="B107" s="979" t="s">
        <v>7475</v>
      </c>
      <c r="C107" s="1005" t="s">
        <v>7231</v>
      </c>
      <c r="D107" s="1017" t="s">
        <v>462</v>
      </c>
      <c r="E107" s="1017">
        <v>12</v>
      </c>
      <c r="F107" s="1032">
        <v>53240.000000000007</v>
      </c>
      <c r="G107" s="470"/>
      <c r="H107" s="470"/>
    </row>
    <row r="108" spans="2:8" s="31" customFormat="1" ht="54">
      <c r="B108" s="979" t="s">
        <v>7476</v>
      </c>
      <c r="C108" s="1010" t="s">
        <v>7232</v>
      </c>
      <c r="D108" s="1017" t="s">
        <v>462</v>
      </c>
      <c r="E108" s="1017">
        <v>12</v>
      </c>
      <c r="F108" s="1032">
        <v>803924.00000000012</v>
      </c>
      <c r="G108" s="470"/>
      <c r="H108" s="470"/>
    </row>
    <row r="109" spans="2:8" s="31" customFormat="1" ht="36">
      <c r="B109" s="979" t="s">
        <v>7477</v>
      </c>
      <c r="C109" s="1005" t="s">
        <v>7233</v>
      </c>
      <c r="D109" s="1017" t="s">
        <v>7296</v>
      </c>
      <c r="E109" s="1017">
        <v>1</v>
      </c>
      <c r="F109" s="1032">
        <v>0</v>
      </c>
      <c r="G109" s="470"/>
      <c r="H109" s="470"/>
    </row>
    <row r="110" spans="2:8" s="31" customFormat="1" ht="18">
      <c r="B110" s="979" t="s">
        <v>7478</v>
      </c>
      <c r="C110" s="1011" t="s">
        <v>7234</v>
      </c>
      <c r="D110" s="1022"/>
      <c r="E110" s="1023"/>
      <c r="F110" s="1032">
        <v>0</v>
      </c>
      <c r="G110" s="470"/>
      <c r="H110" s="470"/>
    </row>
    <row r="111" spans="2:8" s="31" customFormat="1" ht="108">
      <c r="B111" s="979" t="s">
        <v>7479</v>
      </c>
      <c r="C111" s="1000" t="s">
        <v>7235</v>
      </c>
      <c r="D111" s="1024" t="s">
        <v>7088</v>
      </c>
      <c r="E111" s="1024">
        <v>3</v>
      </c>
      <c r="F111" s="1032">
        <v>25366.000000000004</v>
      </c>
      <c r="G111" s="470"/>
      <c r="H111" s="470"/>
    </row>
    <row r="112" spans="2:8" s="31" customFormat="1" ht="54">
      <c r="B112" s="979" t="s">
        <v>7480</v>
      </c>
      <c r="C112" s="1000" t="s">
        <v>7089</v>
      </c>
      <c r="D112" s="1024" t="s">
        <v>668</v>
      </c>
      <c r="E112" s="1025">
        <f>((E111*4))*80</f>
        <v>960</v>
      </c>
      <c r="F112" s="1032">
        <v>169.4</v>
      </c>
      <c r="G112" s="470"/>
      <c r="H112" s="470"/>
    </row>
    <row r="113" spans="2:8" s="31" customFormat="1" ht="72">
      <c r="B113" s="979" t="s">
        <v>7481</v>
      </c>
      <c r="C113" s="1000" t="s">
        <v>7385</v>
      </c>
      <c r="D113" s="1024" t="s">
        <v>462</v>
      </c>
      <c r="E113" s="1024">
        <v>24</v>
      </c>
      <c r="F113" s="1032">
        <v>21003.4</v>
      </c>
      <c r="G113" s="470"/>
      <c r="H113" s="470"/>
    </row>
    <row r="114" spans="2:8" s="31" customFormat="1" ht="126">
      <c r="B114" s="979" t="s">
        <v>7482</v>
      </c>
      <c r="C114" s="1012" t="s">
        <v>7386</v>
      </c>
      <c r="D114" s="1012"/>
      <c r="E114" s="1012"/>
      <c r="F114" s="1032">
        <v>0</v>
      </c>
      <c r="G114" s="470"/>
      <c r="H114" s="470"/>
    </row>
    <row r="115" spans="2:8" s="31" customFormat="1" ht="18">
      <c r="B115" s="979" t="s">
        <v>7483</v>
      </c>
      <c r="C115" s="1004" t="s">
        <v>7236</v>
      </c>
      <c r="D115" s="1026"/>
      <c r="E115" s="1026"/>
      <c r="F115" s="1032">
        <v>0</v>
      </c>
      <c r="G115" s="470"/>
      <c r="H115" s="470"/>
    </row>
    <row r="116" spans="2:8" s="31" customFormat="1" ht="18">
      <c r="B116" s="979" t="s">
        <v>7484</v>
      </c>
      <c r="C116" s="1013" t="s">
        <v>7237</v>
      </c>
      <c r="D116" s="1027" t="s">
        <v>462</v>
      </c>
      <c r="E116" s="1027">
        <v>6</v>
      </c>
      <c r="F116" s="1032">
        <v>13755.038</v>
      </c>
      <c r="G116" s="470"/>
      <c r="H116" s="470"/>
    </row>
    <row r="117" spans="2:8" s="31" customFormat="1" ht="18">
      <c r="B117" s="979" t="s">
        <v>7485</v>
      </c>
      <c r="C117" s="1013" t="s">
        <v>7238</v>
      </c>
      <c r="D117" s="1027" t="s">
        <v>544</v>
      </c>
      <c r="E117" s="1026">
        <v>1</v>
      </c>
      <c r="F117" s="1032">
        <v>1375486.8160000001</v>
      </c>
      <c r="G117" s="470"/>
      <c r="H117" s="470"/>
    </row>
    <row r="118" spans="2:8" s="31" customFormat="1" ht="18">
      <c r="B118" s="979" t="s">
        <v>7486</v>
      </c>
      <c r="C118" s="1013" t="s">
        <v>7239</v>
      </c>
      <c r="D118" s="1027" t="s">
        <v>544</v>
      </c>
      <c r="E118" s="1027">
        <v>1</v>
      </c>
      <c r="F118" s="1032">
        <v>194186.24500000002</v>
      </c>
      <c r="G118" s="470"/>
      <c r="H118" s="470"/>
    </row>
    <row r="119" spans="2:8" s="31" customFormat="1" ht="18">
      <c r="B119" s="979" t="s">
        <v>7487</v>
      </c>
      <c r="C119" s="1013" t="s">
        <v>7090</v>
      </c>
      <c r="D119" s="1027" t="s">
        <v>544</v>
      </c>
      <c r="E119" s="1027">
        <v>1</v>
      </c>
      <c r="F119" s="1032">
        <v>364098.83400000003</v>
      </c>
      <c r="G119" s="470"/>
      <c r="H119" s="470"/>
    </row>
    <row r="120" spans="2:8" s="31" customFormat="1" ht="18">
      <c r="B120" s="979" t="s">
        <v>7488</v>
      </c>
      <c r="C120" s="1013" t="s">
        <v>7091</v>
      </c>
      <c r="D120" s="1027" t="s">
        <v>544</v>
      </c>
      <c r="E120" s="1027">
        <v>1</v>
      </c>
      <c r="F120" s="1032">
        <v>323644.07900000003</v>
      </c>
      <c r="G120" s="470"/>
      <c r="H120" s="470"/>
    </row>
    <row r="121" spans="2:8" s="31" customFormat="1" ht="18">
      <c r="B121" s="979" t="s">
        <v>7489</v>
      </c>
      <c r="C121" s="1013" t="s">
        <v>7240</v>
      </c>
      <c r="D121" s="1027" t="s">
        <v>544</v>
      </c>
      <c r="E121" s="1027">
        <v>1</v>
      </c>
      <c r="F121" s="1032">
        <v>1213664.7820000001</v>
      </c>
      <c r="G121" s="470"/>
      <c r="H121" s="470"/>
    </row>
    <row r="122" spans="2:8" s="31" customFormat="1" ht="18">
      <c r="B122" s="979" t="s">
        <v>7490</v>
      </c>
      <c r="C122" s="1013" t="s">
        <v>7241</v>
      </c>
      <c r="D122" s="1027" t="s">
        <v>544</v>
      </c>
      <c r="E122" s="1027">
        <v>1</v>
      </c>
      <c r="F122" s="1032">
        <v>161822.03400000001</v>
      </c>
      <c r="G122" s="470"/>
      <c r="H122" s="470"/>
    </row>
    <row r="123" spans="2:8" s="31" customFormat="1" ht="18">
      <c r="B123" s="979" t="s">
        <v>7491</v>
      </c>
      <c r="C123" s="1013" t="s">
        <v>7242</v>
      </c>
      <c r="D123" s="1027" t="s">
        <v>544</v>
      </c>
      <c r="E123" s="1027">
        <v>1</v>
      </c>
      <c r="F123" s="1032">
        <v>242732.55600000001</v>
      </c>
      <c r="G123" s="470"/>
      <c r="H123" s="470"/>
    </row>
    <row r="124" spans="2:8" s="31" customFormat="1" ht="18">
      <c r="B124" s="979" t="s">
        <v>7492</v>
      </c>
      <c r="C124" s="1013" t="s">
        <v>7243</v>
      </c>
      <c r="D124" s="1027" t="s">
        <v>544</v>
      </c>
      <c r="E124" s="1027">
        <v>1</v>
      </c>
      <c r="F124" s="1032">
        <v>242732.55600000001</v>
      </c>
      <c r="G124" s="470"/>
      <c r="H124" s="470"/>
    </row>
    <row r="125" spans="2:8" s="31" customFormat="1" ht="18">
      <c r="B125" s="979" t="s">
        <v>7493</v>
      </c>
      <c r="C125" s="1013" t="s">
        <v>7244</v>
      </c>
      <c r="D125" s="1027"/>
      <c r="E125" s="1027"/>
      <c r="F125" s="1032">
        <v>0</v>
      </c>
      <c r="G125" s="470"/>
      <c r="H125" s="470"/>
    </row>
    <row r="126" spans="2:8" s="31" customFormat="1" ht="18">
      <c r="B126" s="979" t="s">
        <v>7494</v>
      </c>
      <c r="C126" s="1013" t="s">
        <v>7245</v>
      </c>
      <c r="D126" s="1027" t="s">
        <v>462</v>
      </c>
      <c r="E126" s="1027">
        <v>1</v>
      </c>
      <c r="F126" s="1032">
        <v>226550.45600000001</v>
      </c>
      <c r="G126" s="470"/>
      <c r="H126" s="470"/>
    </row>
    <row r="127" spans="2:8" s="31" customFormat="1" ht="18">
      <c r="B127" s="979" t="s">
        <v>7495</v>
      </c>
      <c r="C127" s="1013" t="s">
        <v>7246</v>
      </c>
      <c r="D127" s="1027" t="s">
        <v>462</v>
      </c>
      <c r="E127" s="1027">
        <v>1</v>
      </c>
      <c r="F127" s="1032">
        <v>62301.349000000002</v>
      </c>
      <c r="G127" s="470"/>
      <c r="H127" s="470"/>
    </row>
    <row r="128" spans="2:8" s="31" customFormat="1" ht="18">
      <c r="B128" s="979" t="s">
        <v>7496</v>
      </c>
      <c r="C128" s="1013" t="s">
        <v>7247</v>
      </c>
      <c r="D128" s="1027" t="s">
        <v>462</v>
      </c>
      <c r="E128" s="1027">
        <v>1</v>
      </c>
      <c r="F128" s="1032">
        <v>36409.97800000001</v>
      </c>
      <c r="G128" s="470"/>
      <c r="H128" s="470"/>
    </row>
    <row r="129" spans="2:8" s="31" customFormat="1" ht="18">
      <c r="B129" s="979" t="s">
        <v>7497</v>
      </c>
      <c r="C129" s="1013" t="s">
        <v>7248</v>
      </c>
      <c r="D129" s="1027" t="s">
        <v>544</v>
      </c>
      <c r="E129" s="1027">
        <v>1</v>
      </c>
      <c r="F129" s="1032">
        <v>210368.34500000003</v>
      </c>
      <c r="G129" s="470"/>
      <c r="H129" s="470"/>
    </row>
    <row r="130" spans="2:8" s="31" customFormat="1" ht="18">
      <c r="B130" s="979" t="s">
        <v>7498</v>
      </c>
      <c r="C130" s="1013" t="s">
        <v>7249</v>
      </c>
      <c r="D130" s="1027" t="s">
        <v>462</v>
      </c>
      <c r="E130" s="1027">
        <v>1</v>
      </c>
      <c r="F130" s="1032">
        <v>137548.378</v>
      </c>
      <c r="G130" s="470"/>
      <c r="H130" s="470"/>
    </row>
    <row r="131" spans="2:8" s="31" customFormat="1" ht="18">
      <c r="B131" s="979" t="s">
        <v>7499</v>
      </c>
      <c r="C131" s="1013" t="s">
        <v>7092</v>
      </c>
      <c r="D131" s="1027" t="s">
        <v>462</v>
      </c>
      <c r="E131" s="1027">
        <v>1</v>
      </c>
      <c r="F131" s="1032">
        <v>72819.967000000004</v>
      </c>
      <c r="G131" s="470"/>
      <c r="H131" s="470"/>
    </row>
    <row r="132" spans="2:8" s="31" customFormat="1" ht="18">
      <c r="B132" s="979" t="s">
        <v>7500</v>
      </c>
      <c r="C132" s="1014" t="s">
        <v>7250</v>
      </c>
      <c r="D132" s="1027" t="s">
        <v>462</v>
      </c>
      <c r="E132" s="1027">
        <v>1</v>
      </c>
      <c r="F132" s="1032">
        <v>186095.69</v>
      </c>
      <c r="G132" s="470"/>
      <c r="H132" s="470"/>
    </row>
    <row r="133" spans="2:8" s="31" customFormat="1" ht="18">
      <c r="B133" s="979" t="s">
        <v>7501</v>
      </c>
      <c r="C133" s="1013" t="s">
        <v>7251</v>
      </c>
      <c r="D133" s="1027" t="s">
        <v>462</v>
      </c>
      <c r="E133" s="1027">
        <v>1</v>
      </c>
      <c r="F133" s="1032">
        <v>105184.178</v>
      </c>
      <c r="G133" s="470"/>
      <c r="H133" s="470"/>
    </row>
    <row r="134" spans="2:8" s="31" customFormat="1" ht="18">
      <c r="B134" s="979" t="s">
        <v>7502</v>
      </c>
      <c r="C134" s="1013" t="s">
        <v>7252</v>
      </c>
      <c r="D134" s="1027" t="s">
        <v>462</v>
      </c>
      <c r="E134" s="1027">
        <v>1</v>
      </c>
      <c r="F134" s="1032">
        <v>105184.178</v>
      </c>
      <c r="G134" s="470"/>
      <c r="H134" s="470"/>
    </row>
    <row r="135" spans="2:8" s="31" customFormat="1" ht="18">
      <c r="B135" s="979" t="s">
        <v>7503</v>
      </c>
      <c r="C135" s="1013" t="s">
        <v>7253</v>
      </c>
      <c r="D135" s="1027" t="s">
        <v>462</v>
      </c>
      <c r="E135" s="1027">
        <v>1</v>
      </c>
      <c r="F135" s="1032">
        <v>64728.433000000005</v>
      </c>
      <c r="G135" s="470"/>
      <c r="H135" s="470"/>
    </row>
    <row r="136" spans="2:8" s="31" customFormat="1" ht="18">
      <c r="B136" s="979" t="s">
        <v>7504</v>
      </c>
      <c r="C136" s="1013" t="s">
        <v>7254</v>
      </c>
      <c r="D136" s="1027" t="s">
        <v>544</v>
      </c>
      <c r="E136" s="1027">
        <v>1</v>
      </c>
      <c r="F136" s="1032">
        <v>40455.756000000001</v>
      </c>
      <c r="G136" s="470"/>
      <c r="H136" s="470"/>
    </row>
    <row r="137" spans="2:8" s="31" customFormat="1" ht="18">
      <c r="B137" s="979" t="s">
        <v>7505</v>
      </c>
      <c r="C137" s="1013" t="s">
        <v>7255</v>
      </c>
      <c r="D137" s="1027" t="s">
        <v>544</v>
      </c>
      <c r="E137" s="1027">
        <v>1</v>
      </c>
      <c r="F137" s="1032">
        <v>40455.756000000001</v>
      </c>
      <c r="G137" s="470"/>
      <c r="H137" s="470"/>
    </row>
    <row r="138" spans="2:8" s="31" customFormat="1" ht="18">
      <c r="B138" s="979" t="s">
        <v>7506</v>
      </c>
      <c r="C138" s="1004" t="s">
        <v>7256</v>
      </c>
      <c r="D138" s="1028"/>
      <c r="E138" s="1028"/>
      <c r="F138" s="1032">
        <v>0</v>
      </c>
      <c r="G138" s="470"/>
      <c r="H138" s="470"/>
    </row>
    <row r="139" spans="2:8" s="31" customFormat="1" ht="18">
      <c r="B139" s="979" t="s">
        <v>7507</v>
      </c>
      <c r="C139" s="1004" t="s">
        <v>7257</v>
      </c>
      <c r="D139" s="1028"/>
      <c r="E139" s="1028"/>
      <c r="F139" s="1032">
        <v>0</v>
      </c>
      <c r="G139" s="470"/>
      <c r="H139" s="470"/>
    </row>
    <row r="140" spans="2:8" s="31" customFormat="1" ht="18">
      <c r="B140" s="979" t="s">
        <v>7508</v>
      </c>
      <c r="C140" s="1004" t="s">
        <v>7258</v>
      </c>
      <c r="D140" s="1028"/>
      <c r="E140" s="1028"/>
      <c r="F140" s="1032">
        <v>0</v>
      </c>
      <c r="G140" s="470"/>
      <c r="H140" s="470"/>
    </row>
    <row r="141" spans="2:8" s="31" customFormat="1" ht="18">
      <c r="B141" s="979" t="s">
        <v>7509</v>
      </c>
      <c r="C141" s="1015" t="s">
        <v>7259</v>
      </c>
      <c r="D141" s="1027" t="s">
        <v>544</v>
      </c>
      <c r="E141" s="1027">
        <v>1</v>
      </c>
      <c r="F141" s="1032">
        <v>5324.8654459000009</v>
      </c>
      <c r="G141" s="470"/>
      <c r="H141" s="470"/>
    </row>
    <row r="142" spans="2:8" s="31" customFormat="1" ht="18">
      <c r="B142" s="979" t="s">
        <v>7510</v>
      </c>
      <c r="C142" s="1015" t="s">
        <v>7260</v>
      </c>
      <c r="D142" s="1027" t="s">
        <v>462</v>
      </c>
      <c r="E142" s="1027">
        <v>3</v>
      </c>
      <c r="F142" s="1032">
        <v>48973.440015500004</v>
      </c>
      <c r="G142" s="470"/>
      <c r="H142" s="470"/>
    </row>
    <row r="143" spans="2:8" s="31" customFormat="1" ht="18">
      <c r="B143" s="979" t="s">
        <v>7511</v>
      </c>
      <c r="C143" s="1015" t="s">
        <v>7261</v>
      </c>
      <c r="D143" s="1027" t="s">
        <v>462</v>
      </c>
      <c r="E143" s="1027">
        <v>3</v>
      </c>
      <c r="F143" s="1032">
        <v>48973.440015500004</v>
      </c>
      <c r="G143" s="470"/>
      <c r="H143" s="470"/>
    </row>
    <row r="144" spans="2:8" s="31" customFormat="1" ht="18">
      <c r="B144" s="979" t="s">
        <v>7512</v>
      </c>
      <c r="C144" s="1015" t="s">
        <v>7262</v>
      </c>
      <c r="D144" s="1027" t="s">
        <v>544</v>
      </c>
      <c r="E144" s="1027">
        <v>1</v>
      </c>
      <c r="F144" s="1032">
        <v>64403.838098600005</v>
      </c>
      <c r="G144" s="470"/>
      <c r="H144" s="470"/>
    </row>
    <row r="145" spans="2:8" s="31" customFormat="1" ht="18">
      <c r="B145" s="979" t="s">
        <v>7513</v>
      </c>
      <c r="C145" s="1015" t="s">
        <v>7263</v>
      </c>
      <c r="D145" s="1027" t="s">
        <v>544</v>
      </c>
      <c r="E145" s="1027">
        <v>1</v>
      </c>
      <c r="F145" s="1032">
        <v>126273.3678206</v>
      </c>
      <c r="G145" s="470"/>
      <c r="H145" s="470"/>
    </row>
    <row r="146" spans="2:8" s="31" customFormat="1" ht="18">
      <c r="B146" s="979" t="s">
        <v>7514</v>
      </c>
      <c r="C146" s="1015" t="s">
        <v>7264</v>
      </c>
      <c r="D146" s="1027" t="s">
        <v>462</v>
      </c>
      <c r="E146" s="1027">
        <v>1</v>
      </c>
      <c r="F146" s="1032">
        <v>83174.274983800002</v>
      </c>
      <c r="G146" s="470"/>
      <c r="H146" s="470"/>
    </row>
    <row r="147" spans="2:8" s="31" customFormat="1" ht="18">
      <c r="B147" s="979" t="s">
        <v>7515</v>
      </c>
      <c r="C147" s="1015" t="s">
        <v>7265</v>
      </c>
      <c r="D147" s="1027" t="s">
        <v>462</v>
      </c>
      <c r="E147" s="1027">
        <v>1</v>
      </c>
      <c r="F147" s="1032">
        <v>59871.494382700002</v>
      </c>
      <c r="G147" s="470"/>
      <c r="H147" s="470"/>
    </row>
    <row r="148" spans="2:8" s="31" customFormat="1" ht="18">
      <c r="B148" s="979" t="s">
        <v>7516</v>
      </c>
      <c r="C148" s="1015" t="s">
        <v>7266</v>
      </c>
      <c r="D148" s="1027" t="s">
        <v>462</v>
      </c>
      <c r="E148" s="1027">
        <v>1</v>
      </c>
      <c r="F148" s="1032">
        <v>46660.157143600001</v>
      </c>
      <c r="G148" s="470"/>
      <c r="H148" s="470"/>
    </row>
    <row r="149" spans="2:8" s="31" customFormat="1" ht="18">
      <c r="B149" s="979" t="s">
        <v>7517</v>
      </c>
      <c r="C149" s="1015" t="s">
        <v>7267</v>
      </c>
      <c r="D149" s="1027" t="s">
        <v>544</v>
      </c>
      <c r="E149" s="1027">
        <v>1</v>
      </c>
      <c r="F149" s="1032">
        <v>5725.5292094000006</v>
      </c>
      <c r="G149" s="470"/>
      <c r="H149" s="470"/>
    </row>
    <row r="150" spans="2:8" s="31" customFormat="1" ht="18">
      <c r="B150" s="979" t="s">
        <v>7518</v>
      </c>
      <c r="C150" s="1016" t="s">
        <v>7268</v>
      </c>
      <c r="D150" s="1028"/>
      <c r="E150" s="1028"/>
      <c r="F150" s="1032">
        <v>0</v>
      </c>
      <c r="G150" s="470"/>
      <c r="H150" s="470"/>
    </row>
    <row r="151" spans="2:8" s="31" customFormat="1" ht="18">
      <c r="B151" s="979" t="s">
        <v>7519</v>
      </c>
      <c r="C151" s="1015" t="s">
        <v>7269</v>
      </c>
      <c r="D151" s="1027" t="s">
        <v>462</v>
      </c>
      <c r="E151" s="1027">
        <v>1</v>
      </c>
      <c r="F151" s="1032">
        <v>71766.200000000012</v>
      </c>
      <c r="G151" s="470"/>
      <c r="H151" s="470"/>
    </row>
    <row r="152" spans="2:8" s="31" customFormat="1" ht="36">
      <c r="B152" s="979" t="s">
        <v>7520</v>
      </c>
      <c r="C152" s="1000" t="s">
        <v>7270</v>
      </c>
      <c r="D152" s="1027"/>
      <c r="E152" s="1027"/>
      <c r="F152" s="1032">
        <v>0</v>
      </c>
      <c r="G152" s="470"/>
      <c r="H152" s="470"/>
    </row>
    <row r="153" spans="2:8" s="31" customFormat="1" ht="72">
      <c r="B153" s="979" t="s">
        <v>7521</v>
      </c>
      <c r="C153" s="1000" t="s">
        <v>7271</v>
      </c>
      <c r="D153" s="1027" t="s">
        <v>3760</v>
      </c>
      <c r="E153" s="1027">
        <v>1100</v>
      </c>
      <c r="F153" s="1032">
        <v>978.63260000000014</v>
      </c>
      <c r="G153" s="470"/>
      <c r="H153" s="470"/>
    </row>
    <row r="154" spans="2:8" s="31" customFormat="1" ht="36">
      <c r="B154" s="979" t="s">
        <v>7522</v>
      </c>
      <c r="C154" s="1000" t="s">
        <v>7272</v>
      </c>
      <c r="D154" s="1027" t="s">
        <v>544</v>
      </c>
      <c r="E154" s="1027">
        <v>4</v>
      </c>
      <c r="F154" s="1032">
        <v>4118.4000000000005</v>
      </c>
      <c r="G154" s="470"/>
      <c r="H154" s="470"/>
    </row>
    <row r="155" spans="2:8" s="31" customFormat="1" ht="54">
      <c r="B155" s="979" t="s">
        <v>7523</v>
      </c>
      <c r="C155" s="1005" t="s">
        <v>7273</v>
      </c>
      <c r="D155" s="1017" t="s">
        <v>462</v>
      </c>
      <c r="E155" s="1017">
        <v>1</v>
      </c>
      <c r="F155" s="1032">
        <v>2287589.7000000002</v>
      </c>
      <c r="G155" s="470"/>
      <c r="H155" s="470"/>
    </row>
    <row r="156" spans="2:8" s="31" customFormat="1" ht="90">
      <c r="B156" s="979" t="s">
        <v>7524</v>
      </c>
      <c r="C156" s="1005" t="s">
        <v>7274</v>
      </c>
      <c r="D156" s="1017" t="s">
        <v>462</v>
      </c>
      <c r="E156" s="1017">
        <v>1</v>
      </c>
      <c r="F156" s="1032">
        <v>57233.000000000007</v>
      </c>
      <c r="G156" s="470"/>
      <c r="H156" s="470"/>
    </row>
    <row r="157" spans="2:8" s="31" customFormat="1" ht="18">
      <c r="B157" s="979" t="s">
        <v>7525</v>
      </c>
      <c r="C157" s="1004" t="s">
        <v>7275</v>
      </c>
      <c r="D157" s="1017"/>
      <c r="E157" s="1017"/>
      <c r="F157" s="1032">
        <v>0</v>
      </c>
      <c r="G157" s="470"/>
      <c r="H157" s="470"/>
    </row>
    <row r="158" spans="2:8" s="31" customFormat="1" ht="36">
      <c r="B158" s="979" t="s">
        <v>7526</v>
      </c>
      <c r="C158" s="1005" t="s">
        <v>7276</v>
      </c>
      <c r="D158" s="1017" t="s">
        <v>462</v>
      </c>
      <c r="E158" s="1017">
        <v>3</v>
      </c>
      <c r="F158" s="1032">
        <v>439346.92230000003</v>
      </c>
      <c r="G158" s="470"/>
      <c r="H158" s="470"/>
    </row>
    <row r="159" spans="2:8" s="31" customFormat="1" ht="18">
      <c r="B159" s="979" t="s">
        <v>7527</v>
      </c>
      <c r="C159" s="1004" t="s">
        <v>7277</v>
      </c>
      <c r="D159" s="1026"/>
      <c r="E159" s="1029"/>
      <c r="F159" s="1032">
        <v>0</v>
      </c>
      <c r="G159" s="470"/>
      <c r="H159" s="470"/>
    </row>
    <row r="160" spans="2:8" s="31" customFormat="1" ht="36">
      <c r="B160" s="979" t="s">
        <v>7528</v>
      </c>
      <c r="C160" s="1005" t="s">
        <v>7278</v>
      </c>
      <c r="D160" s="1017" t="s">
        <v>462</v>
      </c>
      <c r="E160" s="1017">
        <v>3</v>
      </c>
      <c r="F160" s="1032">
        <v>82028.925000000003</v>
      </c>
      <c r="G160" s="470"/>
      <c r="H160" s="470"/>
    </row>
    <row r="161" spans="2:8" s="31" customFormat="1" ht="36">
      <c r="B161" s="979" t="s">
        <v>7529</v>
      </c>
      <c r="C161" s="1005" t="s">
        <v>7279</v>
      </c>
      <c r="D161" s="1017" t="s">
        <v>462</v>
      </c>
      <c r="E161" s="1017">
        <v>3</v>
      </c>
      <c r="F161" s="1032">
        <v>82028.925000000003</v>
      </c>
      <c r="G161" s="470"/>
      <c r="H161" s="470"/>
    </row>
    <row r="162" spans="2:8" s="31" customFormat="1" ht="54">
      <c r="B162" s="979" t="s">
        <v>7530</v>
      </c>
      <c r="C162" s="1005" t="s">
        <v>7280</v>
      </c>
      <c r="D162" s="1017" t="s">
        <v>462</v>
      </c>
      <c r="E162" s="1017">
        <v>1</v>
      </c>
      <c r="F162" s="1032">
        <v>524985.12000000011</v>
      </c>
      <c r="G162" s="470"/>
      <c r="H162" s="470"/>
    </row>
    <row r="163" spans="2:8" s="31" customFormat="1" ht="54">
      <c r="B163" s="979" t="s">
        <v>7531</v>
      </c>
      <c r="C163" s="1005" t="s">
        <v>7281</v>
      </c>
      <c r="D163" s="1017" t="s">
        <v>462</v>
      </c>
      <c r="E163" s="1017">
        <v>2</v>
      </c>
      <c r="F163" s="1032">
        <v>182104.21350000004</v>
      </c>
      <c r="G163" s="470"/>
      <c r="H163" s="470"/>
    </row>
    <row r="164" spans="2:8" s="31" customFormat="1" ht="54">
      <c r="B164" s="979" t="s">
        <v>7532</v>
      </c>
      <c r="C164" s="1005" t="s">
        <v>7282</v>
      </c>
      <c r="D164" s="1017" t="s">
        <v>462</v>
      </c>
      <c r="E164" s="1017">
        <v>2</v>
      </c>
      <c r="F164" s="1032">
        <v>269054.5</v>
      </c>
      <c r="G164" s="470"/>
      <c r="H164" s="470"/>
    </row>
    <row r="165" spans="2:8" s="31" customFormat="1" ht="18">
      <c r="B165" s="979" t="s">
        <v>7533</v>
      </c>
      <c r="C165" s="1005" t="s">
        <v>7283</v>
      </c>
      <c r="D165" s="1017" t="s">
        <v>462</v>
      </c>
      <c r="E165" s="1017">
        <v>12</v>
      </c>
      <c r="F165" s="1032">
        <v>95153.3</v>
      </c>
      <c r="G165" s="470"/>
      <c r="H165" s="470"/>
    </row>
    <row r="166" spans="2:8" s="31" customFormat="1" ht="54">
      <c r="B166" s="979" t="s">
        <v>7534</v>
      </c>
      <c r="C166" s="1005" t="s">
        <v>7284</v>
      </c>
      <c r="D166" s="1017" t="s">
        <v>462</v>
      </c>
      <c r="E166" s="1017">
        <v>3</v>
      </c>
      <c r="F166" s="1032">
        <v>196869.42000000004</v>
      </c>
      <c r="G166" s="470"/>
      <c r="H166" s="470"/>
    </row>
    <row r="167" spans="2:8" s="31" customFormat="1" ht="18">
      <c r="B167" s="979" t="s">
        <v>7535</v>
      </c>
      <c r="C167" s="1005" t="s">
        <v>7285</v>
      </c>
      <c r="D167" s="1017" t="s">
        <v>462</v>
      </c>
      <c r="E167" s="1017">
        <v>3</v>
      </c>
      <c r="F167" s="1032">
        <v>182104.21350000004</v>
      </c>
      <c r="G167" s="470"/>
      <c r="H167" s="470"/>
    </row>
    <row r="168" spans="2:8" s="31" customFormat="1" ht="36">
      <c r="B168" s="979" t="s">
        <v>7536</v>
      </c>
      <c r="C168" s="1005" t="s">
        <v>7286</v>
      </c>
      <c r="D168" s="1017" t="s">
        <v>462</v>
      </c>
      <c r="E168" s="1017">
        <v>12</v>
      </c>
      <c r="F168" s="1032">
        <v>196869.42000000004</v>
      </c>
      <c r="G168" s="470"/>
      <c r="H168" s="470"/>
    </row>
    <row r="169" spans="2:8" s="31" customFormat="1" ht="18">
      <c r="B169" s="979" t="s">
        <v>7537</v>
      </c>
      <c r="C169" s="1005" t="s">
        <v>7287</v>
      </c>
      <c r="D169" s="1017" t="s">
        <v>462</v>
      </c>
      <c r="E169" s="1017">
        <v>6</v>
      </c>
      <c r="F169" s="1032">
        <v>22968.099000000002</v>
      </c>
      <c r="G169" s="470"/>
      <c r="H169" s="470"/>
    </row>
    <row r="170" spans="2:8" s="31" customFormat="1" ht="18">
      <c r="B170" s="979" t="s">
        <v>7538</v>
      </c>
      <c r="C170" s="1004" t="s">
        <v>7288</v>
      </c>
      <c r="D170" s="1018"/>
      <c r="E170" s="1018"/>
      <c r="F170" s="1032">
        <v>0</v>
      </c>
      <c r="G170" s="470"/>
      <c r="H170" s="470"/>
    </row>
    <row r="171" spans="2:8" s="31" customFormat="1" ht="18">
      <c r="B171" s="979" t="s">
        <v>7539</v>
      </c>
      <c r="C171" s="1004" t="s">
        <v>7289</v>
      </c>
      <c r="D171" s="1018"/>
      <c r="E171" s="1018"/>
      <c r="F171" s="1032">
        <v>0</v>
      </c>
      <c r="G171" s="470"/>
      <c r="H171" s="470"/>
    </row>
    <row r="172" spans="2:8" s="31" customFormat="1" ht="36">
      <c r="B172" s="979" t="s">
        <v>7540</v>
      </c>
      <c r="C172" s="1000" t="s">
        <v>7290</v>
      </c>
      <c r="D172" s="1030" t="s">
        <v>7297</v>
      </c>
      <c r="E172" s="1031">
        <v>224</v>
      </c>
      <c r="F172" s="1032">
        <v>0</v>
      </c>
      <c r="G172" s="470"/>
      <c r="H172" s="470"/>
    </row>
    <row r="173" spans="2:8" s="31" customFormat="1" ht="54">
      <c r="B173" s="979" t="s">
        <v>7541</v>
      </c>
      <c r="C173" s="1000" t="s">
        <v>7291</v>
      </c>
      <c r="D173" s="1017" t="s">
        <v>462</v>
      </c>
      <c r="E173" s="1017">
        <v>13</v>
      </c>
      <c r="F173" s="1032">
        <v>0</v>
      </c>
      <c r="G173" s="470"/>
      <c r="H173" s="470"/>
    </row>
    <row r="174" spans="2:8" s="31" customFormat="1" ht="90">
      <c r="B174" s="979" t="s">
        <v>7542</v>
      </c>
      <c r="C174" s="1000" t="s">
        <v>7292</v>
      </c>
      <c r="D174" s="1017" t="s">
        <v>668</v>
      </c>
      <c r="E174" s="1017">
        <v>1280</v>
      </c>
      <c r="F174" s="1032">
        <v>0</v>
      </c>
      <c r="G174" s="470"/>
      <c r="H174" s="470"/>
    </row>
    <row r="175" spans="2:8" s="31" customFormat="1" ht="90">
      <c r="B175" s="979" t="s">
        <v>7543</v>
      </c>
      <c r="C175" s="1000" t="s">
        <v>7293</v>
      </c>
      <c r="D175" s="1017" t="s">
        <v>7297</v>
      </c>
      <c r="E175" s="1017">
        <v>340</v>
      </c>
      <c r="F175" s="1032">
        <v>0</v>
      </c>
      <c r="G175" s="470"/>
      <c r="H175" s="470"/>
    </row>
    <row r="176" spans="2:8" s="31" customFormat="1" ht="108">
      <c r="B176" s="979" t="s">
        <v>7544</v>
      </c>
      <c r="C176" s="1000" t="s">
        <v>7294</v>
      </c>
      <c r="D176" s="1030" t="s">
        <v>7298</v>
      </c>
      <c r="E176" s="1031">
        <v>30</v>
      </c>
      <c r="F176" s="1032">
        <v>0</v>
      </c>
      <c r="G176" s="470"/>
      <c r="H176" s="470"/>
    </row>
    <row r="177" spans="1:8" s="31" customFormat="1" ht="18">
      <c r="B177" s="950"/>
      <c r="C177" s="970"/>
      <c r="D177" s="971"/>
      <c r="E177" s="971"/>
      <c r="F177" s="972"/>
      <c r="G177" s="973"/>
      <c r="H177" s="973"/>
    </row>
    <row r="178" spans="1:8" s="31" customFormat="1" ht="18">
      <c r="B178" s="950"/>
      <c r="C178" s="970"/>
      <c r="D178" s="971"/>
      <c r="E178" s="971"/>
      <c r="F178" s="972"/>
      <c r="G178" s="973"/>
      <c r="H178" s="973"/>
    </row>
    <row r="179" spans="1:8" s="31" customFormat="1" ht="48.75" customHeight="1">
      <c r="B179" s="219"/>
      <c r="C179" s="1209" t="s">
        <v>7139</v>
      </c>
      <c r="D179" s="1210"/>
      <c r="E179" s="1211"/>
      <c r="F179" s="1209"/>
    </row>
    <row r="180" spans="1:8" s="31" customFormat="1" ht="36" customHeight="1">
      <c r="B180" s="74"/>
      <c r="C180" s="1216" t="s">
        <v>503</v>
      </c>
      <c r="D180" s="1216"/>
      <c r="E180" s="1216"/>
      <c r="F180" s="1216"/>
    </row>
    <row r="181" spans="1:8" ht="24" customHeight="1">
      <c r="B181" s="74"/>
      <c r="C181" s="1212" t="s">
        <v>504</v>
      </c>
      <c r="D181" s="1212"/>
      <c r="E181" s="1212"/>
      <c r="F181" s="1212"/>
    </row>
    <row r="182" spans="1:8" ht="49.5" customHeight="1">
      <c r="A182" s="110"/>
      <c r="B182" s="74"/>
      <c r="C182" s="1212" t="s">
        <v>505</v>
      </c>
      <c r="D182" s="1212"/>
      <c r="E182" s="1212"/>
      <c r="F182" s="1212"/>
    </row>
    <row r="183" spans="1:8" ht="39.6" customHeight="1">
      <c r="B183" s="74"/>
      <c r="C183" s="1212" t="s">
        <v>506</v>
      </c>
      <c r="D183" s="1212"/>
      <c r="E183" s="1212"/>
      <c r="F183" s="1212"/>
    </row>
    <row r="184" spans="1:8" ht="18">
      <c r="B184" s="74"/>
      <c r="C184" s="1212" t="s">
        <v>7140</v>
      </c>
      <c r="D184" s="1212"/>
      <c r="E184" s="1212"/>
      <c r="F184" s="1212"/>
    </row>
    <row r="185" spans="1:8" ht="36" customHeight="1">
      <c r="B185" s="74"/>
      <c r="C185" s="1212" t="s">
        <v>507</v>
      </c>
      <c r="D185" s="1212"/>
      <c r="E185" s="1212"/>
      <c r="F185" s="1212"/>
    </row>
    <row r="186" spans="1:8" ht="37.15" customHeight="1">
      <c r="B186" s="75"/>
      <c r="C186" s="1212" t="s">
        <v>744</v>
      </c>
      <c r="D186" s="1212"/>
      <c r="E186" s="1212"/>
      <c r="F186" s="1212"/>
    </row>
    <row r="188" spans="1:8" ht="46.9" customHeight="1">
      <c r="A188" s="486" t="s">
        <v>52</v>
      </c>
      <c r="B188" s="1214"/>
      <c r="C188" s="1215"/>
      <c r="D188" s="936"/>
      <c r="E188" s="936"/>
      <c r="F188" s="486" t="s">
        <v>64</v>
      </c>
      <c r="G188" s="936"/>
    </row>
    <row r="189" spans="1:8" ht="46.9" customHeight="1">
      <c r="A189" s="486" t="s">
        <v>54</v>
      </c>
      <c r="B189" s="1213"/>
      <c r="C189" s="1213"/>
      <c r="D189" s="936"/>
      <c r="E189" s="936"/>
      <c r="F189" s="486" t="s">
        <v>65</v>
      </c>
      <c r="G189" s="936"/>
    </row>
    <row r="190" spans="1:8" ht="46.9" customHeight="1">
      <c r="F190" s="486" t="s">
        <v>546</v>
      </c>
      <c r="G190" s="936"/>
    </row>
  </sheetData>
  <sheetProtection algorithmName="SHA-512" hashValue="HUBN5nIpz6MSjc2vMNBJ4BpU/OhktH9otf3NQRuHzk4sI2KnSgJ9ilbnzu5f3bNrq0F6258m2nL1OIQw0Wnsew==" saltValue="kDzCrMQ6/0pli4lgFXf78w==" spinCount="100000" sheet="1" objects="1" scenarios="1"/>
  <mergeCells count="26">
    <mergeCell ref="C179:F179"/>
    <mergeCell ref="C185:F185"/>
    <mergeCell ref="C186:F186"/>
    <mergeCell ref="B189:C189"/>
    <mergeCell ref="B188:C188"/>
    <mergeCell ref="C180:F180"/>
    <mergeCell ref="C181:F181"/>
    <mergeCell ref="C182:F182"/>
    <mergeCell ref="C183:F183"/>
    <mergeCell ref="C184:F184"/>
    <mergeCell ref="A1:H1"/>
    <mergeCell ref="A3:H3"/>
    <mergeCell ref="A5:H5"/>
    <mergeCell ref="A7:H7"/>
    <mergeCell ref="A8:H8"/>
    <mergeCell ref="H15:H17"/>
    <mergeCell ref="B15:B17"/>
    <mergeCell ref="C15:C17"/>
    <mergeCell ref="A9:C9"/>
    <mergeCell ref="B14:C14"/>
    <mergeCell ref="A13:C13"/>
    <mergeCell ref="B11:C11"/>
    <mergeCell ref="G15:G17"/>
    <mergeCell ref="D15:D17"/>
    <mergeCell ref="E15:E17"/>
    <mergeCell ref="F15:F17"/>
  </mergeCells>
  <phoneticPr fontId="211" type="noConversion"/>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00FF"/>
  </sheetPr>
  <dimension ref="A1:F187"/>
  <sheetViews>
    <sheetView view="pageBreakPreview" topLeftCell="A17" zoomScale="85" zoomScaleNormal="70" zoomScaleSheetLayoutView="85" workbookViewId="0">
      <selection activeCell="A8" sqref="A8:F8"/>
    </sheetView>
  </sheetViews>
  <sheetFormatPr defaultRowHeight="15.75"/>
  <cols>
    <col min="1" max="1" width="12" style="8" customWidth="1"/>
    <col min="2" max="2" width="12.85546875" style="10" customWidth="1"/>
    <col min="3" max="3" width="136.28515625" style="21" customWidth="1"/>
    <col min="4" max="5" width="16.7109375" style="19" customWidth="1"/>
    <col min="6" max="6" width="28.28515625" style="19" customWidth="1"/>
    <col min="7" max="7" width="10.42578125" style="8" bestFit="1" customWidth="1"/>
    <col min="8" max="162" width="9.140625" style="8"/>
    <col min="163" max="163" width="6.42578125" style="8" customWidth="1"/>
    <col min="164" max="164" width="69.140625" style="8" customWidth="1"/>
    <col min="165" max="165" width="9.85546875" style="8" customWidth="1"/>
    <col min="166" max="166" width="20.28515625" style="8" customWidth="1"/>
    <col min="167" max="167" width="18.28515625" style="8" customWidth="1"/>
    <col min="168" max="168" width="18.7109375" style="8" customWidth="1"/>
    <col min="169" max="169" width="13.5703125" style="8" customWidth="1"/>
    <col min="170" max="170" width="18.28515625" style="8" customWidth="1"/>
    <col min="171" max="171" width="13.7109375" style="8" customWidth="1"/>
    <col min="172" max="175" width="12.42578125" style="8" customWidth="1"/>
    <col min="176" max="176" width="19.140625" style="8" customWidth="1"/>
    <col min="177" max="177" width="19.28515625" style="8" customWidth="1"/>
    <col min="178" max="178" width="18.85546875" style="8" customWidth="1"/>
    <col min="179" max="179" width="14" style="8" customWidth="1"/>
    <col min="180" max="180" width="18.7109375" style="8" customWidth="1"/>
    <col min="181" max="181" width="15.85546875" style="8" customWidth="1"/>
    <col min="182" max="182" width="17.5703125" style="8" customWidth="1"/>
    <col min="183" max="183" width="20.7109375" style="8" customWidth="1"/>
    <col min="184" max="184" width="14.42578125" style="8" customWidth="1"/>
    <col min="185" max="185" width="22.140625" style="8" customWidth="1"/>
    <col min="186" max="418" width="9.140625" style="8"/>
    <col min="419" max="419" width="6.42578125" style="8" customWidth="1"/>
    <col min="420" max="420" width="69.140625" style="8" customWidth="1"/>
    <col min="421" max="421" width="9.85546875" style="8" customWidth="1"/>
    <col min="422" max="422" width="20.28515625" style="8" customWidth="1"/>
    <col min="423" max="423" width="18.28515625" style="8" customWidth="1"/>
    <col min="424" max="424" width="18.7109375" style="8" customWidth="1"/>
    <col min="425" max="425" width="13.5703125" style="8" customWidth="1"/>
    <col min="426" max="426" width="18.28515625" style="8" customWidth="1"/>
    <col min="427" max="427" width="13.7109375" style="8" customWidth="1"/>
    <col min="428" max="431" width="12.42578125" style="8" customWidth="1"/>
    <col min="432" max="432" width="19.140625" style="8" customWidth="1"/>
    <col min="433" max="433" width="19.28515625" style="8" customWidth="1"/>
    <col min="434" max="434" width="18.85546875" style="8" customWidth="1"/>
    <col min="435" max="435" width="14" style="8" customWidth="1"/>
    <col min="436" max="436" width="18.7109375" style="8" customWidth="1"/>
    <col min="437" max="437" width="15.85546875" style="8" customWidth="1"/>
    <col min="438" max="438" width="17.5703125" style="8" customWidth="1"/>
    <col min="439" max="439" width="20.7109375" style="8" customWidth="1"/>
    <col min="440" max="440" width="14.42578125" style="8" customWidth="1"/>
    <col min="441" max="441" width="22.140625" style="8" customWidth="1"/>
    <col min="442" max="674" width="9.140625" style="8"/>
    <col min="675" max="675" width="6.42578125" style="8" customWidth="1"/>
    <col min="676" max="676" width="69.140625" style="8" customWidth="1"/>
    <col min="677" max="677" width="9.85546875" style="8" customWidth="1"/>
    <col min="678" max="678" width="20.28515625" style="8" customWidth="1"/>
    <col min="679" max="679" width="18.28515625" style="8" customWidth="1"/>
    <col min="680" max="680" width="18.7109375" style="8" customWidth="1"/>
    <col min="681" max="681" width="13.5703125" style="8" customWidth="1"/>
    <col min="682" max="682" width="18.28515625" style="8" customWidth="1"/>
    <col min="683" max="683" width="13.7109375" style="8" customWidth="1"/>
    <col min="684" max="687" width="12.42578125" style="8" customWidth="1"/>
    <col min="688" max="688" width="19.140625" style="8" customWidth="1"/>
    <col min="689" max="689" width="19.28515625" style="8" customWidth="1"/>
    <col min="690" max="690" width="18.85546875" style="8" customWidth="1"/>
    <col min="691" max="691" width="14" style="8" customWidth="1"/>
    <col min="692" max="692" width="18.7109375" style="8" customWidth="1"/>
    <col min="693" max="693" width="15.85546875" style="8" customWidth="1"/>
    <col min="694" max="694" width="17.5703125" style="8" customWidth="1"/>
    <col min="695" max="695" width="20.7109375" style="8" customWidth="1"/>
    <col min="696" max="696" width="14.42578125" style="8" customWidth="1"/>
    <col min="697" max="697" width="22.140625" style="8" customWidth="1"/>
    <col min="698" max="930" width="9.140625" style="8"/>
    <col min="931" max="931" width="6.42578125" style="8" customWidth="1"/>
    <col min="932" max="932" width="69.140625" style="8" customWidth="1"/>
    <col min="933" max="933" width="9.85546875" style="8" customWidth="1"/>
    <col min="934" max="934" width="20.28515625" style="8" customWidth="1"/>
    <col min="935" max="935" width="18.28515625" style="8" customWidth="1"/>
    <col min="936" max="936" width="18.7109375" style="8" customWidth="1"/>
    <col min="937" max="937" width="13.5703125" style="8" customWidth="1"/>
    <col min="938" max="938" width="18.28515625" style="8" customWidth="1"/>
    <col min="939" max="939" width="13.7109375" style="8" customWidth="1"/>
    <col min="940" max="943" width="12.42578125" style="8" customWidth="1"/>
    <col min="944" max="944" width="19.140625" style="8" customWidth="1"/>
    <col min="945" max="945" width="19.28515625" style="8" customWidth="1"/>
    <col min="946" max="946" width="18.85546875" style="8" customWidth="1"/>
    <col min="947" max="947" width="14" style="8" customWidth="1"/>
    <col min="948" max="948" width="18.7109375" style="8" customWidth="1"/>
    <col min="949" max="949" width="15.85546875" style="8" customWidth="1"/>
    <col min="950" max="950" width="17.5703125" style="8" customWidth="1"/>
    <col min="951" max="951" width="20.7109375" style="8" customWidth="1"/>
    <col min="952" max="952" width="14.42578125" style="8" customWidth="1"/>
    <col min="953" max="953" width="22.140625" style="8" customWidth="1"/>
    <col min="954" max="1186" width="9.140625" style="8"/>
    <col min="1187" max="1187" width="6.42578125" style="8" customWidth="1"/>
    <col min="1188" max="1188" width="69.140625" style="8" customWidth="1"/>
    <col min="1189" max="1189" width="9.85546875" style="8" customWidth="1"/>
    <col min="1190" max="1190" width="20.28515625" style="8" customWidth="1"/>
    <col min="1191" max="1191" width="18.28515625" style="8" customWidth="1"/>
    <col min="1192" max="1192" width="18.7109375" style="8" customWidth="1"/>
    <col min="1193" max="1193" width="13.5703125" style="8" customWidth="1"/>
    <col min="1194" max="1194" width="18.28515625" style="8" customWidth="1"/>
    <col min="1195" max="1195" width="13.7109375" style="8" customWidth="1"/>
    <col min="1196" max="1199" width="12.42578125" style="8" customWidth="1"/>
    <col min="1200" max="1200" width="19.140625" style="8" customWidth="1"/>
    <col min="1201" max="1201" width="19.28515625" style="8" customWidth="1"/>
    <col min="1202" max="1202" width="18.85546875" style="8" customWidth="1"/>
    <col min="1203" max="1203" width="14" style="8" customWidth="1"/>
    <col min="1204" max="1204" width="18.7109375" style="8" customWidth="1"/>
    <col min="1205" max="1205" width="15.85546875" style="8" customWidth="1"/>
    <col min="1206" max="1206" width="17.5703125" style="8" customWidth="1"/>
    <col min="1207" max="1207" width="20.7109375" style="8" customWidth="1"/>
    <col min="1208" max="1208" width="14.42578125" style="8" customWidth="1"/>
    <col min="1209" max="1209" width="22.140625" style="8" customWidth="1"/>
    <col min="1210" max="1442" width="9.140625" style="8"/>
    <col min="1443" max="1443" width="6.42578125" style="8" customWidth="1"/>
    <col min="1444" max="1444" width="69.140625" style="8" customWidth="1"/>
    <col min="1445" max="1445" width="9.85546875" style="8" customWidth="1"/>
    <col min="1446" max="1446" width="20.28515625" style="8" customWidth="1"/>
    <col min="1447" max="1447" width="18.28515625" style="8" customWidth="1"/>
    <col min="1448" max="1448" width="18.7109375" style="8" customWidth="1"/>
    <col min="1449" max="1449" width="13.5703125" style="8" customWidth="1"/>
    <col min="1450" max="1450" width="18.28515625" style="8" customWidth="1"/>
    <col min="1451" max="1451" width="13.7109375" style="8" customWidth="1"/>
    <col min="1452" max="1455" width="12.42578125" style="8" customWidth="1"/>
    <col min="1456" max="1456" width="19.140625" style="8" customWidth="1"/>
    <col min="1457" max="1457" width="19.28515625" style="8" customWidth="1"/>
    <col min="1458" max="1458" width="18.85546875" style="8" customWidth="1"/>
    <col min="1459" max="1459" width="14" style="8" customWidth="1"/>
    <col min="1460" max="1460" width="18.7109375" style="8" customWidth="1"/>
    <col min="1461" max="1461" width="15.85546875" style="8" customWidth="1"/>
    <col min="1462" max="1462" width="17.5703125" style="8" customWidth="1"/>
    <col min="1463" max="1463" width="20.7109375" style="8" customWidth="1"/>
    <col min="1464" max="1464" width="14.42578125" style="8" customWidth="1"/>
    <col min="1465" max="1465" width="22.140625" style="8" customWidth="1"/>
    <col min="1466" max="1698" width="9.140625" style="8"/>
    <col min="1699" max="1699" width="6.42578125" style="8" customWidth="1"/>
    <col min="1700" max="1700" width="69.140625" style="8" customWidth="1"/>
    <col min="1701" max="1701" width="9.85546875" style="8" customWidth="1"/>
    <col min="1702" max="1702" width="20.28515625" style="8" customWidth="1"/>
    <col min="1703" max="1703" width="18.28515625" style="8" customWidth="1"/>
    <col min="1704" max="1704" width="18.7109375" style="8" customWidth="1"/>
    <col min="1705" max="1705" width="13.5703125" style="8" customWidth="1"/>
    <col min="1706" max="1706" width="18.28515625" style="8" customWidth="1"/>
    <col min="1707" max="1707" width="13.7109375" style="8" customWidth="1"/>
    <col min="1708" max="1711" width="12.42578125" style="8" customWidth="1"/>
    <col min="1712" max="1712" width="19.140625" style="8" customWidth="1"/>
    <col min="1713" max="1713" width="19.28515625" style="8" customWidth="1"/>
    <col min="1714" max="1714" width="18.85546875" style="8" customWidth="1"/>
    <col min="1715" max="1715" width="14" style="8" customWidth="1"/>
    <col min="1716" max="1716" width="18.7109375" style="8" customWidth="1"/>
    <col min="1717" max="1717" width="15.85546875" style="8" customWidth="1"/>
    <col min="1718" max="1718" width="17.5703125" style="8" customWidth="1"/>
    <col min="1719" max="1719" width="20.7109375" style="8" customWidth="1"/>
    <col min="1720" max="1720" width="14.42578125" style="8" customWidth="1"/>
    <col min="1721" max="1721" width="22.140625" style="8" customWidth="1"/>
    <col min="1722" max="1954" width="9.140625" style="8"/>
    <col min="1955" max="1955" width="6.42578125" style="8" customWidth="1"/>
    <col min="1956" max="1956" width="69.140625" style="8" customWidth="1"/>
    <col min="1957" max="1957" width="9.85546875" style="8" customWidth="1"/>
    <col min="1958" max="1958" width="20.28515625" style="8" customWidth="1"/>
    <col min="1959" max="1959" width="18.28515625" style="8" customWidth="1"/>
    <col min="1960" max="1960" width="18.7109375" style="8" customWidth="1"/>
    <col min="1961" max="1961" width="13.5703125" style="8" customWidth="1"/>
    <col min="1962" max="1962" width="18.28515625" style="8" customWidth="1"/>
    <col min="1963" max="1963" width="13.7109375" style="8" customWidth="1"/>
    <col min="1964" max="1967" width="12.42578125" style="8" customWidth="1"/>
    <col min="1968" max="1968" width="19.140625" style="8" customWidth="1"/>
    <col min="1969" max="1969" width="19.28515625" style="8" customWidth="1"/>
    <col min="1970" max="1970" width="18.85546875" style="8" customWidth="1"/>
    <col min="1971" max="1971" width="14" style="8" customWidth="1"/>
    <col min="1972" max="1972" width="18.7109375" style="8" customWidth="1"/>
    <col min="1973" max="1973" width="15.85546875" style="8" customWidth="1"/>
    <col min="1974" max="1974" width="17.5703125" style="8" customWidth="1"/>
    <col min="1975" max="1975" width="20.7109375" style="8" customWidth="1"/>
    <col min="1976" max="1976" width="14.42578125" style="8" customWidth="1"/>
    <col min="1977" max="1977" width="22.140625" style="8" customWidth="1"/>
    <col min="1978" max="2210" width="9.140625" style="8"/>
    <col min="2211" max="2211" width="6.42578125" style="8" customWidth="1"/>
    <col min="2212" max="2212" width="69.140625" style="8" customWidth="1"/>
    <col min="2213" max="2213" width="9.85546875" style="8" customWidth="1"/>
    <col min="2214" max="2214" width="20.28515625" style="8" customWidth="1"/>
    <col min="2215" max="2215" width="18.28515625" style="8" customWidth="1"/>
    <col min="2216" max="2216" width="18.7109375" style="8" customWidth="1"/>
    <col min="2217" max="2217" width="13.5703125" style="8" customWidth="1"/>
    <col min="2218" max="2218" width="18.28515625" style="8" customWidth="1"/>
    <col min="2219" max="2219" width="13.7109375" style="8" customWidth="1"/>
    <col min="2220" max="2223" width="12.42578125" style="8" customWidth="1"/>
    <col min="2224" max="2224" width="19.140625" style="8" customWidth="1"/>
    <col min="2225" max="2225" width="19.28515625" style="8" customWidth="1"/>
    <col min="2226" max="2226" width="18.85546875" style="8" customWidth="1"/>
    <col min="2227" max="2227" width="14" style="8" customWidth="1"/>
    <col min="2228" max="2228" width="18.7109375" style="8" customWidth="1"/>
    <col min="2229" max="2229" width="15.85546875" style="8" customWidth="1"/>
    <col min="2230" max="2230" width="17.5703125" style="8" customWidth="1"/>
    <col min="2231" max="2231" width="20.7109375" style="8" customWidth="1"/>
    <col min="2232" max="2232" width="14.42578125" style="8" customWidth="1"/>
    <col min="2233" max="2233" width="22.140625" style="8" customWidth="1"/>
    <col min="2234" max="2466" width="9.140625" style="8"/>
    <col min="2467" max="2467" width="6.42578125" style="8" customWidth="1"/>
    <col min="2468" max="2468" width="69.140625" style="8" customWidth="1"/>
    <col min="2469" max="2469" width="9.85546875" style="8" customWidth="1"/>
    <col min="2470" max="2470" width="20.28515625" style="8" customWidth="1"/>
    <col min="2471" max="2471" width="18.28515625" style="8" customWidth="1"/>
    <col min="2472" max="2472" width="18.7109375" style="8" customWidth="1"/>
    <col min="2473" max="2473" width="13.5703125" style="8" customWidth="1"/>
    <col min="2474" max="2474" width="18.28515625" style="8" customWidth="1"/>
    <col min="2475" max="2475" width="13.7109375" style="8" customWidth="1"/>
    <col min="2476" max="2479" width="12.42578125" style="8" customWidth="1"/>
    <col min="2480" max="2480" width="19.140625" style="8" customWidth="1"/>
    <col min="2481" max="2481" width="19.28515625" style="8" customWidth="1"/>
    <col min="2482" max="2482" width="18.85546875" style="8" customWidth="1"/>
    <col min="2483" max="2483" width="14" style="8" customWidth="1"/>
    <col min="2484" max="2484" width="18.7109375" style="8" customWidth="1"/>
    <col min="2485" max="2485" width="15.85546875" style="8" customWidth="1"/>
    <col min="2486" max="2486" width="17.5703125" style="8" customWidth="1"/>
    <col min="2487" max="2487" width="20.7109375" style="8" customWidth="1"/>
    <col min="2488" max="2488" width="14.42578125" style="8" customWidth="1"/>
    <col min="2489" max="2489" width="22.140625" style="8" customWidth="1"/>
    <col min="2490" max="2722" width="9.140625" style="8"/>
    <col min="2723" max="2723" width="6.42578125" style="8" customWidth="1"/>
    <col min="2724" max="2724" width="69.140625" style="8" customWidth="1"/>
    <col min="2725" max="2725" width="9.85546875" style="8" customWidth="1"/>
    <col min="2726" max="2726" width="20.28515625" style="8" customWidth="1"/>
    <col min="2727" max="2727" width="18.28515625" style="8" customWidth="1"/>
    <col min="2728" max="2728" width="18.7109375" style="8" customWidth="1"/>
    <col min="2729" max="2729" width="13.5703125" style="8" customWidth="1"/>
    <col min="2730" max="2730" width="18.28515625" style="8" customWidth="1"/>
    <col min="2731" max="2731" width="13.7109375" style="8" customWidth="1"/>
    <col min="2732" max="2735" width="12.42578125" style="8" customWidth="1"/>
    <col min="2736" max="2736" width="19.140625" style="8" customWidth="1"/>
    <col min="2737" max="2737" width="19.28515625" style="8" customWidth="1"/>
    <col min="2738" max="2738" width="18.85546875" style="8" customWidth="1"/>
    <col min="2739" max="2739" width="14" style="8" customWidth="1"/>
    <col min="2740" max="2740" width="18.7109375" style="8" customWidth="1"/>
    <col min="2741" max="2741" width="15.85546875" style="8" customWidth="1"/>
    <col min="2742" max="2742" width="17.5703125" style="8" customWidth="1"/>
    <col min="2743" max="2743" width="20.7109375" style="8" customWidth="1"/>
    <col min="2744" max="2744" width="14.42578125" style="8" customWidth="1"/>
    <col min="2745" max="2745" width="22.140625" style="8" customWidth="1"/>
    <col min="2746" max="2978" width="9.140625" style="8"/>
    <col min="2979" max="2979" width="6.42578125" style="8" customWidth="1"/>
    <col min="2980" max="2980" width="69.140625" style="8" customWidth="1"/>
    <col min="2981" max="2981" width="9.85546875" style="8" customWidth="1"/>
    <col min="2982" max="2982" width="20.28515625" style="8" customWidth="1"/>
    <col min="2983" max="2983" width="18.28515625" style="8" customWidth="1"/>
    <col min="2984" max="2984" width="18.7109375" style="8" customWidth="1"/>
    <col min="2985" max="2985" width="13.5703125" style="8" customWidth="1"/>
    <col min="2986" max="2986" width="18.28515625" style="8" customWidth="1"/>
    <col min="2987" max="2987" width="13.7109375" style="8" customWidth="1"/>
    <col min="2988" max="2991" width="12.42578125" style="8" customWidth="1"/>
    <col min="2992" max="2992" width="19.140625" style="8" customWidth="1"/>
    <col min="2993" max="2993" width="19.28515625" style="8" customWidth="1"/>
    <col min="2994" max="2994" width="18.85546875" style="8" customWidth="1"/>
    <col min="2995" max="2995" width="14" style="8" customWidth="1"/>
    <col min="2996" max="2996" width="18.7109375" style="8" customWidth="1"/>
    <col min="2997" max="2997" width="15.85546875" style="8" customWidth="1"/>
    <col min="2998" max="2998" width="17.5703125" style="8" customWidth="1"/>
    <col min="2999" max="2999" width="20.7109375" style="8" customWidth="1"/>
    <col min="3000" max="3000" width="14.42578125" style="8" customWidth="1"/>
    <col min="3001" max="3001" width="22.140625" style="8" customWidth="1"/>
    <col min="3002" max="3234" width="9.140625" style="8"/>
    <col min="3235" max="3235" width="6.42578125" style="8" customWidth="1"/>
    <col min="3236" max="3236" width="69.140625" style="8" customWidth="1"/>
    <col min="3237" max="3237" width="9.85546875" style="8" customWidth="1"/>
    <col min="3238" max="3238" width="20.28515625" style="8" customWidth="1"/>
    <col min="3239" max="3239" width="18.28515625" style="8" customWidth="1"/>
    <col min="3240" max="3240" width="18.7109375" style="8" customWidth="1"/>
    <col min="3241" max="3241" width="13.5703125" style="8" customWidth="1"/>
    <col min="3242" max="3242" width="18.28515625" style="8" customWidth="1"/>
    <col min="3243" max="3243" width="13.7109375" style="8" customWidth="1"/>
    <col min="3244" max="3247" width="12.42578125" style="8" customWidth="1"/>
    <col min="3248" max="3248" width="19.140625" style="8" customWidth="1"/>
    <col min="3249" max="3249" width="19.28515625" style="8" customWidth="1"/>
    <col min="3250" max="3250" width="18.85546875" style="8" customWidth="1"/>
    <col min="3251" max="3251" width="14" style="8" customWidth="1"/>
    <col min="3252" max="3252" width="18.7109375" style="8" customWidth="1"/>
    <col min="3253" max="3253" width="15.85546875" style="8" customWidth="1"/>
    <col min="3254" max="3254" width="17.5703125" style="8" customWidth="1"/>
    <col min="3255" max="3255" width="20.7109375" style="8" customWidth="1"/>
    <col min="3256" max="3256" width="14.42578125" style="8" customWidth="1"/>
    <col min="3257" max="3257" width="22.140625" style="8" customWidth="1"/>
    <col min="3258" max="3490" width="9.140625" style="8"/>
    <col min="3491" max="3491" width="6.42578125" style="8" customWidth="1"/>
    <col min="3492" max="3492" width="69.140625" style="8" customWidth="1"/>
    <col min="3493" max="3493" width="9.85546875" style="8" customWidth="1"/>
    <col min="3494" max="3494" width="20.28515625" style="8" customWidth="1"/>
    <col min="3495" max="3495" width="18.28515625" style="8" customWidth="1"/>
    <col min="3496" max="3496" width="18.7109375" style="8" customWidth="1"/>
    <col min="3497" max="3497" width="13.5703125" style="8" customWidth="1"/>
    <col min="3498" max="3498" width="18.28515625" style="8" customWidth="1"/>
    <col min="3499" max="3499" width="13.7109375" style="8" customWidth="1"/>
    <col min="3500" max="3503" width="12.42578125" style="8" customWidth="1"/>
    <col min="3504" max="3504" width="19.140625" style="8" customWidth="1"/>
    <col min="3505" max="3505" width="19.28515625" style="8" customWidth="1"/>
    <col min="3506" max="3506" width="18.85546875" style="8" customWidth="1"/>
    <col min="3507" max="3507" width="14" style="8" customWidth="1"/>
    <col min="3508" max="3508" width="18.7109375" style="8" customWidth="1"/>
    <col min="3509" max="3509" width="15.85546875" style="8" customWidth="1"/>
    <col min="3510" max="3510" width="17.5703125" style="8" customWidth="1"/>
    <col min="3511" max="3511" width="20.7109375" style="8" customWidth="1"/>
    <col min="3512" max="3512" width="14.42578125" style="8" customWidth="1"/>
    <col min="3513" max="3513" width="22.140625" style="8" customWidth="1"/>
    <col min="3514" max="3746" width="9.140625" style="8"/>
    <col min="3747" max="3747" width="6.42578125" style="8" customWidth="1"/>
    <col min="3748" max="3748" width="69.140625" style="8" customWidth="1"/>
    <col min="3749" max="3749" width="9.85546875" style="8" customWidth="1"/>
    <col min="3750" max="3750" width="20.28515625" style="8" customWidth="1"/>
    <col min="3751" max="3751" width="18.28515625" style="8" customWidth="1"/>
    <col min="3752" max="3752" width="18.7109375" style="8" customWidth="1"/>
    <col min="3753" max="3753" width="13.5703125" style="8" customWidth="1"/>
    <col min="3754" max="3754" width="18.28515625" style="8" customWidth="1"/>
    <col min="3755" max="3755" width="13.7109375" style="8" customWidth="1"/>
    <col min="3756" max="3759" width="12.42578125" style="8" customWidth="1"/>
    <col min="3760" max="3760" width="19.140625" style="8" customWidth="1"/>
    <col min="3761" max="3761" width="19.28515625" style="8" customWidth="1"/>
    <col min="3762" max="3762" width="18.85546875" style="8" customWidth="1"/>
    <col min="3763" max="3763" width="14" style="8" customWidth="1"/>
    <col min="3764" max="3764" width="18.7109375" style="8" customWidth="1"/>
    <col min="3765" max="3765" width="15.85546875" style="8" customWidth="1"/>
    <col min="3766" max="3766" width="17.5703125" style="8" customWidth="1"/>
    <col min="3767" max="3767" width="20.7109375" style="8" customWidth="1"/>
    <col min="3768" max="3768" width="14.42578125" style="8" customWidth="1"/>
    <col min="3769" max="3769" width="22.140625" style="8" customWidth="1"/>
    <col min="3770" max="4002" width="9.140625" style="8"/>
    <col min="4003" max="4003" width="6.42578125" style="8" customWidth="1"/>
    <col min="4004" max="4004" width="69.140625" style="8" customWidth="1"/>
    <col min="4005" max="4005" width="9.85546875" style="8" customWidth="1"/>
    <col min="4006" max="4006" width="20.28515625" style="8" customWidth="1"/>
    <col min="4007" max="4007" width="18.28515625" style="8" customWidth="1"/>
    <col min="4008" max="4008" width="18.7109375" style="8" customWidth="1"/>
    <col min="4009" max="4009" width="13.5703125" style="8" customWidth="1"/>
    <col min="4010" max="4010" width="18.28515625" style="8" customWidth="1"/>
    <col min="4011" max="4011" width="13.7109375" style="8" customWidth="1"/>
    <col min="4012" max="4015" width="12.42578125" style="8" customWidth="1"/>
    <col min="4016" max="4016" width="19.140625" style="8" customWidth="1"/>
    <col min="4017" max="4017" width="19.28515625" style="8" customWidth="1"/>
    <col min="4018" max="4018" width="18.85546875" style="8" customWidth="1"/>
    <col min="4019" max="4019" width="14" style="8" customWidth="1"/>
    <col min="4020" max="4020" width="18.7109375" style="8" customWidth="1"/>
    <col min="4021" max="4021" width="15.85546875" style="8" customWidth="1"/>
    <col min="4022" max="4022" width="17.5703125" style="8" customWidth="1"/>
    <col min="4023" max="4023" width="20.7109375" style="8" customWidth="1"/>
    <col min="4024" max="4024" width="14.42578125" style="8" customWidth="1"/>
    <col min="4025" max="4025" width="22.140625" style="8" customWidth="1"/>
    <col min="4026" max="4258" width="9.140625" style="8"/>
    <col min="4259" max="4259" width="6.42578125" style="8" customWidth="1"/>
    <col min="4260" max="4260" width="69.140625" style="8" customWidth="1"/>
    <col min="4261" max="4261" width="9.85546875" style="8" customWidth="1"/>
    <col min="4262" max="4262" width="20.28515625" style="8" customWidth="1"/>
    <col min="4263" max="4263" width="18.28515625" style="8" customWidth="1"/>
    <col min="4264" max="4264" width="18.7109375" style="8" customWidth="1"/>
    <col min="4265" max="4265" width="13.5703125" style="8" customWidth="1"/>
    <col min="4266" max="4266" width="18.28515625" style="8" customWidth="1"/>
    <col min="4267" max="4267" width="13.7109375" style="8" customWidth="1"/>
    <col min="4268" max="4271" width="12.42578125" style="8" customWidth="1"/>
    <col min="4272" max="4272" width="19.140625" style="8" customWidth="1"/>
    <col min="4273" max="4273" width="19.28515625" style="8" customWidth="1"/>
    <col min="4274" max="4274" width="18.85546875" style="8" customWidth="1"/>
    <col min="4275" max="4275" width="14" style="8" customWidth="1"/>
    <col min="4276" max="4276" width="18.7109375" style="8" customWidth="1"/>
    <col min="4277" max="4277" width="15.85546875" style="8" customWidth="1"/>
    <col min="4278" max="4278" width="17.5703125" style="8" customWidth="1"/>
    <col min="4279" max="4279" width="20.7109375" style="8" customWidth="1"/>
    <col min="4280" max="4280" width="14.42578125" style="8" customWidth="1"/>
    <col min="4281" max="4281" width="22.140625" style="8" customWidth="1"/>
    <col min="4282" max="4514" width="9.140625" style="8"/>
    <col min="4515" max="4515" width="6.42578125" style="8" customWidth="1"/>
    <col min="4516" max="4516" width="69.140625" style="8" customWidth="1"/>
    <col min="4517" max="4517" width="9.85546875" style="8" customWidth="1"/>
    <col min="4518" max="4518" width="20.28515625" style="8" customWidth="1"/>
    <col min="4519" max="4519" width="18.28515625" style="8" customWidth="1"/>
    <col min="4520" max="4520" width="18.7109375" style="8" customWidth="1"/>
    <col min="4521" max="4521" width="13.5703125" style="8" customWidth="1"/>
    <col min="4522" max="4522" width="18.28515625" style="8" customWidth="1"/>
    <col min="4523" max="4523" width="13.7109375" style="8" customWidth="1"/>
    <col min="4524" max="4527" width="12.42578125" style="8" customWidth="1"/>
    <col min="4528" max="4528" width="19.140625" style="8" customWidth="1"/>
    <col min="4529" max="4529" width="19.28515625" style="8" customWidth="1"/>
    <col min="4530" max="4530" width="18.85546875" style="8" customWidth="1"/>
    <col min="4531" max="4531" width="14" style="8" customWidth="1"/>
    <col min="4532" max="4532" width="18.7109375" style="8" customWidth="1"/>
    <col min="4533" max="4533" width="15.85546875" style="8" customWidth="1"/>
    <col min="4534" max="4534" width="17.5703125" style="8" customWidth="1"/>
    <col min="4535" max="4535" width="20.7109375" style="8" customWidth="1"/>
    <col min="4536" max="4536" width="14.42578125" style="8" customWidth="1"/>
    <col min="4537" max="4537" width="22.140625" style="8" customWidth="1"/>
    <col min="4538" max="4770" width="9.140625" style="8"/>
    <col min="4771" max="4771" width="6.42578125" style="8" customWidth="1"/>
    <col min="4772" max="4772" width="69.140625" style="8" customWidth="1"/>
    <col min="4773" max="4773" width="9.85546875" style="8" customWidth="1"/>
    <col min="4774" max="4774" width="20.28515625" style="8" customWidth="1"/>
    <col min="4775" max="4775" width="18.28515625" style="8" customWidth="1"/>
    <col min="4776" max="4776" width="18.7109375" style="8" customWidth="1"/>
    <col min="4777" max="4777" width="13.5703125" style="8" customWidth="1"/>
    <col min="4778" max="4778" width="18.28515625" style="8" customWidth="1"/>
    <col min="4779" max="4779" width="13.7109375" style="8" customWidth="1"/>
    <col min="4780" max="4783" width="12.42578125" style="8" customWidth="1"/>
    <col min="4784" max="4784" width="19.140625" style="8" customWidth="1"/>
    <col min="4785" max="4785" width="19.28515625" style="8" customWidth="1"/>
    <col min="4786" max="4786" width="18.85546875" style="8" customWidth="1"/>
    <col min="4787" max="4787" width="14" style="8" customWidth="1"/>
    <col min="4788" max="4788" width="18.7109375" style="8" customWidth="1"/>
    <col min="4789" max="4789" width="15.85546875" style="8" customWidth="1"/>
    <col min="4790" max="4790" width="17.5703125" style="8" customWidth="1"/>
    <col min="4791" max="4791" width="20.7109375" style="8" customWidth="1"/>
    <col min="4792" max="4792" width="14.42578125" style="8" customWidth="1"/>
    <col min="4793" max="4793" width="22.140625" style="8" customWidth="1"/>
    <col min="4794" max="5026" width="9.140625" style="8"/>
    <col min="5027" max="5027" width="6.42578125" style="8" customWidth="1"/>
    <col min="5028" max="5028" width="69.140625" style="8" customWidth="1"/>
    <col min="5029" max="5029" width="9.85546875" style="8" customWidth="1"/>
    <col min="5030" max="5030" width="20.28515625" style="8" customWidth="1"/>
    <col min="5031" max="5031" width="18.28515625" style="8" customWidth="1"/>
    <col min="5032" max="5032" width="18.7109375" style="8" customWidth="1"/>
    <col min="5033" max="5033" width="13.5703125" style="8" customWidth="1"/>
    <col min="5034" max="5034" width="18.28515625" style="8" customWidth="1"/>
    <col min="5035" max="5035" width="13.7109375" style="8" customWidth="1"/>
    <col min="5036" max="5039" width="12.42578125" style="8" customWidth="1"/>
    <col min="5040" max="5040" width="19.140625" style="8" customWidth="1"/>
    <col min="5041" max="5041" width="19.28515625" style="8" customWidth="1"/>
    <col min="5042" max="5042" width="18.85546875" style="8" customWidth="1"/>
    <col min="5043" max="5043" width="14" style="8" customWidth="1"/>
    <col min="5044" max="5044" width="18.7109375" style="8" customWidth="1"/>
    <col min="5045" max="5045" width="15.85546875" style="8" customWidth="1"/>
    <col min="5046" max="5046" width="17.5703125" style="8" customWidth="1"/>
    <col min="5047" max="5047" width="20.7109375" style="8" customWidth="1"/>
    <col min="5048" max="5048" width="14.42578125" style="8" customWidth="1"/>
    <col min="5049" max="5049" width="22.140625" style="8" customWidth="1"/>
    <col min="5050" max="5282" width="9.140625" style="8"/>
    <col min="5283" max="5283" width="6.42578125" style="8" customWidth="1"/>
    <col min="5284" max="5284" width="69.140625" style="8" customWidth="1"/>
    <col min="5285" max="5285" width="9.85546875" style="8" customWidth="1"/>
    <col min="5286" max="5286" width="20.28515625" style="8" customWidth="1"/>
    <col min="5287" max="5287" width="18.28515625" style="8" customWidth="1"/>
    <col min="5288" max="5288" width="18.7109375" style="8" customWidth="1"/>
    <col min="5289" max="5289" width="13.5703125" style="8" customWidth="1"/>
    <col min="5290" max="5290" width="18.28515625" style="8" customWidth="1"/>
    <col min="5291" max="5291" width="13.7109375" style="8" customWidth="1"/>
    <col min="5292" max="5295" width="12.42578125" style="8" customWidth="1"/>
    <col min="5296" max="5296" width="19.140625" style="8" customWidth="1"/>
    <col min="5297" max="5297" width="19.28515625" style="8" customWidth="1"/>
    <col min="5298" max="5298" width="18.85546875" style="8" customWidth="1"/>
    <col min="5299" max="5299" width="14" style="8" customWidth="1"/>
    <col min="5300" max="5300" width="18.7109375" style="8" customWidth="1"/>
    <col min="5301" max="5301" width="15.85546875" style="8" customWidth="1"/>
    <col min="5302" max="5302" width="17.5703125" style="8" customWidth="1"/>
    <col min="5303" max="5303" width="20.7109375" style="8" customWidth="1"/>
    <col min="5304" max="5304" width="14.42578125" style="8" customWidth="1"/>
    <col min="5305" max="5305" width="22.140625" style="8" customWidth="1"/>
    <col min="5306" max="5538" width="9.140625" style="8"/>
    <col min="5539" max="5539" width="6.42578125" style="8" customWidth="1"/>
    <col min="5540" max="5540" width="69.140625" style="8" customWidth="1"/>
    <col min="5541" max="5541" width="9.85546875" style="8" customWidth="1"/>
    <col min="5542" max="5542" width="20.28515625" style="8" customWidth="1"/>
    <col min="5543" max="5543" width="18.28515625" style="8" customWidth="1"/>
    <col min="5544" max="5544" width="18.7109375" style="8" customWidth="1"/>
    <col min="5545" max="5545" width="13.5703125" style="8" customWidth="1"/>
    <col min="5546" max="5546" width="18.28515625" style="8" customWidth="1"/>
    <col min="5547" max="5547" width="13.7109375" style="8" customWidth="1"/>
    <col min="5548" max="5551" width="12.42578125" style="8" customWidth="1"/>
    <col min="5552" max="5552" width="19.140625" style="8" customWidth="1"/>
    <col min="5553" max="5553" width="19.28515625" style="8" customWidth="1"/>
    <col min="5554" max="5554" width="18.85546875" style="8" customWidth="1"/>
    <col min="5555" max="5555" width="14" style="8" customWidth="1"/>
    <col min="5556" max="5556" width="18.7109375" style="8" customWidth="1"/>
    <col min="5557" max="5557" width="15.85546875" style="8" customWidth="1"/>
    <col min="5558" max="5558" width="17.5703125" style="8" customWidth="1"/>
    <col min="5559" max="5559" width="20.7109375" style="8" customWidth="1"/>
    <col min="5560" max="5560" width="14.42578125" style="8" customWidth="1"/>
    <col min="5561" max="5561" width="22.140625" style="8" customWidth="1"/>
    <col min="5562" max="5794" width="9.140625" style="8"/>
    <col min="5795" max="5795" width="6.42578125" style="8" customWidth="1"/>
    <col min="5796" max="5796" width="69.140625" style="8" customWidth="1"/>
    <col min="5797" max="5797" width="9.85546875" style="8" customWidth="1"/>
    <col min="5798" max="5798" width="20.28515625" style="8" customWidth="1"/>
    <col min="5799" max="5799" width="18.28515625" style="8" customWidth="1"/>
    <col min="5800" max="5800" width="18.7109375" style="8" customWidth="1"/>
    <col min="5801" max="5801" width="13.5703125" style="8" customWidth="1"/>
    <col min="5802" max="5802" width="18.28515625" style="8" customWidth="1"/>
    <col min="5803" max="5803" width="13.7109375" style="8" customWidth="1"/>
    <col min="5804" max="5807" width="12.42578125" style="8" customWidth="1"/>
    <col min="5808" max="5808" width="19.140625" style="8" customWidth="1"/>
    <col min="5809" max="5809" width="19.28515625" style="8" customWidth="1"/>
    <col min="5810" max="5810" width="18.85546875" style="8" customWidth="1"/>
    <col min="5811" max="5811" width="14" style="8" customWidth="1"/>
    <col min="5812" max="5812" width="18.7109375" style="8" customWidth="1"/>
    <col min="5813" max="5813" width="15.85546875" style="8" customWidth="1"/>
    <col min="5814" max="5814" width="17.5703125" style="8" customWidth="1"/>
    <col min="5815" max="5815" width="20.7109375" style="8" customWidth="1"/>
    <col min="5816" max="5816" width="14.42578125" style="8" customWidth="1"/>
    <col min="5817" max="5817" width="22.140625" style="8" customWidth="1"/>
    <col min="5818" max="6050" width="9.140625" style="8"/>
    <col min="6051" max="6051" width="6.42578125" style="8" customWidth="1"/>
    <col min="6052" max="6052" width="69.140625" style="8" customWidth="1"/>
    <col min="6053" max="6053" width="9.85546875" style="8" customWidth="1"/>
    <col min="6054" max="6054" width="20.28515625" style="8" customWidth="1"/>
    <col min="6055" max="6055" width="18.28515625" style="8" customWidth="1"/>
    <col min="6056" max="6056" width="18.7109375" style="8" customWidth="1"/>
    <col min="6057" max="6057" width="13.5703125" style="8" customWidth="1"/>
    <col min="6058" max="6058" width="18.28515625" style="8" customWidth="1"/>
    <col min="6059" max="6059" width="13.7109375" style="8" customWidth="1"/>
    <col min="6060" max="6063" width="12.42578125" style="8" customWidth="1"/>
    <col min="6064" max="6064" width="19.140625" style="8" customWidth="1"/>
    <col min="6065" max="6065" width="19.28515625" style="8" customWidth="1"/>
    <col min="6066" max="6066" width="18.85546875" style="8" customWidth="1"/>
    <col min="6067" max="6067" width="14" style="8" customWidth="1"/>
    <col min="6068" max="6068" width="18.7109375" style="8" customWidth="1"/>
    <col min="6069" max="6069" width="15.85546875" style="8" customWidth="1"/>
    <col min="6070" max="6070" width="17.5703125" style="8" customWidth="1"/>
    <col min="6071" max="6071" width="20.7109375" style="8" customWidth="1"/>
    <col min="6072" max="6072" width="14.42578125" style="8" customWidth="1"/>
    <col min="6073" max="6073" width="22.140625" style="8" customWidth="1"/>
    <col min="6074" max="6306" width="9.140625" style="8"/>
    <col min="6307" max="6307" width="6.42578125" style="8" customWidth="1"/>
    <col min="6308" max="6308" width="69.140625" style="8" customWidth="1"/>
    <col min="6309" max="6309" width="9.85546875" style="8" customWidth="1"/>
    <col min="6310" max="6310" width="20.28515625" style="8" customWidth="1"/>
    <col min="6311" max="6311" width="18.28515625" style="8" customWidth="1"/>
    <col min="6312" max="6312" width="18.7109375" style="8" customWidth="1"/>
    <col min="6313" max="6313" width="13.5703125" style="8" customWidth="1"/>
    <col min="6314" max="6314" width="18.28515625" style="8" customWidth="1"/>
    <col min="6315" max="6315" width="13.7109375" style="8" customWidth="1"/>
    <col min="6316" max="6319" width="12.42578125" style="8" customWidth="1"/>
    <col min="6320" max="6320" width="19.140625" style="8" customWidth="1"/>
    <col min="6321" max="6321" width="19.28515625" style="8" customWidth="1"/>
    <col min="6322" max="6322" width="18.85546875" style="8" customWidth="1"/>
    <col min="6323" max="6323" width="14" style="8" customWidth="1"/>
    <col min="6324" max="6324" width="18.7109375" style="8" customWidth="1"/>
    <col min="6325" max="6325" width="15.85546875" style="8" customWidth="1"/>
    <col min="6326" max="6326" width="17.5703125" style="8" customWidth="1"/>
    <col min="6327" max="6327" width="20.7109375" style="8" customWidth="1"/>
    <col min="6328" max="6328" width="14.42578125" style="8" customWidth="1"/>
    <col min="6329" max="6329" width="22.140625" style="8" customWidth="1"/>
    <col min="6330" max="6562" width="9.140625" style="8"/>
    <col min="6563" max="6563" width="6.42578125" style="8" customWidth="1"/>
    <col min="6564" max="6564" width="69.140625" style="8" customWidth="1"/>
    <col min="6565" max="6565" width="9.85546875" style="8" customWidth="1"/>
    <col min="6566" max="6566" width="20.28515625" style="8" customWidth="1"/>
    <col min="6567" max="6567" width="18.28515625" style="8" customWidth="1"/>
    <col min="6568" max="6568" width="18.7109375" style="8" customWidth="1"/>
    <col min="6569" max="6569" width="13.5703125" style="8" customWidth="1"/>
    <col min="6570" max="6570" width="18.28515625" style="8" customWidth="1"/>
    <col min="6571" max="6571" width="13.7109375" style="8" customWidth="1"/>
    <col min="6572" max="6575" width="12.42578125" style="8" customWidth="1"/>
    <col min="6576" max="6576" width="19.140625" style="8" customWidth="1"/>
    <col min="6577" max="6577" width="19.28515625" style="8" customWidth="1"/>
    <col min="6578" max="6578" width="18.85546875" style="8" customWidth="1"/>
    <col min="6579" max="6579" width="14" style="8" customWidth="1"/>
    <col min="6580" max="6580" width="18.7109375" style="8" customWidth="1"/>
    <col min="6581" max="6581" width="15.85546875" style="8" customWidth="1"/>
    <col min="6582" max="6582" width="17.5703125" style="8" customWidth="1"/>
    <col min="6583" max="6583" width="20.7109375" style="8" customWidth="1"/>
    <col min="6584" max="6584" width="14.42578125" style="8" customWidth="1"/>
    <col min="6585" max="6585" width="22.140625" style="8" customWidth="1"/>
    <col min="6586" max="6818" width="9.140625" style="8"/>
    <col min="6819" max="6819" width="6.42578125" style="8" customWidth="1"/>
    <col min="6820" max="6820" width="69.140625" style="8" customWidth="1"/>
    <col min="6821" max="6821" width="9.85546875" style="8" customWidth="1"/>
    <col min="6822" max="6822" width="20.28515625" style="8" customWidth="1"/>
    <col min="6823" max="6823" width="18.28515625" style="8" customWidth="1"/>
    <col min="6824" max="6824" width="18.7109375" style="8" customWidth="1"/>
    <col min="6825" max="6825" width="13.5703125" style="8" customWidth="1"/>
    <col min="6826" max="6826" width="18.28515625" style="8" customWidth="1"/>
    <col min="6827" max="6827" width="13.7109375" style="8" customWidth="1"/>
    <col min="6828" max="6831" width="12.42578125" style="8" customWidth="1"/>
    <col min="6832" max="6832" width="19.140625" style="8" customWidth="1"/>
    <col min="6833" max="6833" width="19.28515625" style="8" customWidth="1"/>
    <col min="6834" max="6834" width="18.85546875" style="8" customWidth="1"/>
    <col min="6835" max="6835" width="14" style="8" customWidth="1"/>
    <col min="6836" max="6836" width="18.7109375" style="8" customWidth="1"/>
    <col min="6837" max="6837" width="15.85546875" style="8" customWidth="1"/>
    <col min="6838" max="6838" width="17.5703125" style="8" customWidth="1"/>
    <col min="6839" max="6839" width="20.7109375" style="8" customWidth="1"/>
    <col min="6840" max="6840" width="14.42578125" style="8" customWidth="1"/>
    <col min="6841" max="6841" width="22.140625" style="8" customWidth="1"/>
    <col min="6842" max="7074" width="9.140625" style="8"/>
    <col min="7075" max="7075" width="6.42578125" style="8" customWidth="1"/>
    <col min="7076" max="7076" width="69.140625" style="8" customWidth="1"/>
    <col min="7077" max="7077" width="9.85546875" style="8" customWidth="1"/>
    <col min="7078" max="7078" width="20.28515625" style="8" customWidth="1"/>
    <col min="7079" max="7079" width="18.28515625" style="8" customWidth="1"/>
    <col min="7080" max="7080" width="18.7109375" style="8" customWidth="1"/>
    <col min="7081" max="7081" width="13.5703125" style="8" customWidth="1"/>
    <col min="7082" max="7082" width="18.28515625" style="8" customWidth="1"/>
    <col min="7083" max="7083" width="13.7109375" style="8" customWidth="1"/>
    <col min="7084" max="7087" width="12.42578125" style="8" customWidth="1"/>
    <col min="7088" max="7088" width="19.140625" style="8" customWidth="1"/>
    <col min="7089" max="7089" width="19.28515625" style="8" customWidth="1"/>
    <col min="7090" max="7090" width="18.85546875" style="8" customWidth="1"/>
    <col min="7091" max="7091" width="14" style="8" customWidth="1"/>
    <col min="7092" max="7092" width="18.7109375" style="8" customWidth="1"/>
    <col min="7093" max="7093" width="15.85546875" style="8" customWidth="1"/>
    <col min="7094" max="7094" width="17.5703125" style="8" customWidth="1"/>
    <col min="7095" max="7095" width="20.7109375" style="8" customWidth="1"/>
    <col min="7096" max="7096" width="14.42578125" style="8" customWidth="1"/>
    <col min="7097" max="7097" width="22.140625" style="8" customWidth="1"/>
    <col min="7098" max="7330" width="9.140625" style="8"/>
    <col min="7331" max="7331" width="6.42578125" style="8" customWidth="1"/>
    <col min="7332" max="7332" width="69.140625" style="8" customWidth="1"/>
    <col min="7333" max="7333" width="9.85546875" style="8" customWidth="1"/>
    <col min="7334" max="7334" width="20.28515625" style="8" customWidth="1"/>
    <col min="7335" max="7335" width="18.28515625" style="8" customWidth="1"/>
    <col min="7336" max="7336" width="18.7109375" style="8" customWidth="1"/>
    <col min="7337" max="7337" width="13.5703125" style="8" customWidth="1"/>
    <col min="7338" max="7338" width="18.28515625" style="8" customWidth="1"/>
    <col min="7339" max="7339" width="13.7109375" style="8" customWidth="1"/>
    <col min="7340" max="7343" width="12.42578125" style="8" customWidth="1"/>
    <col min="7344" max="7344" width="19.140625" style="8" customWidth="1"/>
    <col min="7345" max="7345" width="19.28515625" style="8" customWidth="1"/>
    <col min="7346" max="7346" width="18.85546875" style="8" customWidth="1"/>
    <col min="7347" max="7347" width="14" style="8" customWidth="1"/>
    <col min="7348" max="7348" width="18.7109375" style="8" customWidth="1"/>
    <col min="7349" max="7349" width="15.85546875" style="8" customWidth="1"/>
    <col min="7350" max="7350" width="17.5703125" style="8" customWidth="1"/>
    <col min="7351" max="7351" width="20.7109375" style="8" customWidth="1"/>
    <col min="7352" max="7352" width="14.42578125" style="8" customWidth="1"/>
    <col min="7353" max="7353" width="22.140625" style="8" customWidth="1"/>
    <col min="7354" max="7586" width="9.140625" style="8"/>
    <col min="7587" max="7587" width="6.42578125" style="8" customWidth="1"/>
    <col min="7588" max="7588" width="69.140625" style="8" customWidth="1"/>
    <col min="7589" max="7589" width="9.85546875" style="8" customWidth="1"/>
    <col min="7590" max="7590" width="20.28515625" style="8" customWidth="1"/>
    <col min="7591" max="7591" width="18.28515625" style="8" customWidth="1"/>
    <col min="7592" max="7592" width="18.7109375" style="8" customWidth="1"/>
    <col min="7593" max="7593" width="13.5703125" style="8" customWidth="1"/>
    <col min="7594" max="7594" width="18.28515625" style="8" customWidth="1"/>
    <col min="7595" max="7595" width="13.7109375" style="8" customWidth="1"/>
    <col min="7596" max="7599" width="12.42578125" style="8" customWidth="1"/>
    <col min="7600" max="7600" width="19.140625" style="8" customWidth="1"/>
    <col min="7601" max="7601" width="19.28515625" style="8" customWidth="1"/>
    <col min="7602" max="7602" width="18.85546875" style="8" customWidth="1"/>
    <col min="7603" max="7603" width="14" style="8" customWidth="1"/>
    <col min="7604" max="7604" width="18.7109375" style="8" customWidth="1"/>
    <col min="7605" max="7605" width="15.85546875" style="8" customWidth="1"/>
    <col min="7606" max="7606" width="17.5703125" style="8" customWidth="1"/>
    <col min="7607" max="7607" width="20.7109375" style="8" customWidth="1"/>
    <col min="7608" max="7608" width="14.42578125" style="8" customWidth="1"/>
    <col min="7609" max="7609" width="22.140625" style="8" customWidth="1"/>
    <col min="7610" max="7842" width="9.140625" style="8"/>
    <col min="7843" max="7843" width="6.42578125" style="8" customWidth="1"/>
    <col min="7844" max="7844" width="69.140625" style="8" customWidth="1"/>
    <col min="7845" max="7845" width="9.85546875" style="8" customWidth="1"/>
    <col min="7846" max="7846" width="20.28515625" style="8" customWidth="1"/>
    <col min="7847" max="7847" width="18.28515625" style="8" customWidth="1"/>
    <col min="7848" max="7848" width="18.7109375" style="8" customWidth="1"/>
    <col min="7849" max="7849" width="13.5703125" style="8" customWidth="1"/>
    <col min="7850" max="7850" width="18.28515625" style="8" customWidth="1"/>
    <col min="7851" max="7851" width="13.7109375" style="8" customWidth="1"/>
    <col min="7852" max="7855" width="12.42578125" style="8" customWidth="1"/>
    <col min="7856" max="7856" width="19.140625" style="8" customWidth="1"/>
    <col min="7857" max="7857" width="19.28515625" style="8" customWidth="1"/>
    <col min="7858" max="7858" width="18.85546875" style="8" customWidth="1"/>
    <col min="7859" max="7859" width="14" style="8" customWidth="1"/>
    <col min="7860" max="7860" width="18.7109375" style="8" customWidth="1"/>
    <col min="7861" max="7861" width="15.85546875" style="8" customWidth="1"/>
    <col min="7862" max="7862" width="17.5703125" style="8" customWidth="1"/>
    <col min="7863" max="7863" width="20.7109375" style="8" customWidth="1"/>
    <col min="7864" max="7864" width="14.42578125" style="8" customWidth="1"/>
    <col min="7865" max="7865" width="22.140625" style="8" customWidth="1"/>
    <col min="7866" max="8098" width="9.140625" style="8"/>
    <col min="8099" max="8099" width="6.42578125" style="8" customWidth="1"/>
    <col min="8100" max="8100" width="69.140625" style="8" customWidth="1"/>
    <col min="8101" max="8101" width="9.85546875" style="8" customWidth="1"/>
    <col min="8102" max="8102" width="20.28515625" style="8" customWidth="1"/>
    <col min="8103" max="8103" width="18.28515625" style="8" customWidth="1"/>
    <col min="8104" max="8104" width="18.7109375" style="8" customWidth="1"/>
    <col min="8105" max="8105" width="13.5703125" style="8" customWidth="1"/>
    <col min="8106" max="8106" width="18.28515625" style="8" customWidth="1"/>
    <col min="8107" max="8107" width="13.7109375" style="8" customWidth="1"/>
    <col min="8108" max="8111" width="12.42578125" style="8" customWidth="1"/>
    <col min="8112" max="8112" width="19.140625" style="8" customWidth="1"/>
    <col min="8113" max="8113" width="19.28515625" style="8" customWidth="1"/>
    <col min="8114" max="8114" width="18.85546875" style="8" customWidth="1"/>
    <col min="8115" max="8115" width="14" style="8" customWidth="1"/>
    <col min="8116" max="8116" width="18.7109375" style="8" customWidth="1"/>
    <col min="8117" max="8117" width="15.85546875" style="8" customWidth="1"/>
    <col min="8118" max="8118" width="17.5703125" style="8" customWidth="1"/>
    <col min="8119" max="8119" width="20.7109375" style="8" customWidth="1"/>
    <col min="8120" max="8120" width="14.42578125" style="8" customWidth="1"/>
    <col min="8121" max="8121" width="22.140625" style="8" customWidth="1"/>
    <col min="8122" max="8354" width="9.140625" style="8"/>
    <col min="8355" max="8355" width="6.42578125" style="8" customWidth="1"/>
    <col min="8356" max="8356" width="69.140625" style="8" customWidth="1"/>
    <col min="8357" max="8357" width="9.85546875" style="8" customWidth="1"/>
    <col min="8358" max="8358" width="20.28515625" style="8" customWidth="1"/>
    <col min="8359" max="8359" width="18.28515625" style="8" customWidth="1"/>
    <col min="8360" max="8360" width="18.7109375" style="8" customWidth="1"/>
    <col min="8361" max="8361" width="13.5703125" style="8" customWidth="1"/>
    <col min="8362" max="8362" width="18.28515625" style="8" customWidth="1"/>
    <col min="8363" max="8363" width="13.7109375" style="8" customWidth="1"/>
    <col min="8364" max="8367" width="12.42578125" style="8" customWidth="1"/>
    <col min="8368" max="8368" width="19.140625" style="8" customWidth="1"/>
    <col min="8369" max="8369" width="19.28515625" style="8" customWidth="1"/>
    <col min="8370" max="8370" width="18.85546875" style="8" customWidth="1"/>
    <col min="8371" max="8371" width="14" style="8" customWidth="1"/>
    <col min="8372" max="8372" width="18.7109375" style="8" customWidth="1"/>
    <col min="8373" max="8373" width="15.85546875" style="8" customWidth="1"/>
    <col min="8374" max="8374" width="17.5703125" style="8" customWidth="1"/>
    <col min="8375" max="8375" width="20.7109375" style="8" customWidth="1"/>
    <col min="8376" max="8376" width="14.42578125" style="8" customWidth="1"/>
    <col min="8377" max="8377" width="22.140625" style="8" customWidth="1"/>
    <col min="8378" max="8610" width="9.140625" style="8"/>
    <col min="8611" max="8611" width="6.42578125" style="8" customWidth="1"/>
    <col min="8612" max="8612" width="69.140625" style="8" customWidth="1"/>
    <col min="8613" max="8613" width="9.85546875" style="8" customWidth="1"/>
    <col min="8614" max="8614" width="20.28515625" style="8" customWidth="1"/>
    <col min="8615" max="8615" width="18.28515625" style="8" customWidth="1"/>
    <col min="8616" max="8616" width="18.7109375" style="8" customWidth="1"/>
    <col min="8617" max="8617" width="13.5703125" style="8" customWidth="1"/>
    <col min="8618" max="8618" width="18.28515625" style="8" customWidth="1"/>
    <col min="8619" max="8619" width="13.7109375" style="8" customWidth="1"/>
    <col min="8620" max="8623" width="12.42578125" style="8" customWidth="1"/>
    <col min="8624" max="8624" width="19.140625" style="8" customWidth="1"/>
    <col min="8625" max="8625" width="19.28515625" style="8" customWidth="1"/>
    <col min="8626" max="8626" width="18.85546875" style="8" customWidth="1"/>
    <col min="8627" max="8627" width="14" style="8" customWidth="1"/>
    <col min="8628" max="8628" width="18.7109375" style="8" customWidth="1"/>
    <col min="8629" max="8629" width="15.85546875" style="8" customWidth="1"/>
    <col min="8630" max="8630" width="17.5703125" style="8" customWidth="1"/>
    <col min="8631" max="8631" width="20.7109375" style="8" customWidth="1"/>
    <col min="8632" max="8632" width="14.42578125" style="8" customWidth="1"/>
    <col min="8633" max="8633" width="22.140625" style="8" customWidth="1"/>
    <col min="8634" max="8866" width="9.140625" style="8"/>
    <col min="8867" max="8867" width="6.42578125" style="8" customWidth="1"/>
    <col min="8868" max="8868" width="69.140625" style="8" customWidth="1"/>
    <col min="8869" max="8869" width="9.85546875" style="8" customWidth="1"/>
    <col min="8870" max="8870" width="20.28515625" style="8" customWidth="1"/>
    <col min="8871" max="8871" width="18.28515625" style="8" customWidth="1"/>
    <col min="8872" max="8872" width="18.7109375" style="8" customWidth="1"/>
    <col min="8873" max="8873" width="13.5703125" style="8" customWidth="1"/>
    <col min="8874" max="8874" width="18.28515625" style="8" customWidth="1"/>
    <col min="8875" max="8875" width="13.7109375" style="8" customWidth="1"/>
    <col min="8876" max="8879" width="12.42578125" style="8" customWidth="1"/>
    <col min="8880" max="8880" width="19.140625" style="8" customWidth="1"/>
    <col min="8881" max="8881" width="19.28515625" style="8" customWidth="1"/>
    <col min="8882" max="8882" width="18.85546875" style="8" customWidth="1"/>
    <col min="8883" max="8883" width="14" style="8" customWidth="1"/>
    <col min="8884" max="8884" width="18.7109375" style="8" customWidth="1"/>
    <col min="8885" max="8885" width="15.85546875" style="8" customWidth="1"/>
    <col min="8886" max="8886" width="17.5703125" style="8" customWidth="1"/>
    <col min="8887" max="8887" width="20.7109375" style="8" customWidth="1"/>
    <col min="8888" max="8888" width="14.42578125" style="8" customWidth="1"/>
    <col min="8889" max="8889" width="22.140625" style="8" customWidth="1"/>
    <col min="8890" max="9122" width="9.140625" style="8"/>
    <col min="9123" max="9123" width="6.42578125" style="8" customWidth="1"/>
    <col min="9124" max="9124" width="69.140625" style="8" customWidth="1"/>
    <col min="9125" max="9125" width="9.85546875" style="8" customWidth="1"/>
    <col min="9126" max="9126" width="20.28515625" style="8" customWidth="1"/>
    <col min="9127" max="9127" width="18.28515625" style="8" customWidth="1"/>
    <col min="9128" max="9128" width="18.7109375" style="8" customWidth="1"/>
    <col min="9129" max="9129" width="13.5703125" style="8" customWidth="1"/>
    <col min="9130" max="9130" width="18.28515625" style="8" customWidth="1"/>
    <col min="9131" max="9131" width="13.7109375" style="8" customWidth="1"/>
    <col min="9132" max="9135" width="12.42578125" style="8" customWidth="1"/>
    <col min="9136" max="9136" width="19.140625" style="8" customWidth="1"/>
    <col min="9137" max="9137" width="19.28515625" style="8" customWidth="1"/>
    <col min="9138" max="9138" width="18.85546875" style="8" customWidth="1"/>
    <col min="9139" max="9139" width="14" style="8" customWidth="1"/>
    <col min="9140" max="9140" width="18.7109375" style="8" customWidth="1"/>
    <col min="9141" max="9141" width="15.85546875" style="8" customWidth="1"/>
    <col min="9142" max="9142" width="17.5703125" style="8" customWidth="1"/>
    <col min="9143" max="9143" width="20.7109375" style="8" customWidth="1"/>
    <col min="9144" max="9144" width="14.42578125" style="8" customWidth="1"/>
    <col min="9145" max="9145" width="22.140625" style="8" customWidth="1"/>
    <col min="9146" max="9378" width="9.140625" style="8"/>
    <col min="9379" max="9379" width="6.42578125" style="8" customWidth="1"/>
    <col min="9380" max="9380" width="69.140625" style="8" customWidth="1"/>
    <col min="9381" max="9381" width="9.85546875" style="8" customWidth="1"/>
    <col min="9382" max="9382" width="20.28515625" style="8" customWidth="1"/>
    <col min="9383" max="9383" width="18.28515625" style="8" customWidth="1"/>
    <col min="9384" max="9384" width="18.7109375" style="8" customWidth="1"/>
    <col min="9385" max="9385" width="13.5703125" style="8" customWidth="1"/>
    <col min="9386" max="9386" width="18.28515625" style="8" customWidth="1"/>
    <col min="9387" max="9387" width="13.7109375" style="8" customWidth="1"/>
    <col min="9388" max="9391" width="12.42578125" style="8" customWidth="1"/>
    <col min="9392" max="9392" width="19.140625" style="8" customWidth="1"/>
    <col min="9393" max="9393" width="19.28515625" style="8" customWidth="1"/>
    <col min="9394" max="9394" width="18.85546875" style="8" customWidth="1"/>
    <col min="9395" max="9395" width="14" style="8" customWidth="1"/>
    <col min="9396" max="9396" width="18.7109375" style="8" customWidth="1"/>
    <col min="9397" max="9397" width="15.85546875" style="8" customWidth="1"/>
    <col min="9398" max="9398" width="17.5703125" style="8" customWidth="1"/>
    <col min="9399" max="9399" width="20.7109375" style="8" customWidth="1"/>
    <col min="9400" max="9400" width="14.42578125" style="8" customWidth="1"/>
    <col min="9401" max="9401" width="22.140625" style="8" customWidth="1"/>
    <col min="9402" max="9634" width="9.140625" style="8"/>
    <col min="9635" max="9635" width="6.42578125" style="8" customWidth="1"/>
    <col min="9636" max="9636" width="69.140625" style="8" customWidth="1"/>
    <col min="9637" max="9637" width="9.85546875" style="8" customWidth="1"/>
    <col min="9638" max="9638" width="20.28515625" style="8" customWidth="1"/>
    <col min="9639" max="9639" width="18.28515625" style="8" customWidth="1"/>
    <col min="9640" max="9640" width="18.7109375" style="8" customWidth="1"/>
    <col min="9641" max="9641" width="13.5703125" style="8" customWidth="1"/>
    <col min="9642" max="9642" width="18.28515625" style="8" customWidth="1"/>
    <col min="9643" max="9643" width="13.7109375" style="8" customWidth="1"/>
    <col min="9644" max="9647" width="12.42578125" style="8" customWidth="1"/>
    <col min="9648" max="9648" width="19.140625" style="8" customWidth="1"/>
    <col min="9649" max="9649" width="19.28515625" style="8" customWidth="1"/>
    <col min="9650" max="9650" width="18.85546875" style="8" customWidth="1"/>
    <col min="9651" max="9651" width="14" style="8" customWidth="1"/>
    <col min="9652" max="9652" width="18.7109375" style="8" customWidth="1"/>
    <col min="9653" max="9653" width="15.85546875" style="8" customWidth="1"/>
    <col min="9654" max="9654" width="17.5703125" style="8" customWidth="1"/>
    <col min="9655" max="9655" width="20.7109375" style="8" customWidth="1"/>
    <col min="9656" max="9656" width="14.42578125" style="8" customWidth="1"/>
    <col min="9657" max="9657" width="22.140625" style="8" customWidth="1"/>
    <col min="9658" max="9890" width="9.140625" style="8"/>
    <col min="9891" max="9891" width="6.42578125" style="8" customWidth="1"/>
    <col min="9892" max="9892" width="69.140625" style="8" customWidth="1"/>
    <col min="9893" max="9893" width="9.85546875" style="8" customWidth="1"/>
    <col min="9894" max="9894" width="20.28515625" style="8" customWidth="1"/>
    <col min="9895" max="9895" width="18.28515625" style="8" customWidth="1"/>
    <col min="9896" max="9896" width="18.7109375" style="8" customWidth="1"/>
    <col min="9897" max="9897" width="13.5703125" style="8" customWidth="1"/>
    <col min="9898" max="9898" width="18.28515625" style="8" customWidth="1"/>
    <col min="9899" max="9899" width="13.7109375" style="8" customWidth="1"/>
    <col min="9900" max="9903" width="12.42578125" style="8" customWidth="1"/>
    <col min="9904" max="9904" width="19.140625" style="8" customWidth="1"/>
    <col min="9905" max="9905" width="19.28515625" style="8" customWidth="1"/>
    <col min="9906" max="9906" width="18.85546875" style="8" customWidth="1"/>
    <col min="9907" max="9907" width="14" style="8" customWidth="1"/>
    <col min="9908" max="9908" width="18.7109375" style="8" customWidth="1"/>
    <col min="9909" max="9909" width="15.85546875" style="8" customWidth="1"/>
    <col min="9910" max="9910" width="17.5703125" style="8" customWidth="1"/>
    <col min="9911" max="9911" width="20.7109375" style="8" customWidth="1"/>
    <col min="9912" max="9912" width="14.42578125" style="8" customWidth="1"/>
    <col min="9913" max="9913" width="22.140625" style="8" customWidth="1"/>
    <col min="9914" max="10146" width="9.140625" style="8"/>
    <col min="10147" max="10147" width="6.42578125" style="8" customWidth="1"/>
    <col min="10148" max="10148" width="69.140625" style="8" customWidth="1"/>
    <col min="10149" max="10149" width="9.85546875" style="8" customWidth="1"/>
    <col min="10150" max="10150" width="20.28515625" style="8" customWidth="1"/>
    <col min="10151" max="10151" width="18.28515625" style="8" customWidth="1"/>
    <col min="10152" max="10152" width="18.7109375" style="8" customWidth="1"/>
    <col min="10153" max="10153" width="13.5703125" style="8" customWidth="1"/>
    <col min="10154" max="10154" width="18.28515625" style="8" customWidth="1"/>
    <col min="10155" max="10155" width="13.7109375" style="8" customWidth="1"/>
    <col min="10156" max="10159" width="12.42578125" style="8" customWidth="1"/>
    <col min="10160" max="10160" width="19.140625" style="8" customWidth="1"/>
    <col min="10161" max="10161" width="19.28515625" style="8" customWidth="1"/>
    <col min="10162" max="10162" width="18.85546875" style="8" customWidth="1"/>
    <col min="10163" max="10163" width="14" style="8" customWidth="1"/>
    <col min="10164" max="10164" width="18.7109375" style="8" customWidth="1"/>
    <col min="10165" max="10165" width="15.85546875" style="8" customWidth="1"/>
    <col min="10166" max="10166" width="17.5703125" style="8" customWidth="1"/>
    <col min="10167" max="10167" width="20.7109375" style="8" customWidth="1"/>
    <col min="10168" max="10168" width="14.42578125" style="8" customWidth="1"/>
    <col min="10169" max="10169" width="22.140625" style="8" customWidth="1"/>
    <col min="10170" max="10402" width="9.140625" style="8"/>
    <col min="10403" max="10403" width="6.42578125" style="8" customWidth="1"/>
    <col min="10404" max="10404" width="69.140625" style="8" customWidth="1"/>
    <col min="10405" max="10405" width="9.85546875" style="8" customWidth="1"/>
    <col min="10406" max="10406" width="20.28515625" style="8" customWidth="1"/>
    <col min="10407" max="10407" width="18.28515625" style="8" customWidth="1"/>
    <col min="10408" max="10408" width="18.7109375" style="8" customWidth="1"/>
    <col min="10409" max="10409" width="13.5703125" style="8" customWidth="1"/>
    <col min="10410" max="10410" width="18.28515625" style="8" customWidth="1"/>
    <col min="10411" max="10411" width="13.7109375" style="8" customWidth="1"/>
    <col min="10412" max="10415" width="12.42578125" style="8" customWidth="1"/>
    <col min="10416" max="10416" width="19.140625" style="8" customWidth="1"/>
    <col min="10417" max="10417" width="19.28515625" style="8" customWidth="1"/>
    <col min="10418" max="10418" width="18.85546875" style="8" customWidth="1"/>
    <col min="10419" max="10419" width="14" style="8" customWidth="1"/>
    <col min="10420" max="10420" width="18.7109375" style="8" customWidth="1"/>
    <col min="10421" max="10421" width="15.85546875" style="8" customWidth="1"/>
    <col min="10422" max="10422" width="17.5703125" style="8" customWidth="1"/>
    <col min="10423" max="10423" width="20.7109375" style="8" customWidth="1"/>
    <col min="10424" max="10424" width="14.42578125" style="8" customWidth="1"/>
    <col min="10425" max="10425" width="22.140625" style="8" customWidth="1"/>
    <col min="10426" max="10658" width="9.140625" style="8"/>
    <col min="10659" max="10659" width="6.42578125" style="8" customWidth="1"/>
    <col min="10660" max="10660" width="69.140625" style="8" customWidth="1"/>
    <col min="10661" max="10661" width="9.85546875" style="8" customWidth="1"/>
    <col min="10662" max="10662" width="20.28515625" style="8" customWidth="1"/>
    <col min="10663" max="10663" width="18.28515625" style="8" customWidth="1"/>
    <col min="10664" max="10664" width="18.7109375" style="8" customWidth="1"/>
    <col min="10665" max="10665" width="13.5703125" style="8" customWidth="1"/>
    <col min="10666" max="10666" width="18.28515625" style="8" customWidth="1"/>
    <col min="10667" max="10667" width="13.7109375" style="8" customWidth="1"/>
    <col min="10668" max="10671" width="12.42578125" style="8" customWidth="1"/>
    <col min="10672" max="10672" width="19.140625" style="8" customWidth="1"/>
    <col min="10673" max="10673" width="19.28515625" style="8" customWidth="1"/>
    <col min="10674" max="10674" width="18.85546875" style="8" customWidth="1"/>
    <col min="10675" max="10675" width="14" style="8" customWidth="1"/>
    <col min="10676" max="10676" width="18.7109375" style="8" customWidth="1"/>
    <col min="10677" max="10677" width="15.85546875" style="8" customWidth="1"/>
    <col min="10678" max="10678" width="17.5703125" style="8" customWidth="1"/>
    <col min="10679" max="10679" width="20.7109375" style="8" customWidth="1"/>
    <col min="10680" max="10680" width="14.42578125" style="8" customWidth="1"/>
    <col min="10681" max="10681" width="22.140625" style="8" customWidth="1"/>
    <col min="10682" max="10914" width="9.140625" style="8"/>
    <col min="10915" max="10915" width="6.42578125" style="8" customWidth="1"/>
    <col min="10916" max="10916" width="69.140625" style="8" customWidth="1"/>
    <col min="10917" max="10917" width="9.85546875" style="8" customWidth="1"/>
    <col min="10918" max="10918" width="20.28515625" style="8" customWidth="1"/>
    <col min="10919" max="10919" width="18.28515625" style="8" customWidth="1"/>
    <col min="10920" max="10920" width="18.7109375" style="8" customWidth="1"/>
    <col min="10921" max="10921" width="13.5703125" style="8" customWidth="1"/>
    <col min="10922" max="10922" width="18.28515625" style="8" customWidth="1"/>
    <col min="10923" max="10923" width="13.7109375" style="8" customWidth="1"/>
    <col min="10924" max="10927" width="12.42578125" style="8" customWidth="1"/>
    <col min="10928" max="10928" width="19.140625" style="8" customWidth="1"/>
    <col min="10929" max="10929" width="19.28515625" style="8" customWidth="1"/>
    <col min="10930" max="10930" width="18.85546875" style="8" customWidth="1"/>
    <col min="10931" max="10931" width="14" style="8" customWidth="1"/>
    <col min="10932" max="10932" width="18.7109375" style="8" customWidth="1"/>
    <col min="10933" max="10933" width="15.85546875" style="8" customWidth="1"/>
    <col min="10934" max="10934" width="17.5703125" style="8" customWidth="1"/>
    <col min="10935" max="10935" width="20.7109375" style="8" customWidth="1"/>
    <col min="10936" max="10936" width="14.42578125" style="8" customWidth="1"/>
    <col min="10937" max="10937" width="22.140625" style="8" customWidth="1"/>
    <col min="10938" max="11170" width="9.140625" style="8"/>
    <col min="11171" max="11171" width="6.42578125" style="8" customWidth="1"/>
    <col min="11172" max="11172" width="69.140625" style="8" customWidth="1"/>
    <col min="11173" max="11173" width="9.85546875" style="8" customWidth="1"/>
    <col min="11174" max="11174" width="20.28515625" style="8" customWidth="1"/>
    <col min="11175" max="11175" width="18.28515625" style="8" customWidth="1"/>
    <col min="11176" max="11176" width="18.7109375" style="8" customWidth="1"/>
    <col min="11177" max="11177" width="13.5703125" style="8" customWidth="1"/>
    <col min="11178" max="11178" width="18.28515625" style="8" customWidth="1"/>
    <col min="11179" max="11179" width="13.7109375" style="8" customWidth="1"/>
    <col min="11180" max="11183" width="12.42578125" style="8" customWidth="1"/>
    <col min="11184" max="11184" width="19.140625" style="8" customWidth="1"/>
    <col min="11185" max="11185" width="19.28515625" style="8" customWidth="1"/>
    <col min="11186" max="11186" width="18.85546875" style="8" customWidth="1"/>
    <col min="11187" max="11187" width="14" style="8" customWidth="1"/>
    <col min="11188" max="11188" width="18.7109375" style="8" customWidth="1"/>
    <col min="11189" max="11189" width="15.85546875" style="8" customWidth="1"/>
    <col min="11190" max="11190" width="17.5703125" style="8" customWidth="1"/>
    <col min="11191" max="11191" width="20.7109375" style="8" customWidth="1"/>
    <col min="11192" max="11192" width="14.42578125" style="8" customWidth="1"/>
    <col min="11193" max="11193" width="22.140625" style="8" customWidth="1"/>
    <col min="11194" max="11426" width="9.140625" style="8"/>
    <col min="11427" max="11427" width="6.42578125" style="8" customWidth="1"/>
    <col min="11428" max="11428" width="69.140625" style="8" customWidth="1"/>
    <col min="11429" max="11429" width="9.85546875" style="8" customWidth="1"/>
    <col min="11430" max="11430" width="20.28515625" style="8" customWidth="1"/>
    <col min="11431" max="11431" width="18.28515625" style="8" customWidth="1"/>
    <col min="11432" max="11432" width="18.7109375" style="8" customWidth="1"/>
    <col min="11433" max="11433" width="13.5703125" style="8" customWidth="1"/>
    <col min="11434" max="11434" width="18.28515625" style="8" customWidth="1"/>
    <col min="11435" max="11435" width="13.7109375" style="8" customWidth="1"/>
    <col min="11436" max="11439" width="12.42578125" style="8" customWidth="1"/>
    <col min="11440" max="11440" width="19.140625" style="8" customWidth="1"/>
    <col min="11441" max="11441" width="19.28515625" style="8" customWidth="1"/>
    <col min="11442" max="11442" width="18.85546875" style="8" customWidth="1"/>
    <col min="11443" max="11443" width="14" style="8" customWidth="1"/>
    <col min="11444" max="11444" width="18.7109375" style="8" customWidth="1"/>
    <col min="11445" max="11445" width="15.85546875" style="8" customWidth="1"/>
    <col min="11446" max="11446" width="17.5703125" style="8" customWidth="1"/>
    <col min="11447" max="11447" width="20.7109375" style="8" customWidth="1"/>
    <col min="11448" max="11448" width="14.42578125" style="8" customWidth="1"/>
    <col min="11449" max="11449" width="22.140625" style="8" customWidth="1"/>
    <col min="11450" max="11682" width="9.140625" style="8"/>
    <col min="11683" max="11683" width="6.42578125" style="8" customWidth="1"/>
    <col min="11684" max="11684" width="69.140625" style="8" customWidth="1"/>
    <col min="11685" max="11685" width="9.85546875" style="8" customWidth="1"/>
    <col min="11686" max="11686" width="20.28515625" style="8" customWidth="1"/>
    <col min="11687" max="11687" width="18.28515625" style="8" customWidth="1"/>
    <col min="11688" max="11688" width="18.7109375" style="8" customWidth="1"/>
    <col min="11689" max="11689" width="13.5703125" style="8" customWidth="1"/>
    <col min="11690" max="11690" width="18.28515625" style="8" customWidth="1"/>
    <col min="11691" max="11691" width="13.7109375" style="8" customWidth="1"/>
    <col min="11692" max="11695" width="12.42578125" style="8" customWidth="1"/>
    <col min="11696" max="11696" width="19.140625" style="8" customWidth="1"/>
    <col min="11697" max="11697" width="19.28515625" style="8" customWidth="1"/>
    <col min="11698" max="11698" width="18.85546875" style="8" customWidth="1"/>
    <col min="11699" max="11699" width="14" style="8" customWidth="1"/>
    <col min="11700" max="11700" width="18.7109375" style="8" customWidth="1"/>
    <col min="11701" max="11701" width="15.85546875" style="8" customWidth="1"/>
    <col min="11702" max="11702" width="17.5703125" style="8" customWidth="1"/>
    <col min="11703" max="11703" width="20.7109375" style="8" customWidth="1"/>
    <col min="11704" max="11704" width="14.42578125" style="8" customWidth="1"/>
    <col min="11705" max="11705" width="22.140625" style="8" customWidth="1"/>
    <col min="11706" max="11938" width="9.140625" style="8"/>
    <col min="11939" max="11939" width="6.42578125" style="8" customWidth="1"/>
    <col min="11940" max="11940" width="69.140625" style="8" customWidth="1"/>
    <col min="11941" max="11941" width="9.85546875" style="8" customWidth="1"/>
    <col min="11942" max="11942" width="20.28515625" style="8" customWidth="1"/>
    <col min="11943" max="11943" width="18.28515625" style="8" customWidth="1"/>
    <col min="11944" max="11944" width="18.7109375" style="8" customWidth="1"/>
    <col min="11945" max="11945" width="13.5703125" style="8" customWidth="1"/>
    <col min="11946" max="11946" width="18.28515625" style="8" customWidth="1"/>
    <col min="11947" max="11947" width="13.7109375" style="8" customWidth="1"/>
    <col min="11948" max="11951" width="12.42578125" style="8" customWidth="1"/>
    <col min="11952" max="11952" width="19.140625" style="8" customWidth="1"/>
    <col min="11953" max="11953" width="19.28515625" style="8" customWidth="1"/>
    <col min="11954" max="11954" width="18.85546875" style="8" customWidth="1"/>
    <col min="11955" max="11955" width="14" style="8" customWidth="1"/>
    <col min="11956" max="11956" width="18.7109375" style="8" customWidth="1"/>
    <col min="11957" max="11957" width="15.85546875" style="8" customWidth="1"/>
    <col min="11958" max="11958" width="17.5703125" style="8" customWidth="1"/>
    <col min="11959" max="11959" width="20.7109375" style="8" customWidth="1"/>
    <col min="11960" max="11960" width="14.42578125" style="8" customWidth="1"/>
    <col min="11961" max="11961" width="22.140625" style="8" customWidth="1"/>
    <col min="11962" max="12194" width="9.140625" style="8"/>
    <col min="12195" max="12195" width="6.42578125" style="8" customWidth="1"/>
    <col min="12196" max="12196" width="69.140625" style="8" customWidth="1"/>
    <col min="12197" max="12197" width="9.85546875" style="8" customWidth="1"/>
    <col min="12198" max="12198" width="20.28515625" style="8" customWidth="1"/>
    <col min="12199" max="12199" width="18.28515625" style="8" customWidth="1"/>
    <col min="12200" max="12200" width="18.7109375" style="8" customWidth="1"/>
    <col min="12201" max="12201" width="13.5703125" style="8" customWidth="1"/>
    <col min="12202" max="12202" width="18.28515625" style="8" customWidth="1"/>
    <col min="12203" max="12203" width="13.7109375" style="8" customWidth="1"/>
    <col min="12204" max="12207" width="12.42578125" style="8" customWidth="1"/>
    <col min="12208" max="12208" width="19.140625" style="8" customWidth="1"/>
    <col min="12209" max="12209" width="19.28515625" style="8" customWidth="1"/>
    <col min="12210" max="12210" width="18.85546875" style="8" customWidth="1"/>
    <col min="12211" max="12211" width="14" style="8" customWidth="1"/>
    <col min="12212" max="12212" width="18.7109375" style="8" customWidth="1"/>
    <col min="12213" max="12213" width="15.85546875" style="8" customWidth="1"/>
    <col min="12214" max="12214" width="17.5703125" style="8" customWidth="1"/>
    <col min="12215" max="12215" width="20.7109375" style="8" customWidth="1"/>
    <col min="12216" max="12216" width="14.42578125" style="8" customWidth="1"/>
    <col min="12217" max="12217" width="22.140625" style="8" customWidth="1"/>
    <col min="12218" max="12450" width="9.140625" style="8"/>
    <col min="12451" max="12451" width="6.42578125" style="8" customWidth="1"/>
    <col min="12452" max="12452" width="69.140625" style="8" customWidth="1"/>
    <col min="12453" max="12453" width="9.85546875" style="8" customWidth="1"/>
    <col min="12454" max="12454" width="20.28515625" style="8" customWidth="1"/>
    <col min="12455" max="12455" width="18.28515625" style="8" customWidth="1"/>
    <col min="12456" max="12456" width="18.7109375" style="8" customWidth="1"/>
    <col min="12457" max="12457" width="13.5703125" style="8" customWidth="1"/>
    <col min="12458" max="12458" width="18.28515625" style="8" customWidth="1"/>
    <col min="12459" max="12459" width="13.7109375" style="8" customWidth="1"/>
    <col min="12460" max="12463" width="12.42578125" style="8" customWidth="1"/>
    <col min="12464" max="12464" width="19.140625" style="8" customWidth="1"/>
    <col min="12465" max="12465" width="19.28515625" style="8" customWidth="1"/>
    <col min="12466" max="12466" width="18.85546875" style="8" customWidth="1"/>
    <col min="12467" max="12467" width="14" style="8" customWidth="1"/>
    <col min="12468" max="12468" width="18.7109375" style="8" customWidth="1"/>
    <col min="12469" max="12469" width="15.85546875" style="8" customWidth="1"/>
    <col min="12470" max="12470" width="17.5703125" style="8" customWidth="1"/>
    <col min="12471" max="12471" width="20.7109375" style="8" customWidth="1"/>
    <col min="12472" max="12472" width="14.42578125" style="8" customWidth="1"/>
    <col min="12473" max="12473" width="22.140625" style="8" customWidth="1"/>
    <col min="12474" max="12706" width="9.140625" style="8"/>
    <col min="12707" max="12707" width="6.42578125" style="8" customWidth="1"/>
    <col min="12708" max="12708" width="69.140625" style="8" customWidth="1"/>
    <col min="12709" max="12709" width="9.85546875" style="8" customWidth="1"/>
    <col min="12710" max="12710" width="20.28515625" style="8" customWidth="1"/>
    <col min="12711" max="12711" width="18.28515625" style="8" customWidth="1"/>
    <col min="12712" max="12712" width="18.7109375" style="8" customWidth="1"/>
    <col min="12713" max="12713" width="13.5703125" style="8" customWidth="1"/>
    <col min="12714" max="12714" width="18.28515625" style="8" customWidth="1"/>
    <col min="12715" max="12715" width="13.7109375" style="8" customWidth="1"/>
    <col min="12716" max="12719" width="12.42578125" style="8" customWidth="1"/>
    <col min="12720" max="12720" width="19.140625" style="8" customWidth="1"/>
    <col min="12721" max="12721" width="19.28515625" style="8" customWidth="1"/>
    <col min="12722" max="12722" width="18.85546875" style="8" customWidth="1"/>
    <col min="12723" max="12723" width="14" style="8" customWidth="1"/>
    <col min="12724" max="12724" width="18.7109375" style="8" customWidth="1"/>
    <col min="12725" max="12725" width="15.85546875" style="8" customWidth="1"/>
    <col min="12726" max="12726" width="17.5703125" style="8" customWidth="1"/>
    <col min="12727" max="12727" width="20.7109375" style="8" customWidth="1"/>
    <col min="12728" max="12728" width="14.42578125" style="8" customWidth="1"/>
    <col min="12729" max="12729" width="22.140625" style="8" customWidth="1"/>
    <col min="12730" max="12962" width="9.140625" style="8"/>
    <col min="12963" max="12963" width="6.42578125" style="8" customWidth="1"/>
    <col min="12964" max="12964" width="69.140625" style="8" customWidth="1"/>
    <col min="12965" max="12965" width="9.85546875" style="8" customWidth="1"/>
    <col min="12966" max="12966" width="20.28515625" style="8" customWidth="1"/>
    <col min="12967" max="12967" width="18.28515625" style="8" customWidth="1"/>
    <col min="12968" max="12968" width="18.7109375" style="8" customWidth="1"/>
    <col min="12969" max="12969" width="13.5703125" style="8" customWidth="1"/>
    <col min="12970" max="12970" width="18.28515625" style="8" customWidth="1"/>
    <col min="12971" max="12971" width="13.7109375" style="8" customWidth="1"/>
    <col min="12972" max="12975" width="12.42578125" style="8" customWidth="1"/>
    <col min="12976" max="12976" width="19.140625" style="8" customWidth="1"/>
    <col min="12977" max="12977" width="19.28515625" style="8" customWidth="1"/>
    <col min="12978" max="12978" width="18.85546875" style="8" customWidth="1"/>
    <col min="12979" max="12979" width="14" style="8" customWidth="1"/>
    <col min="12980" max="12980" width="18.7109375" style="8" customWidth="1"/>
    <col min="12981" max="12981" width="15.85546875" style="8" customWidth="1"/>
    <col min="12982" max="12982" width="17.5703125" style="8" customWidth="1"/>
    <col min="12983" max="12983" width="20.7109375" style="8" customWidth="1"/>
    <col min="12984" max="12984" width="14.42578125" style="8" customWidth="1"/>
    <col min="12985" max="12985" width="22.140625" style="8" customWidth="1"/>
    <col min="12986" max="13218" width="9.140625" style="8"/>
    <col min="13219" max="13219" width="6.42578125" style="8" customWidth="1"/>
    <col min="13220" max="13220" width="69.140625" style="8" customWidth="1"/>
    <col min="13221" max="13221" width="9.85546875" style="8" customWidth="1"/>
    <col min="13222" max="13222" width="20.28515625" style="8" customWidth="1"/>
    <col min="13223" max="13223" width="18.28515625" style="8" customWidth="1"/>
    <col min="13224" max="13224" width="18.7109375" style="8" customWidth="1"/>
    <col min="13225" max="13225" width="13.5703125" style="8" customWidth="1"/>
    <col min="13226" max="13226" width="18.28515625" style="8" customWidth="1"/>
    <col min="13227" max="13227" width="13.7109375" style="8" customWidth="1"/>
    <col min="13228" max="13231" width="12.42578125" style="8" customWidth="1"/>
    <col min="13232" max="13232" width="19.140625" style="8" customWidth="1"/>
    <col min="13233" max="13233" width="19.28515625" style="8" customWidth="1"/>
    <col min="13234" max="13234" width="18.85546875" style="8" customWidth="1"/>
    <col min="13235" max="13235" width="14" style="8" customWidth="1"/>
    <col min="13236" max="13236" width="18.7109375" style="8" customWidth="1"/>
    <col min="13237" max="13237" width="15.85546875" style="8" customWidth="1"/>
    <col min="13238" max="13238" width="17.5703125" style="8" customWidth="1"/>
    <col min="13239" max="13239" width="20.7109375" style="8" customWidth="1"/>
    <col min="13240" max="13240" width="14.42578125" style="8" customWidth="1"/>
    <col min="13241" max="13241" width="22.140625" style="8" customWidth="1"/>
    <col min="13242" max="13474" width="9.140625" style="8"/>
    <col min="13475" max="13475" width="6.42578125" style="8" customWidth="1"/>
    <col min="13476" max="13476" width="69.140625" style="8" customWidth="1"/>
    <col min="13477" max="13477" width="9.85546875" style="8" customWidth="1"/>
    <col min="13478" max="13478" width="20.28515625" style="8" customWidth="1"/>
    <col min="13479" max="13479" width="18.28515625" style="8" customWidth="1"/>
    <col min="13480" max="13480" width="18.7109375" style="8" customWidth="1"/>
    <col min="13481" max="13481" width="13.5703125" style="8" customWidth="1"/>
    <col min="13482" max="13482" width="18.28515625" style="8" customWidth="1"/>
    <col min="13483" max="13483" width="13.7109375" style="8" customWidth="1"/>
    <col min="13484" max="13487" width="12.42578125" style="8" customWidth="1"/>
    <col min="13488" max="13488" width="19.140625" style="8" customWidth="1"/>
    <col min="13489" max="13489" width="19.28515625" style="8" customWidth="1"/>
    <col min="13490" max="13490" width="18.85546875" style="8" customWidth="1"/>
    <col min="13491" max="13491" width="14" style="8" customWidth="1"/>
    <col min="13492" max="13492" width="18.7109375" style="8" customWidth="1"/>
    <col min="13493" max="13493" width="15.85546875" style="8" customWidth="1"/>
    <col min="13494" max="13494" width="17.5703125" style="8" customWidth="1"/>
    <col min="13495" max="13495" width="20.7109375" style="8" customWidth="1"/>
    <col min="13496" max="13496" width="14.42578125" style="8" customWidth="1"/>
    <col min="13497" max="13497" width="22.140625" style="8" customWidth="1"/>
    <col min="13498" max="13730" width="9.140625" style="8"/>
    <col min="13731" max="13731" width="6.42578125" style="8" customWidth="1"/>
    <col min="13732" max="13732" width="69.140625" style="8" customWidth="1"/>
    <col min="13733" max="13733" width="9.85546875" style="8" customWidth="1"/>
    <col min="13734" max="13734" width="20.28515625" style="8" customWidth="1"/>
    <col min="13735" max="13735" width="18.28515625" style="8" customWidth="1"/>
    <col min="13736" max="13736" width="18.7109375" style="8" customWidth="1"/>
    <col min="13737" max="13737" width="13.5703125" style="8" customWidth="1"/>
    <col min="13738" max="13738" width="18.28515625" style="8" customWidth="1"/>
    <col min="13739" max="13739" width="13.7109375" style="8" customWidth="1"/>
    <col min="13740" max="13743" width="12.42578125" style="8" customWidth="1"/>
    <col min="13744" max="13744" width="19.140625" style="8" customWidth="1"/>
    <col min="13745" max="13745" width="19.28515625" style="8" customWidth="1"/>
    <col min="13746" max="13746" width="18.85546875" style="8" customWidth="1"/>
    <col min="13747" max="13747" width="14" style="8" customWidth="1"/>
    <col min="13748" max="13748" width="18.7109375" style="8" customWidth="1"/>
    <col min="13749" max="13749" width="15.85546875" style="8" customWidth="1"/>
    <col min="13750" max="13750" width="17.5703125" style="8" customWidth="1"/>
    <col min="13751" max="13751" width="20.7109375" style="8" customWidth="1"/>
    <col min="13752" max="13752" width="14.42578125" style="8" customWidth="1"/>
    <col min="13753" max="13753" width="22.140625" style="8" customWidth="1"/>
    <col min="13754" max="13986" width="9.140625" style="8"/>
    <col min="13987" max="13987" width="6.42578125" style="8" customWidth="1"/>
    <col min="13988" max="13988" width="69.140625" style="8" customWidth="1"/>
    <col min="13989" max="13989" width="9.85546875" style="8" customWidth="1"/>
    <col min="13990" max="13990" width="20.28515625" style="8" customWidth="1"/>
    <col min="13991" max="13991" width="18.28515625" style="8" customWidth="1"/>
    <col min="13992" max="13992" width="18.7109375" style="8" customWidth="1"/>
    <col min="13993" max="13993" width="13.5703125" style="8" customWidth="1"/>
    <col min="13994" max="13994" width="18.28515625" style="8" customWidth="1"/>
    <col min="13995" max="13995" width="13.7109375" style="8" customWidth="1"/>
    <col min="13996" max="13999" width="12.42578125" style="8" customWidth="1"/>
    <col min="14000" max="14000" width="19.140625" style="8" customWidth="1"/>
    <col min="14001" max="14001" width="19.28515625" style="8" customWidth="1"/>
    <col min="14002" max="14002" width="18.85546875" style="8" customWidth="1"/>
    <col min="14003" max="14003" width="14" style="8" customWidth="1"/>
    <col min="14004" max="14004" width="18.7109375" style="8" customWidth="1"/>
    <col min="14005" max="14005" width="15.85546875" style="8" customWidth="1"/>
    <col min="14006" max="14006" width="17.5703125" style="8" customWidth="1"/>
    <col min="14007" max="14007" width="20.7109375" style="8" customWidth="1"/>
    <col min="14008" max="14008" width="14.42578125" style="8" customWidth="1"/>
    <col min="14009" max="14009" width="22.140625" style="8" customWidth="1"/>
    <col min="14010" max="14242" width="9.140625" style="8"/>
    <col min="14243" max="14243" width="6.42578125" style="8" customWidth="1"/>
    <col min="14244" max="14244" width="69.140625" style="8" customWidth="1"/>
    <col min="14245" max="14245" width="9.85546875" style="8" customWidth="1"/>
    <col min="14246" max="14246" width="20.28515625" style="8" customWidth="1"/>
    <col min="14247" max="14247" width="18.28515625" style="8" customWidth="1"/>
    <col min="14248" max="14248" width="18.7109375" style="8" customWidth="1"/>
    <col min="14249" max="14249" width="13.5703125" style="8" customWidth="1"/>
    <col min="14250" max="14250" width="18.28515625" style="8" customWidth="1"/>
    <col min="14251" max="14251" width="13.7109375" style="8" customWidth="1"/>
    <col min="14252" max="14255" width="12.42578125" style="8" customWidth="1"/>
    <col min="14256" max="14256" width="19.140625" style="8" customWidth="1"/>
    <col min="14257" max="14257" width="19.28515625" style="8" customWidth="1"/>
    <col min="14258" max="14258" width="18.85546875" style="8" customWidth="1"/>
    <col min="14259" max="14259" width="14" style="8" customWidth="1"/>
    <col min="14260" max="14260" width="18.7109375" style="8" customWidth="1"/>
    <col min="14261" max="14261" width="15.85546875" style="8" customWidth="1"/>
    <col min="14262" max="14262" width="17.5703125" style="8" customWidth="1"/>
    <col min="14263" max="14263" width="20.7109375" style="8" customWidth="1"/>
    <col min="14264" max="14264" width="14.42578125" style="8" customWidth="1"/>
    <col min="14265" max="14265" width="22.140625" style="8" customWidth="1"/>
    <col min="14266" max="14498" width="9.140625" style="8"/>
    <col min="14499" max="14499" width="6.42578125" style="8" customWidth="1"/>
    <col min="14500" max="14500" width="69.140625" style="8" customWidth="1"/>
    <col min="14501" max="14501" width="9.85546875" style="8" customWidth="1"/>
    <col min="14502" max="14502" width="20.28515625" style="8" customWidth="1"/>
    <col min="14503" max="14503" width="18.28515625" style="8" customWidth="1"/>
    <col min="14504" max="14504" width="18.7109375" style="8" customWidth="1"/>
    <col min="14505" max="14505" width="13.5703125" style="8" customWidth="1"/>
    <col min="14506" max="14506" width="18.28515625" style="8" customWidth="1"/>
    <col min="14507" max="14507" width="13.7109375" style="8" customWidth="1"/>
    <col min="14508" max="14511" width="12.42578125" style="8" customWidth="1"/>
    <col min="14512" max="14512" width="19.140625" style="8" customWidth="1"/>
    <col min="14513" max="14513" width="19.28515625" style="8" customWidth="1"/>
    <col min="14514" max="14514" width="18.85546875" style="8" customWidth="1"/>
    <col min="14515" max="14515" width="14" style="8" customWidth="1"/>
    <col min="14516" max="14516" width="18.7109375" style="8" customWidth="1"/>
    <col min="14517" max="14517" width="15.85546875" style="8" customWidth="1"/>
    <col min="14518" max="14518" width="17.5703125" style="8" customWidth="1"/>
    <col min="14519" max="14519" width="20.7109375" style="8" customWidth="1"/>
    <col min="14520" max="14520" width="14.42578125" style="8" customWidth="1"/>
    <col min="14521" max="14521" width="22.140625" style="8" customWidth="1"/>
    <col min="14522" max="14754" width="9.140625" style="8"/>
    <col min="14755" max="14755" width="6.42578125" style="8" customWidth="1"/>
    <col min="14756" max="14756" width="69.140625" style="8" customWidth="1"/>
    <col min="14757" max="14757" width="9.85546875" style="8" customWidth="1"/>
    <col min="14758" max="14758" width="20.28515625" style="8" customWidth="1"/>
    <col min="14759" max="14759" width="18.28515625" style="8" customWidth="1"/>
    <col min="14760" max="14760" width="18.7109375" style="8" customWidth="1"/>
    <col min="14761" max="14761" width="13.5703125" style="8" customWidth="1"/>
    <col min="14762" max="14762" width="18.28515625" style="8" customWidth="1"/>
    <col min="14763" max="14763" width="13.7109375" style="8" customWidth="1"/>
    <col min="14764" max="14767" width="12.42578125" style="8" customWidth="1"/>
    <col min="14768" max="14768" width="19.140625" style="8" customWidth="1"/>
    <col min="14769" max="14769" width="19.28515625" style="8" customWidth="1"/>
    <col min="14770" max="14770" width="18.85546875" style="8" customWidth="1"/>
    <col min="14771" max="14771" width="14" style="8" customWidth="1"/>
    <col min="14772" max="14772" width="18.7109375" style="8" customWidth="1"/>
    <col min="14773" max="14773" width="15.85546875" style="8" customWidth="1"/>
    <col min="14774" max="14774" width="17.5703125" style="8" customWidth="1"/>
    <col min="14775" max="14775" width="20.7109375" style="8" customWidth="1"/>
    <col min="14776" max="14776" width="14.42578125" style="8" customWidth="1"/>
    <col min="14777" max="14777" width="22.140625" style="8" customWidth="1"/>
    <col min="14778" max="15010" width="9.140625" style="8"/>
    <col min="15011" max="15011" width="6.42578125" style="8" customWidth="1"/>
    <col min="15012" max="15012" width="69.140625" style="8" customWidth="1"/>
    <col min="15013" max="15013" width="9.85546875" style="8" customWidth="1"/>
    <col min="15014" max="15014" width="20.28515625" style="8" customWidth="1"/>
    <col min="15015" max="15015" width="18.28515625" style="8" customWidth="1"/>
    <col min="15016" max="15016" width="18.7109375" style="8" customWidth="1"/>
    <col min="15017" max="15017" width="13.5703125" style="8" customWidth="1"/>
    <col min="15018" max="15018" width="18.28515625" style="8" customWidth="1"/>
    <col min="15019" max="15019" width="13.7109375" style="8" customWidth="1"/>
    <col min="15020" max="15023" width="12.42578125" style="8" customWidth="1"/>
    <col min="15024" max="15024" width="19.140625" style="8" customWidth="1"/>
    <col min="15025" max="15025" width="19.28515625" style="8" customWidth="1"/>
    <col min="15026" max="15026" width="18.85546875" style="8" customWidth="1"/>
    <col min="15027" max="15027" width="14" style="8" customWidth="1"/>
    <col min="15028" max="15028" width="18.7109375" style="8" customWidth="1"/>
    <col min="15029" max="15029" width="15.85546875" style="8" customWidth="1"/>
    <col min="15030" max="15030" width="17.5703125" style="8" customWidth="1"/>
    <col min="15031" max="15031" width="20.7109375" style="8" customWidth="1"/>
    <col min="15032" max="15032" width="14.42578125" style="8" customWidth="1"/>
    <col min="15033" max="15033" width="22.140625" style="8" customWidth="1"/>
    <col min="15034" max="15266" width="9.140625" style="8"/>
    <col min="15267" max="15267" width="6.42578125" style="8" customWidth="1"/>
    <col min="15268" max="15268" width="69.140625" style="8" customWidth="1"/>
    <col min="15269" max="15269" width="9.85546875" style="8" customWidth="1"/>
    <col min="15270" max="15270" width="20.28515625" style="8" customWidth="1"/>
    <col min="15271" max="15271" width="18.28515625" style="8" customWidth="1"/>
    <col min="15272" max="15272" width="18.7109375" style="8" customWidth="1"/>
    <col min="15273" max="15273" width="13.5703125" style="8" customWidth="1"/>
    <col min="15274" max="15274" width="18.28515625" style="8" customWidth="1"/>
    <col min="15275" max="15275" width="13.7109375" style="8" customWidth="1"/>
    <col min="15276" max="15279" width="12.42578125" style="8" customWidth="1"/>
    <col min="15280" max="15280" width="19.140625" style="8" customWidth="1"/>
    <col min="15281" max="15281" width="19.28515625" style="8" customWidth="1"/>
    <col min="15282" max="15282" width="18.85546875" style="8" customWidth="1"/>
    <col min="15283" max="15283" width="14" style="8" customWidth="1"/>
    <col min="15284" max="15284" width="18.7109375" style="8" customWidth="1"/>
    <col min="15285" max="15285" width="15.85546875" style="8" customWidth="1"/>
    <col min="15286" max="15286" width="17.5703125" style="8" customWidth="1"/>
    <col min="15287" max="15287" width="20.7109375" style="8" customWidth="1"/>
    <col min="15288" max="15288" width="14.42578125" style="8" customWidth="1"/>
    <col min="15289" max="15289" width="22.140625" style="8" customWidth="1"/>
    <col min="15290" max="15522" width="9.140625" style="8"/>
    <col min="15523" max="15523" width="6.42578125" style="8" customWidth="1"/>
    <col min="15524" max="15524" width="69.140625" style="8" customWidth="1"/>
    <col min="15525" max="15525" width="9.85546875" style="8" customWidth="1"/>
    <col min="15526" max="15526" width="20.28515625" style="8" customWidth="1"/>
    <col min="15527" max="15527" width="18.28515625" style="8" customWidth="1"/>
    <col min="15528" max="15528" width="18.7109375" style="8" customWidth="1"/>
    <col min="15529" max="15529" width="13.5703125" style="8" customWidth="1"/>
    <col min="15530" max="15530" width="18.28515625" style="8" customWidth="1"/>
    <col min="15531" max="15531" width="13.7109375" style="8" customWidth="1"/>
    <col min="15532" max="15535" width="12.42578125" style="8" customWidth="1"/>
    <col min="15536" max="15536" width="19.140625" style="8" customWidth="1"/>
    <col min="15537" max="15537" width="19.28515625" style="8" customWidth="1"/>
    <col min="15538" max="15538" width="18.85546875" style="8" customWidth="1"/>
    <col min="15539" max="15539" width="14" style="8" customWidth="1"/>
    <col min="15540" max="15540" width="18.7109375" style="8" customWidth="1"/>
    <col min="15541" max="15541" width="15.85546875" style="8" customWidth="1"/>
    <col min="15542" max="15542" width="17.5703125" style="8" customWidth="1"/>
    <col min="15543" max="15543" width="20.7109375" style="8" customWidth="1"/>
    <col min="15544" max="15544" width="14.42578125" style="8" customWidth="1"/>
    <col min="15545" max="15545" width="22.140625" style="8" customWidth="1"/>
    <col min="15546" max="15778" width="9.140625" style="8"/>
    <col min="15779" max="15779" width="6.42578125" style="8" customWidth="1"/>
    <col min="15780" max="15780" width="69.140625" style="8" customWidth="1"/>
    <col min="15781" max="15781" width="9.85546875" style="8" customWidth="1"/>
    <col min="15782" max="15782" width="20.28515625" style="8" customWidth="1"/>
    <col min="15783" max="15783" width="18.28515625" style="8" customWidth="1"/>
    <col min="15784" max="15784" width="18.7109375" style="8" customWidth="1"/>
    <col min="15785" max="15785" width="13.5703125" style="8" customWidth="1"/>
    <col min="15786" max="15786" width="18.28515625" style="8" customWidth="1"/>
    <col min="15787" max="15787" width="13.7109375" style="8" customWidth="1"/>
    <col min="15788" max="15791" width="12.42578125" style="8" customWidth="1"/>
    <col min="15792" max="15792" width="19.140625" style="8" customWidth="1"/>
    <col min="15793" max="15793" width="19.28515625" style="8" customWidth="1"/>
    <col min="15794" max="15794" width="18.85546875" style="8" customWidth="1"/>
    <col min="15795" max="15795" width="14" style="8" customWidth="1"/>
    <col min="15796" max="15796" width="18.7109375" style="8" customWidth="1"/>
    <col min="15797" max="15797" width="15.85546875" style="8" customWidth="1"/>
    <col min="15798" max="15798" width="17.5703125" style="8" customWidth="1"/>
    <col min="15799" max="15799" width="20.7109375" style="8" customWidth="1"/>
    <col min="15800" max="15800" width="14.42578125" style="8" customWidth="1"/>
    <col min="15801" max="15801" width="22.140625" style="8" customWidth="1"/>
    <col min="15802" max="16034" width="9.140625" style="8"/>
    <col min="16035" max="16035" width="6.42578125" style="8" customWidth="1"/>
    <col min="16036" max="16036" width="69.140625" style="8" customWidth="1"/>
    <col min="16037" max="16037" width="9.85546875" style="8" customWidth="1"/>
    <col min="16038" max="16038" width="20.28515625" style="8" customWidth="1"/>
    <col min="16039" max="16039" width="18.28515625" style="8" customWidth="1"/>
    <col min="16040" max="16040" width="18.7109375" style="8" customWidth="1"/>
    <col min="16041" max="16041" width="13.5703125" style="8" customWidth="1"/>
    <col min="16042" max="16042" width="18.28515625" style="8" customWidth="1"/>
    <col min="16043" max="16043" width="13.7109375" style="8" customWidth="1"/>
    <col min="16044" max="16047" width="12.42578125" style="8" customWidth="1"/>
    <col min="16048" max="16048" width="19.140625" style="8" customWidth="1"/>
    <col min="16049" max="16049" width="19.28515625" style="8" customWidth="1"/>
    <col min="16050" max="16050" width="18.85546875" style="8" customWidth="1"/>
    <col min="16051" max="16051" width="14" style="8" customWidth="1"/>
    <col min="16052" max="16052" width="18.7109375" style="8" customWidth="1"/>
    <col min="16053" max="16053" width="15.85546875" style="8" customWidth="1"/>
    <col min="16054" max="16054" width="17.5703125" style="8" customWidth="1"/>
    <col min="16055" max="16055" width="20.7109375" style="8" customWidth="1"/>
    <col min="16056" max="16056" width="14.42578125" style="8" customWidth="1"/>
    <col min="16057" max="16057" width="22.140625" style="8" customWidth="1"/>
    <col min="16058" max="16307" width="9.140625" style="8"/>
    <col min="16308" max="16382" width="9.140625" style="8" customWidth="1"/>
    <col min="16383" max="16384" width="9.140625" style="8"/>
  </cols>
  <sheetData>
    <row r="1" spans="1:6" ht="26.25">
      <c r="A1" s="1205" t="s">
        <v>0</v>
      </c>
      <c r="B1" s="1205"/>
      <c r="C1" s="1205"/>
      <c r="D1" s="1205"/>
      <c r="E1" s="1205"/>
      <c r="F1" s="1205"/>
    </row>
    <row r="2" spans="1:6">
      <c r="A2" s="39"/>
      <c r="B2" s="111"/>
      <c r="C2" s="112"/>
      <c r="D2" s="113"/>
      <c r="E2" s="113"/>
      <c r="F2" s="111"/>
    </row>
    <row r="3" spans="1:6" s="42" customFormat="1" ht="43.5" customHeight="1">
      <c r="A3" s="1221" t="s">
        <v>2224</v>
      </c>
      <c r="B3" s="1221"/>
      <c r="C3" s="1221"/>
      <c r="D3" s="1221"/>
      <c r="E3" s="1221"/>
      <c r="F3" s="1221"/>
    </row>
    <row r="4" spans="1:6" ht="9.6" customHeight="1">
      <c r="A4" s="39"/>
      <c r="B4" s="111"/>
      <c r="C4" s="112"/>
      <c r="D4" s="113"/>
      <c r="E4" s="113"/>
      <c r="F4" s="111"/>
    </row>
    <row r="5" spans="1:6" s="42" customFormat="1" ht="25.5" customHeight="1">
      <c r="A5" s="1207" t="s">
        <v>62</v>
      </c>
      <c r="B5" s="1207"/>
      <c r="C5" s="1207"/>
      <c r="D5" s="1207"/>
      <c r="E5" s="1207"/>
      <c r="F5" s="1207"/>
    </row>
    <row r="6" spans="1:6" s="42" customFormat="1" ht="16.149999999999999" customHeight="1">
      <c r="A6" s="118"/>
      <c r="B6" s="119"/>
      <c r="C6" s="120"/>
      <c r="D6" s="121"/>
      <c r="E6" s="121"/>
      <c r="F6" s="119"/>
    </row>
    <row r="7" spans="1:6" s="42" customFormat="1" ht="30.6" customHeight="1">
      <c r="A7" s="1207" t="str">
        <f>'Title '!A2:N2</f>
        <v>Bid Enquiry No: KPTCL/2026-27/SS/WORK_INDENT3813</v>
      </c>
      <c r="B7" s="1207"/>
      <c r="C7" s="1207"/>
      <c r="D7" s="1207"/>
      <c r="E7" s="1207"/>
      <c r="F7" s="1207"/>
    </row>
    <row r="8" spans="1:6" ht="114.75" customHeight="1">
      <c r="A8" s="1222"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8" s="1222"/>
      <c r="C8" s="1222"/>
      <c r="D8" s="1222"/>
      <c r="E8" s="1222"/>
      <c r="F8" s="1222"/>
    </row>
    <row r="9" spans="1:6" ht="15.75" customHeight="1">
      <c r="A9" s="1224" t="s">
        <v>5</v>
      </c>
      <c r="B9" s="1224"/>
      <c r="C9" s="1224"/>
      <c r="D9" s="122"/>
      <c r="E9" s="122"/>
      <c r="F9" s="123"/>
    </row>
    <row r="10" spans="1:6" ht="18">
      <c r="A10" s="124"/>
      <c r="B10" s="125"/>
      <c r="C10" s="126"/>
      <c r="D10" s="116" t="s">
        <v>473</v>
      </c>
      <c r="E10" s="116"/>
      <c r="F10" s="114"/>
    </row>
    <row r="11" spans="1:6" ht="121.5" customHeight="1">
      <c r="A11" s="124"/>
      <c r="B11" s="1223"/>
      <c r="C11" s="1223"/>
      <c r="D11" s="1226" t="s">
        <v>7141</v>
      </c>
      <c r="E11" s="1227"/>
      <c r="F11" s="1227"/>
    </row>
    <row r="12" spans="1:6">
      <c r="A12" s="124"/>
      <c r="B12" s="125"/>
      <c r="C12" s="126"/>
      <c r="D12" s="122"/>
      <c r="E12" s="122"/>
      <c r="F12" s="123"/>
    </row>
    <row r="13" spans="1:6" ht="18">
      <c r="A13" s="1198" t="s">
        <v>488</v>
      </c>
      <c r="B13" s="1198"/>
      <c r="C13" s="1198"/>
      <c r="D13" s="122"/>
      <c r="E13" s="122"/>
      <c r="F13" s="123"/>
    </row>
    <row r="14" spans="1:6" ht="32.25" customHeight="1">
      <c r="A14" s="79"/>
      <c r="B14" s="1225" t="s">
        <v>2225</v>
      </c>
      <c r="C14" s="1225"/>
      <c r="D14" s="1225"/>
      <c r="E14" s="1225"/>
      <c r="F14" s="1225"/>
    </row>
    <row r="15" spans="1:6" ht="25.15" customHeight="1">
      <c r="A15" s="38"/>
      <c r="B15" s="1195" t="s">
        <v>2226</v>
      </c>
      <c r="C15" s="1217" t="s">
        <v>2205</v>
      </c>
      <c r="D15" s="1218" t="s">
        <v>149</v>
      </c>
      <c r="E15" s="1202" t="s">
        <v>163</v>
      </c>
      <c r="F15" s="1202" t="s">
        <v>7146</v>
      </c>
    </row>
    <row r="16" spans="1:6" ht="28.15" customHeight="1">
      <c r="A16" s="23"/>
      <c r="B16" s="1196"/>
      <c r="C16" s="1217"/>
      <c r="D16" s="1219"/>
      <c r="E16" s="1203"/>
      <c r="F16" s="1203"/>
    </row>
    <row r="17" spans="2:6" s="76" customFormat="1" ht="47.45" customHeight="1">
      <c r="B17" s="1197"/>
      <c r="C17" s="1217"/>
      <c r="D17" s="1220"/>
      <c r="E17" s="1204"/>
      <c r="F17" s="1204"/>
    </row>
    <row r="18" spans="2:6" s="76" customFormat="1" ht="18">
      <c r="B18" s="469">
        <v>1</v>
      </c>
      <c r="C18" s="469">
        <v>2</v>
      </c>
      <c r="D18" s="469">
        <v>3</v>
      </c>
      <c r="E18" s="469"/>
      <c r="F18" s="469"/>
    </row>
    <row r="19" spans="2:6" s="76" customFormat="1" ht="126">
      <c r="B19" s="979" t="s">
        <v>7545</v>
      </c>
      <c r="C19" s="1000" t="s">
        <v>7147</v>
      </c>
      <c r="D19" s="1017" t="s">
        <v>7295</v>
      </c>
      <c r="E19" s="1017">
        <v>1</v>
      </c>
      <c r="F19" s="1032">
        <v>1561419.2000000002</v>
      </c>
    </row>
    <row r="20" spans="2:6" s="76" customFormat="1" ht="54">
      <c r="B20" s="979" t="s">
        <v>7546</v>
      </c>
      <c r="C20" s="1001" t="s">
        <v>7148</v>
      </c>
      <c r="D20" s="1017" t="s">
        <v>462</v>
      </c>
      <c r="E20" s="1017">
        <v>2</v>
      </c>
      <c r="F20" s="1032">
        <v>528143</v>
      </c>
    </row>
    <row r="21" spans="2:6" s="76" customFormat="1" ht="18">
      <c r="B21" s="979" t="s">
        <v>7547</v>
      </c>
      <c r="C21" s="1001" t="s">
        <v>7149</v>
      </c>
      <c r="D21" s="1017"/>
      <c r="E21" s="1017"/>
      <c r="F21" s="1032">
        <v>0</v>
      </c>
    </row>
    <row r="22" spans="2:6" s="76" customFormat="1" ht="18">
      <c r="B22" s="979" t="s">
        <v>7548</v>
      </c>
      <c r="C22" s="1001" t="s">
        <v>7150</v>
      </c>
      <c r="D22" s="1017"/>
      <c r="E22" s="1017"/>
      <c r="F22" s="1032">
        <v>0</v>
      </c>
    </row>
    <row r="23" spans="2:6" s="76" customFormat="1" ht="36">
      <c r="B23" s="979" t="s">
        <v>7549</v>
      </c>
      <c r="C23" s="1001" t="s">
        <v>7151</v>
      </c>
      <c r="D23" s="1017"/>
      <c r="E23" s="1017"/>
      <c r="F23" s="1032">
        <v>0</v>
      </c>
    </row>
    <row r="24" spans="2:6" s="76" customFormat="1" ht="36">
      <c r="B24" s="979" t="s">
        <v>7550</v>
      </c>
      <c r="C24" s="1000" t="s">
        <v>7152</v>
      </c>
      <c r="D24" s="1017"/>
      <c r="E24" s="1017"/>
      <c r="F24" s="1032">
        <v>0</v>
      </c>
    </row>
    <row r="25" spans="2:6" s="76" customFormat="1" ht="36">
      <c r="B25" s="979" t="s">
        <v>7551</v>
      </c>
      <c r="C25" s="1000" t="s">
        <v>7153</v>
      </c>
      <c r="D25" s="1017"/>
      <c r="E25" s="1017"/>
      <c r="F25" s="1032">
        <v>0</v>
      </c>
    </row>
    <row r="26" spans="2:6" s="76" customFormat="1" ht="36">
      <c r="B26" s="979" t="s">
        <v>7552</v>
      </c>
      <c r="C26" s="1000" t="s">
        <v>7154</v>
      </c>
      <c r="D26" s="1017"/>
      <c r="E26" s="1017"/>
      <c r="F26" s="1032">
        <v>0</v>
      </c>
    </row>
    <row r="27" spans="2:6" s="76" customFormat="1" ht="18">
      <c r="B27" s="979" t="s">
        <v>7553</v>
      </c>
      <c r="C27" s="1000" t="s">
        <v>7155</v>
      </c>
      <c r="D27" s="1017"/>
      <c r="E27" s="1017"/>
      <c r="F27" s="1032">
        <v>0</v>
      </c>
    </row>
    <row r="28" spans="2:6" s="76" customFormat="1" ht="18">
      <c r="B28" s="979" t="s">
        <v>7554</v>
      </c>
      <c r="C28" s="1000" t="s">
        <v>7156</v>
      </c>
      <c r="D28" s="1017"/>
      <c r="E28" s="1017"/>
      <c r="F28" s="1032">
        <v>0</v>
      </c>
    </row>
    <row r="29" spans="2:6" s="76" customFormat="1" ht="18">
      <c r="B29" s="979" t="s">
        <v>7555</v>
      </c>
      <c r="C29" s="1000" t="s">
        <v>7157</v>
      </c>
      <c r="D29" s="1017"/>
      <c r="E29" s="1017"/>
      <c r="F29" s="1032">
        <v>0</v>
      </c>
    </row>
    <row r="30" spans="2:6" s="76" customFormat="1" ht="18">
      <c r="B30" s="979" t="s">
        <v>7556</v>
      </c>
      <c r="C30" s="1000" t="s">
        <v>7158</v>
      </c>
      <c r="D30" s="1017"/>
      <c r="E30" s="1017"/>
      <c r="F30" s="1032">
        <v>0</v>
      </c>
    </row>
    <row r="31" spans="2:6" s="76" customFormat="1" ht="36">
      <c r="B31" s="979" t="s">
        <v>7557</v>
      </c>
      <c r="C31" s="1000" t="s">
        <v>7159</v>
      </c>
      <c r="D31" s="1017"/>
      <c r="E31" s="1017"/>
      <c r="F31" s="1032">
        <v>0</v>
      </c>
    </row>
    <row r="32" spans="2:6" s="76" customFormat="1" ht="36">
      <c r="B32" s="979" t="s">
        <v>7558</v>
      </c>
      <c r="C32" s="1000" t="s">
        <v>7160</v>
      </c>
      <c r="D32" s="1017"/>
      <c r="E32" s="1017"/>
      <c r="F32" s="1032">
        <v>0</v>
      </c>
    </row>
    <row r="33" spans="2:6" s="76" customFormat="1" ht="36">
      <c r="B33" s="979" t="s">
        <v>7559</v>
      </c>
      <c r="C33" s="1000" t="s">
        <v>7161</v>
      </c>
      <c r="D33" s="1017"/>
      <c r="E33" s="1017"/>
      <c r="F33" s="1032">
        <v>0</v>
      </c>
    </row>
    <row r="34" spans="2:6" s="76" customFormat="1" ht="36">
      <c r="B34" s="979" t="s">
        <v>7560</v>
      </c>
      <c r="C34" s="1000" t="s">
        <v>7162</v>
      </c>
      <c r="D34" s="1017"/>
      <c r="E34" s="1017"/>
      <c r="F34" s="1032">
        <v>0</v>
      </c>
    </row>
    <row r="35" spans="2:6" s="76" customFormat="1" ht="36">
      <c r="B35" s="979" t="s">
        <v>7561</v>
      </c>
      <c r="C35" s="1000" t="s">
        <v>7163</v>
      </c>
      <c r="D35" s="1017"/>
      <c r="E35" s="1017"/>
      <c r="F35" s="1032">
        <v>0</v>
      </c>
    </row>
    <row r="36" spans="2:6" s="76" customFormat="1" ht="18">
      <c r="B36" s="979" t="s">
        <v>7562</v>
      </c>
      <c r="C36" s="1000" t="s">
        <v>7164</v>
      </c>
      <c r="D36" s="1017"/>
      <c r="E36" s="1017"/>
      <c r="F36" s="1032">
        <v>0</v>
      </c>
    </row>
    <row r="37" spans="2:6" s="76" customFormat="1" ht="36">
      <c r="B37" s="979" t="s">
        <v>7563</v>
      </c>
      <c r="C37" s="1000" t="s">
        <v>7165</v>
      </c>
      <c r="D37" s="1017" t="s">
        <v>462</v>
      </c>
      <c r="E37" s="1017">
        <v>2</v>
      </c>
      <c r="F37" s="1032">
        <v>0</v>
      </c>
    </row>
    <row r="38" spans="2:6" s="76" customFormat="1" ht="54">
      <c r="B38" s="979" t="s">
        <v>7564</v>
      </c>
      <c r="C38" s="1002" t="s">
        <v>7166</v>
      </c>
      <c r="D38" s="1017" t="s">
        <v>544</v>
      </c>
      <c r="E38" s="1017">
        <v>2</v>
      </c>
      <c r="F38" s="1032">
        <v>99225.500000000015</v>
      </c>
    </row>
    <row r="39" spans="2:6" s="76" customFormat="1" ht="54">
      <c r="B39" s="979" t="s">
        <v>7565</v>
      </c>
      <c r="C39" s="1003" t="s">
        <v>7167</v>
      </c>
      <c r="D39" s="1017" t="s">
        <v>7087</v>
      </c>
      <c r="E39" s="1017">
        <v>2</v>
      </c>
      <c r="F39" s="1032">
        <v>20940.7</v>
      </c>
    </row>
    <row r="40" spans="2:6" s="76" customFormat="1" ht="90">
      <c r="B40" s="979" t="s">
        <v>7566</v>
      </c>
      <c r="C40" s="1003" t="s">
        <v>7168</v>
      </c>
      <c r="D40" s="1017" t="s">
        <v>544</v>
      </c>
      <c r="E40" s="1017">
        <v>2</v>
      </c>
      <c r="F40" s="1032">
        <v>91049.200000000012</v>
      </c>
    </row>
    <row r="41" spans="2:6" s="76" customFormat="1" ht="72">
      <c r="B41" s="979" t="s">
        <v>7567</v>
      </c>
      <c r="C41" s="1004" t="s">
        <v>7169</v>
      </c>
      <c r="D41" s="1017" t="s">
        <v>7087</v>
      </c>
      <c r="E41" s="1017">
        <v>2</v>
      </c>
      <c r="F41" s="1032">
        <v>17097.300000000003</v>
      </c>
    </row>
    <row r="42" spans="2:6" s="76" customFormat="1" ht="36">
      <c r="B42" s="979" t="s">
        <v>7568</v>
      </c>
      <c r="C42" s="1005" t="s">
        <v>7170</v>
      </c>
      <c r="D42" s="1017" t="s">
        <v>7087</v>
      </c>
      <c r="E42" s="1017">
        <v>1</v>
      </c>
      <c r="F42" s="1032">
        <v>17097.300000000003</v>
      </c>
    </row>
    <row r="43" spans="2:6" s="76" customFormat="1" ht="18">
      <c r="B43" s="979" t="s">
        <v>7569</v>
      </c>
      <c r="C43" s="1005" t="s">
        <v>7171</v>
      </c>
      <c r="D43" s="1017" t="s">
        <v>7087</v>
      </c>
      <c r="E43" s="1017">
        <v>1</v>
      </c>
      <c r="F43" s="1032">
        <v>17097.300000000003</v>
      </c>
    </row>
    <row r="44" spans="2:6" s="76" customFormat="1" ht="36">
      <c r="B44" s="979" t="s">
        <v>7570</v>
      </c>
      <c r="C44" s="1005" t="s">
        <v>7172</v>
      </c>
      <c r="D44" s="1017" t="s">
        <v>7087</v>
      </c>
      <c r="E44" s="1017">
        <v>2</v>
      </c>
      <c r="F44" s="1032">
        <v>16486.800000000003</v>
      </c>
    </row>
    <row r="45" spans="2:6" s="76" customFormat="1" ht="90">
      <c r="B45" s="979" t="s">
        <v>7571</v>
      </c>
      <c r="C45" s="1005" t="s">
        <v>7173</v>
      </c>
      <c r="D45" s="1017" t="s">
        <v>462</v>
      </c>
      <c r="E45" s="1017">
        <v>3</v>
      </c>
      <c r="F45" s="1032">
        <v>18023.866666666669</v>
      </c>
    </row>
    <row r="46" spans="2:6" s="76" customFormat="1" ht="90">
      <c r="B46" s="979" t="s">
        <v>7572</v>
      </c>
      <c r="C46" s="1005" t="s">
        <v>7174</v>
      </c>
      <c r="D46" s="1017" t="s">
        <v>462</v>
      </c>
      <c r="E46" s="1017">
        <v>3</v>
      </c>
      <c r="F46" s="1032">
        <v>22466.766666666666</v>
      </c>
    </row>
    <row r="47" spans="2:6" s="76" customFormat="1" ht="54">
      <c r="B47" s="979" t="s">
        <v>7573</v>
      </c>
      <c r="C47" s="1005" t="s">
        <v>7175</v>
      </c>
      <c r="D47" s="1017" t="s">
        <v>462</v>
      </c>
      <c r="E47" s="1017">
        <v>3</v>
      </c>
      <c r="F47" s="1032">
        <v>4831.9333333333343</v>
      </c>
    </row>
    <row r="48" spans="2:6" s="76" customFormat="1" ht="54">
      <c r="B48" s="979" t="s">
        <v>7574</v>
      </c>
      <c r="C48" s="1005" t="s">
        <v>7176</v>
      </c>
      <c r="D48" s="1017" t="s">
        <v>462</v>
      </c>
      <c r="E48" s="1017">
        <v>3</v>
      </c>
      <c r="F48" s="1032">
        <v>2017.4</v>
      </c>
    </row>
    <row r="49" spans="2:6" s="76" customFormat="1" ht="108">
      <c r="B49" s="979" t="s">
        <v>7575</v>
      </c>
      <c r="C49" s="1006" t="s">
        <v>7177</v>
      </c>
      <c r="D49" s="1018"/>
      <c r="E49" s="1018"/>
      <c r="F49" s="1032">
        <v>0</v>
      </c>
    </row>
    <row r="50" spans="2:6" s="76" customFormat="1" ht="72">
      <c r="B50" s="979" t="s">
        <v>7576</v>
      </c>
      <c r="C50" s="1006" t="s">
        <v>7178</v>
      </c>
      <c r="D50" s="1017" t="s">
        <v>462</v>
      </c>
      <c r="E50" s="1017">
        <v>1</v>
      </c>
      <c r="F50" s="1032">
        <v>85265.400000000009</v>
      </c>
    </row>
    <row r="51" spans="2:6" s="76" customFormat="1" ht="72">
      <c r="B51" s="979" t="s">
        <v>7577</v>
      </c>
      <c r="C51" s="1006" t="s">
        <v>7179</v>
      </c>
      <c r="D51" s="1017" t="s">
        <v>462</v>
      </c>
      <c r="E51" s="1017">
        <v>1</v>
      </c>
      <c r="F51" s="1032">
        <v>85265.400000000009</v>
      </c>
    </row>
    <row r="52" spans="2:6" s="76" customFormat="1" ht="36">
      <c r="B52" s="979" t="s">
        <v>7578</v>
      </c>
      <c r="C52" s="1006" t="s">
        <v>7180</v>
      </c>
      <c r="D52" s="1018"/>
      <c r="E52" s="1018"/>
      <c r="F52" s="1032">
        <v>0</v>
      </c>
    </row>
    <row r="53" spans="2:6" s="76" customFormat="1" ht="18">
      <c r="B53" s="979" t="s">
        <v>7579</v>
      </c>
      <c r="C53" s="1007" t="s">
        <v>7181</v>
      </c>
      <c r="D53" s="1017" t="s">
        <v>3760</v>
      </c>
      <c r="E53" s="1017">
        <v>1000</v>
      </c>
      <c r="F53" s="1032">
        <v>41.800000000000004</v>
      </c>
    </row>
    <row r="54" spans="2:6" s="76" customFormat="1" ht="18">
      <c r="B54" s="979" t="s">
        <v>7580</v>
      </c>
      <c r="C54" s="1007" t="s">
        <v>7182</v>
      </c>
      <c r="D54" s="1017" t="s">
        <v>3760</v>
      </c>
      <c r="E54" s="1017">
        <v>1000</v>
      </c>
      <c r="F54" s="1032">
        <v>15.400000000000002</v>
      </c>
    </row>
    <row r="55" spans="2:6" s="76" customFormat="1" ht="18">
      <c r="B55" s="979" t="s">
        <v>7581</v>
      </c>
      <c r="C55" s="1007" t="s">
        <v>7183</v>
      </c>
      <c r="D55" s="1017" t="s">
        <v>6429</v>
      </c>
      <c r="E55" s="1017">
        <v>4</v>
      </c>
      <c r="F55" s="1032">
        <v>0</v>
      </c>
    </row>
    <row r="56" spans="2:6" s="76" customFormat="1" ht="36">
      <c r="B56" s="979" t="s">
        <v>7582</v>
      </c>
      <c r="C56" s="1007" t="s">
        <v>7184</v>
      </c>
      <c r="D56" s="1017" t="s">
        <v>462</v>
      </c>
      <c r="E56" s="1017">
        <v>2</v>
      </c>
      <c r="F56" s="1032">
        <v>0</v>
      </c>
    </row>
    <row r="57" spans="2:6" s="76" customFormat="1" ht="108">
      <c r="B57" s="979" t="s">
        <v>7583</v>
      </c>
      <c r="C57" s="1007" t="s">
        <v>7185</v>
      </c>
      <c r="D57" s="1019" t="s">
        <v>462</v>
      </c>
      <c r="E57" s="1019">
        <v>3</v>
      </c>
      <c r="F57" s="1032">
        <v>266200</v>
      </c>
    </row>
    <row r="58" spans="2:6" s="76" customFormat="1" ht="72">
      <c r="B58" s="979" t="s">
        <v>7584</v>
      </c>
      <c r="C58" s="1004" t="s">
        <v>7186</v>
      </c>
      <c r="D58" s="1017" t="s">
        <v>3760</v>
      </c>
      <c r="E58" s="1017">
        <v>2000</v>
      </c>
      <c r="F58" s="1032">
        <v>16.5</v>
      </c>
    </row>
    <row r="59" spans="2:6" s="76" customFormat="1" ht="36">
      <c r="B59" s="979" t="s">
        <v>7585</v>
      </c>
      <c r="C59" s="1004" t="s">
        <v>7187</v>
      </c>
      <c r="D59" s="1017"/>
      <c r="E59" s="1017"/>
      <c r="F59" s="1032">
        <v>0</v>
      </c>
    </row>
    <row r="60" spans="2:6" s="76" customFormat="1" ht="18">
      <c r="B60" s="979" t="s">
        <v>7586</v>
      </c>
      <c r="C60" s="1008" t="s">
        <v>7188</v>
      </c>
      <c r="D60" s="1017" t="s">
        <v>7093</v>
      </c>
      <c r="E60" s="1020">
        <v>5</v>
      </c>
      <c r="F60" s="1032">
        <v>16500</v>
      </c>
    </row>
    <row r="61" spans="2:6" s="76" customFormat="1" ht="18">
      <c r="B61" s="979" t="s">
        <v>7587</v>
      </c>
      <c r="C61" s="1008" t="s">
        <v>7189</v>
      </c>
      <c r="D61" s="1017" t="s">
        <v>7093</v>
      </c>
      <c r="E61" s="1020">
        <v>3</v>
      </c>
      <c r="F61" s="1032">
        <v>16500</v>
      </c>
    </row>
    <row r="62" spans="2:6" s="76" customFormat="1" ht="18">
      <c r="B62" s="979" t="s">
        <v>7588</v>
      </c>
      <c r="C62" s="1008" t="s">
        <v>7190</v>
      </c>
      <c r="D62" s="1017" t="s">
        <v>7093</v>
      </c>
      <c r="E62" s="1020">
        <v>2</v>
      </c>
      <c r="F62" s="1032">
        <v>16500</v>
      </c>
    </row>
    <row r="63" spans="2:6" s="76" customFormat="1" ht="18">
      <c r="B63" s="979" t="s">
        <v>7589</v>
      </c>
      <c r="C63" s="1008" t="s">
        <v>7191</v>
      </c>
      <c r="D63" s="1017" t="s">
        <v>7093</v>
      </c>
      <c r="E63" s="1020">
        <v>3</v>
      </c>
      <c r="F63" s="1032">
        <v>16500</v>
      </c>
    </row>
    <row r="64" spans="2:6" s="76" customFormat="1" ht="18">
      <c r="B64" s="979" t="s">
        <v>7590</v>
      </c>
      <c r="C64" s="1008" t="s">
        <v>7192</v>
      </c>
      <c r="D64" s="1017" t="s">
        <v>7093</v>
      </c>
      <c r="E64" s="1020">
        <v>3</v>
      </c>
      <c r="F64" s="1032">
        <v>16500</v>
      </c>
    </row>
    <row r="65" spans="2:6" s="76" customFormat="1" ht="18">
      <c r="B65" s="979" t="s">
        <v>7591</v>
      </c>
      <c r="C65" s="1008" t="s">
        <v>7193</v>
      </c>
      <c r="D65" s="1017" t="s">
        <v>7093</v>
      </c>
      <c r="E65" s="1020">
        <v>5</v>
      </c>
      <c r="F65" s="1032">
        <v>16500</v>
      </c>
    </row>
    <row r="66" spans="2:6" s="76" customFormat="1" ht="18">
      <c r="B66" s="979" t="s">
        <v>7592</v>
      </c>
      <c r="C66" s="1008" t="s">
        <v>7194</v>
      </c>
      <c r="D66" s="1017" t="s">
        <v>7093</v>
      </c>
      <c r="E66" s="1020">
        <v>1</v>
      </c>
      <c r="F66" s="1032">
        <v>16500</v>
      </c>
    </row>
    <row r="67" spans="2:6" s="76" customFormat="1" ht="18">
      <c r="B67" s="979" t="s">
        <v>7593</v>
      </c>
      <c r="C67" s="1008" t="s">
        <v>7195</v>
      </c>
      <c r="D67" s="1017" t="s">
        <v>7093</v>
      </c>
      <c r="E67" s="1020">
        <v>2.5</v>
      </c>
      <c r="F67" s="1032">
        <v>16500</v>
      </c>
    </row>
    <row r="68" spans="2:6" s="76" customFormat="1" ht="36">
      <c r="B68" s="979" t="s">
        <v>7594</v>
      </c>
      <c r="C68" s="1005" t="s">
        <v>7196</v>
      </c>
      <c r="D68" s="1017" t="s">
        <v>7093</v>
      </c>
      <c r="E68" s="1020">
        <v>4</v>
      </c>
      <c r="F68" s="1032">
        <v>16500</v>
      </c>
    </row>
    <row r="69" spans="2:6" s="76" customFormat="1" ht="18">
      <c r="B69" s="979" t="s">
        <v>7595</v>
      </c>
      <c r="C69" s="1005" t="s">
        <v>7197</v>
      </c>
      <c r="D69" s="1017" t="s">
        <v>7093</v>
      </c>
      <c r="E69" s="1020">
        <v>4</v>
      </c>
      <c r="F69" s="1032">
        <v>16500</v>
      </c>
    </row>
    <row r="70" spans="2:6" s="76" customFormat="1" ht="72">
      <c r="B70" s="979" t="s">
        <v>7596</v>
      </c>
      <c r="C70" s="1006" t="s">
        <v>7198</v>
      </c>
      <c r="D70" s="1018"/>
      <c r="E70" s="1021"/>
      <c r="F70" s="1032">
        <v>0</v>
      </c>
    </row>
    <row r="71" spans="2:6" s="76" customFormat="1" ht="72">
      <c r="B71" s="979" t="s">
        <v>7597</v>
      </c>
      <c r="C71" s="1007" t="s">
        <v>7199</v>
      </c>
      <c r="D71" s="1017" t="s">
        <v>544</v>
      </c>
      <c r="E71" s="1017">
        <v>1</v>
      </c>
      <c r="F71" s="1032">
        <v>0</v>
      </c>
    </row>
    <row r="72" spans="2:6" s="76" customFormat="1" ht="90">
      <c r="B72" s="979" t="s">
        <v>7598</v>
      </c>
      <c r="C72" s="1006" t="s">
        <v>7200</v>
      </c>
      <c r="D72" s="1017" t="s">
        <v>668</v>
      </c>
      <c r="E72" s="1017">
        <v>294</v>
      </c>
      <c r="F72" s="1032">
        <v>105.60000000000001</v>
      </c>
    </row>
    <row r="73" spans="2:6" s="76" customFormat="1" ht="36">
      <c r="B73" s="979" t="s">
        <v>7599</v>
      </c>
      <c r="C73" s="1005" t="s">
        <v>7201</v>
      </c>
      <c r="D73" s="1017" t="s">
        <v>462</v>
      </c>
      <c r="E73" s="1017">
        <v>12</v>
      </c>
      <c r="F73" s="1032">
        <v>4831.2000000000007</v>
      </c>
    </row>
    <row r="74" spans="2:6" s="76" customFormat="1" ht="18">
      <c r="B74" s="979" t="s">
        <v>7600</v>
      </c>
      <c r="C74" s="1005" t="s">
        <v>7202</v>
      </c>
      <c r="D74" s="1017" t="s">
        <v>462</v>
      </c>
      <c r="E74" s="1017">
        <v>6</v>
      </c>
      <c r="F74" s="1032">
        <v>2017.4</v>
      </c>
    </row>
    <row r="75" spans="2:6" s="76" customFormat="1" ht="36">
      <c r="B75" s="979" t="s">
        <v>7601</v>
      </c>
      <c r="C75" s="1005" t="s">
        <v>7203</v>
      </c>
      <c r="D75" s="1017" t="s">
        <v>668</v>
      </c>
      <c r="E75" s="1017">
        <v>1000</v>
      </c>
      <c r="F75" s="1032">
        <v>0</v>
      </c>
    </row>
    <row r="76" spans="2:6" s="76" customFormat="1" ht="18">
      <c r="B76" s="979" t="s">
        <v>7602</v>
      </c>
      <c r="C76" s="1005" t="s">
        <v>7204</v>
      </c>
      <c r="D76" s="1005" t="s">
        <v>462</v>
      </c>
      <c r="E76" s="1017">
        <v>1</v>
      </c>
      <c r="F76" s="1032">
        <v>21545.7</v>
      </c>
    </row>
    <row r="77" spans="2:6" s="76" customFormat="1" ht="54">
      <c r="B77" s="979" t="s">
        <v>7603</v>
      </c>
      <c r="C77" s="1004" t="s">
        <v>7205</v>
      </c>
      <c r="D77" s="1017" t="s">
        <v>462</v>
      </c>
      <c r="E77" s="1017">
        <v>2</v>
      </c>
      <c r="F77" s="1032">
        <v>4592.5</v>
      </c>
    </row>
    <row r="78" spans="2:6" s="76" customFormat="1" ht="18">
      <c r="B78" s="979" t="s">
        <v>7604</v>
      </c>
      <c r="C78" s="1004" t="s">
        <v>7206</v>
      </c>
      <c r="D78" s="1018"/>
      <c r="E78" s="1018"/>
      <c r="F78" s="1032">
        <v>0</v>
      </c>
    </row>
    <row r="79" spans="2:6" s="76" customFormat="1" ht="72">
      <c r="B79" s="979" t="s">
        <v>7605</v>
      </c>
      <c r="C79" s="1004" t="s">
        <v>7207</v>
      </c>
      <c r="D79" s="1017" t="s">
        <v>462</v>
      </c>
      <c r="E79" s="1017">
        <v>3</v>
      </c>
      <c r="F79" s="1032">
        <v>0</v>
      </c>
    </row>
    <row r="80" spans="2:6" s="76" customFormat="1" ht="18">
      <c r="B80" s="979" t="s">
        <v>7606</v>
      </c>
      <c r="C80" s="1004" t="s">
        <v>7115</v>
      </c>
      <c r="D80" s="1017"/>
      <c r="E80" s="1017"/>
      <c r="F80" s="1032">
        <v>0</v>
      </c>
    </row>
    <row r="81" spans="2:6" s="76" customFormat="1" ht="18">
      <c r="B81" s="979" t="s">
        <v>7607</v>
      </c>
      <c r="C81" s="1005" t="s">
        <v>7116</v>
      </c>
      <c r="D81" s="1017"/>
      <c r="E81" s="1017"/>
      <c r="F81" s="1032">
        <v>0</v>
      </c>
    </row>
    <row r="82" spans="2:6" s="76" customFormat="1" ht="18">
      <c r="B82" s="979" t="s">
        <v>7608</v>
      </c>
      <c r="C82" s="1005" t="s">
        <v>7208</v>
      </c>
      <c r="D82" s="1017" t="s">
        <v>462</v>
      </c>
      <c r="E82" s="1017">
        <v>9</v>
      </c>
      <c r="F82" s="1032">
        <v>0</v>
      </c>
    </row>
    <row r="83" spans="2:6" s="76" customFormat="1" ht="18">
      <c r="B83" s="979" t="s">
        <v>7609</v>
      </c>
      <c r="C83" s="1005" t="s">
        <v>7209</v>
      </c>
      <c r="D83" s="1017" t="s">
        <v>462</v>
      </c>
      <c r="E83" s="1017">
        <v>3</v>
      </c>
      <c r="F83" s="1032">
        <v>0</v>
      </c>
    </row>
    <row r="84" spans="2:6" s="76" customFormat="1" ht="18">
      <c r="B84" s="979" t="s">
        <v>7610</v>
      </c>
      <c r="C84" s="1005" t="s">
        <v>7210</v>
      </c>
      <c r="D84" s="1017" t="s">
        <v>462</v>
      </c>
      <c r="E84" s="1017">
        <v>12</v>
      </c>
      <c r="F84" s="1032">
        <v>0</v>
      </c>
    </row>
    <row r="85" spans="2:6" s="76" customFormat="1" ht="36">
      <c r="B85" s="979" t="s">
        <v>7611</v>
      </c>
      <c r="C85" s="1005" t="s">
        <v>7211</v>
      </c>
      <c r="D85" s="1017" t="s">
        <v>462</v>
      </c>
      <c r="E85" s="1020">
        <v>20</v>
      </c>
      <c r="F85" s="1032">
        <v>0</v>
      </c>
    </row>
    <row r="86" spans="2:6" s="76" customFormat="1" ht="18">
      <c r="B86" s="979" t="s">
        <v>7612</v>
      </c>
      <c r="C86" s="1005" t="s">
        <v>7085</v>
      </c>
      <c r="D86" s="1017" t="s">
        <v>462</v>
      </c>
      <c r="E86" s="1020">
        <v>20</v>
      </c>
      <c r="F86" s="1032">
        <v>0</v>
      </c>
    </row>
    <row r="87" spans="2:6" s="76" customFormat="1" ht="36">
      <c r="B87" s="979" t="s">
        <v>7613</v>
      </c>
      <c r="C87" s="1005" t="s">
        <v>7212</v>
      </c>
      <c r="D87" s="1017" t="s">
        <v>462</v>
      </c>
      <c r="E87" s="1020">
        <v>20</v>
      </c>
      <c r="F87" s="1032">
        <v>0</v>
      </c>
    </row>
    <row r="88" spans="2:6" s="76" customFormat="1" ht="18">
      <c r="B88" s="979" t="s">
        <v>7614</v>
      </c>
      <c r="C88" s="1009" t="s">
        <v>7213</v>
      </c>
      <c r="D88" s="1017"/>
      <c r="E88" s="1020"/>
      <c r="F88" s="1032">
        <v>0</v>
      </c>
    </row>
    <row r="89" spans="2:6" s="76" customFormat="1" ht="18">
      <c r="B89" s="979" t="s">
        <v>7615</v>
      </c>
      <c r="C89" s="1008" t="s">
        <v>7214</v>
      </c>
      <c r="D89" s="1017"/>
      <c r="E89" s="1017"/>
      <c r="F89" s="1032">
        <v>0</v>
      </c>
    </row>
    <row r="90" spans="2:6" s="76" customFormat="1" ht="18">
      <c r="B90" s="979" t="s">
        <v>7616</v>
      </c>
      <c r="C90" s="1005" t="s">
        <v>7215</v>
      </c>
      <c r="D90" s="1017" t="s">
        <v>462</v>
      </c>
      <c r="E90" s="1020">
        <v>3</v>
      </c>
      <c r="F90" s="1032">
        <v>0</v>
      </c>
    </row>
    <row r="91" spans="2:6" s="76" customFormat="1" ht="18">
      <c r="B91" s="979" t="s">
        <v>7617</v>
      </c>
      <c r="C91" s="1005" t="s">
        <v>7216</v>
      </c>
      <c r="D91" s="1017" t="s">
        <v>462</v>
      </c>
      <c r="E91" s="1020">
        <v>3</v>
      </c>
      <c r="F91" s="1032">
        <v>0</v>
      </c>
    </row>
    <row r="92" spans="2:6" s="76" customFormat="1" ht="36">
      <c r="B92" s="979" t="s">
        <v>7618</v>
      </c>
      <c r="C92" s="1005" t="s">
        <v>7217</v>
      </c>
      <c r="D92" s="1017" t="s">
        <v>462</v>
      </c>
      <c r="E92" s="1020">
        <v>10</v>
      </c>
      <c r="F92" s="1032">
        <v>0</v>
      </c>
    </row>
    <row r="93" spans="2:6" s="76" customFormat="1" ht="18">
      <c r="B93" s="979" t="s">
        <v>7619</v>
      </c>
      <c r="C93" s="1005" t="s">
        <v>7086</v>
      </c>
      <c r="D93" s="1017" t="s">
        <v>462</v>
      </c>
      <c r="E93" s="1020">
        <v>10</v>
      </c>
      <c r="F93" s="1032">
        <v>0</v>
      </c>
    </row>
    <row r="94" spans="2:6" s="76" customFormat="1" ht="18">
      <c r="B94" s="979" t="s">
        <v>7620</v>
      </c>
      <c r="C94" s="1005" t="s">
        <v>7218</v>
      </c>
      <c r="D94" s="1017" t="s">
        <v>462</v>
      </c>
      <c r="E94" s="1020">
        <v>6</v>
      </c>
      <c r="F94" s="1032">
        <v>0</v>
      </c>
    </row>
    <row r="95" spans="2:6" s="76" customFormat="1" ht="18">
      <c r="B95" s="979" t="s">
        <v>7621</v>
      </c>
      <c r="C95" s="1005" t="s">
        <v>7219</v>
      </c>
      <c r="D95" s="1017" t="s">
        <v>462</v>
      </c>
      <c r="E95" s="1020">
        <v>12</v>
      </c>
      <c r="F95" s="1032">
        <v>0</v>
      </c>
    </row>
    <row r="96" spans="2:6" s="76" customFormat="1" ht="18">
      <c r="B96" s="979" t="s">
        <v>7622</v>
      </c>
      <c r="C96" s="1004" t="s">
        <v>7220</v>
      </c>
      <c r="D96" s="1017"/>
      <c r="E96" s="1017"/>
      <c r="F96" s="1032">
        <v>0</v>
      </c>
    </row>
    <row r="97" spans="2:6" s="76" customFormat="1" ht="36">
      <c r="B97" s="979" t="s">
        <v>7623</v>
      </c>
      <c r="C97" s="1005" t="s">
        <v>7221</v>
      </c>
      <c r="D97" s="1017" t="s">
        <v>462</v>
      </c>
      <c r="E97" s="1017">
        <v>2</v>
      </c>
      <c r="F97" s="1032">
        <v>0</v>
      </c>
    </row>
    <row r="98" spans="2:6" s="76" customFormat="1" ht="18">
      <c r="B98" s="979" t="s">
        <v>7624</v>
      </c>
      <c r="C98" s="1005" t="s">
        <v>7222</v>
      </c>
      <c r="D98" s="1017" t="s">
        <v>462</v>
      </c>
      <c r="E98" s="1017">
        <v>4</v>
      </c>
      <c r="F98" s="1032">
        <v>0</v>
      </c>
    </row>
    <row r="99" spans="2:6" s="76" customFormat="1" ht="18">
      <c r="B99" s="979" t="s">
        <v>7625</v>
      </c>
      <c r="C99" s="1005" t="s">
        <v>7223</v>
      </c>
      <c r="D99" s="1017" t="s">
        <v>462</v>
      </c>
      <c r="E99" s="1017">
        <v>4</v>
      </c>
      <c r="F99" s="1032">
        <v>0</v>
      </c>
    </row>
    <row r="100" spans="2:6" s="76" customFormat="1" ht="36">
      <c r="B100" s="979" t="s">
        <v>7626</v>
      </c>
      <c r="C100" s="1005" t="s">
        <v>7224</v>
      </c>
      <c r="D100" s="1017" t="s">
        <v>462</v>
      </c>
      <c r="E100" s="1017">
        <v>4</v>
      </c>
      <c r="F100" s="1032">
        <v>0</v>
      </c>
    </row>
    <row r="101" spans="2:6" s="76" customFormat="1" ht="18">
      <c r="B101" s="979" t="s">
        <v>7627</v>
      </c>
      <c r="C101" s="1005" t="s">
        <v>7225</v>
      </c>
      <c r="D101" s="1017" t="s">
        <v>462</v>
      </c>
      <c r="E101" s="1017">
        <v>4</v>
      </c>
      <c r="F101" s="1032">
        <v>0</v>
      </c>
    </row>
    <row r="102" spans="2:6" s="76" customFormat="1" ht="18">
      <c r="B102" s="979" t="s">
        <v>7628</v>
      </c>
      <c r="C102" s="1005" t="s">
        <v>7226</v>
      </c>
      <c r="D102" s="1017" t="s">
        <v>462</v>
      </c>
      <c r="E102" s="1017">
        <v>4</v>
      </c>
      <c r="F102" s="1032">
        <v>0</v>
      </c>
    </row>
    <row r="103" spans="2:6" s="76" customFormat="1" ht="18">
      <c r="B103" s="979" t="s">
        <v>7629</v>
      </c>
      <c r="C103" s="1005" t="s">
        <v>7227</v>
      </c>
      <c r="D103" s="1017" t="s">
        <v>462</v>
      </c>
      <c r="E103" s="1017">
        <v>1</v>
      </c>
      <c r="F103" s="1032">
        <v>0</v>
      </c>
    </row>
    <row r="104" spans="2:6" s="76" customFormat="1" ht="54">
      <c r="B104" s="979" t="s">
        <v>7630</v>
      </c>
      <c r="C104" s="1004" t="s">
        <v>7228</v>
      </c>
      <c r="D104" s="1017" t="s">
        <v>7114</v>
      </c>
      <c r="E104" s="1017">
        <v>7200</v>
      </c>
      <c r="F104" s="1032">
        <v>1295.8000000000002</v>
      </c>
    </row>
    <row r="105" spans="2:6" s="76" customFormat="1" ht="36">
      <c r="B105" s="979" t="s">
        <v>7631</v>
      </c>
      <c r="C105" s="1005" t="s">
        <v>7229</v>
      </c>
      <c r="D105" s="1017" t="s">
        <v>462</v>
      </c>
      <c r="E105" s="1017">
        <v>12</v>
      </c>
      <c r="F105" s="1032">
        <v>268862</v>
      </c>
    </row>
    <row r="106" spans="2:6" s="76" customFormat="1" ht="18">
      <c r="B106" s="979" t="s">
        <v>7632</v>
      </c>
      <c r="C106" s="1005" t="s">
        <v>7230</v>
      </c>
      <c r="D106" s="1017" t="s">
        <v>462</v>
      </c>
      <c r="E106" s="1017">
        <v>12</v>
      </c>
      <c r="F106" s="1032">
        <v>19556.900000000001</v>
      </c>
    </row>
    <row r="107" spans="2:6" s="76" customFormat="1" ht="18">
      <c r="B107" s="979" t="s">
        <v>7633</v>
      </c>
      <c r="C107" s="1005" t="s">
        <v>7231</v>
      </c>
      <c r="D107" s="1017" t="s">
        <v>462</v>
      </c>
      <c r="E107" s="1017">
        <v>12</v>
      </c>
      <c r="F107" s="1032">
        <v>19556.900000000001</v>
      </c>
    </row>
    <row r="108" spans="2:6" s="76" customFormat="1" ht="54">
      <c r="B108" s="979" t="s">
        <v>7634</v>
      </c>
      <c r="C108" s="1010" t="s">
        <v>7232</v>
      </c>
      <c r="D108" s="1017" t="s">
        <v>462</v>
      </c>
      <c r="E108" s="1017">
        <v>12</v>
      </c>
      <c r="F108" s="1032">
        <v>268862</v>
      </c>
    </row>
    <row r="109" spans="2:6" s="76" customFormat="1" ht="36">
      <c r="B109" s="979" t="s">
        <v>7635</v>
      </c>
      <c r="C109" s="1005" t="s">
        <v>7233</v>
      </c>
      <c r="D109" s="1017" t="s">
        <v>7296</v>
      </c>
      <c r="E109" s="1017">
        <v>1</v>
      </c>
      <c r="F109" s="1032">
        <v>110000.00000000001</v>
      </c>
    </row>
    <row r="110" spans="2:6" s="76" customFormat="1" ht="18">
      <c r="B110" s="979" t="s">
        <v>7636</v>
      </c>
      <c r="C110" s="1011" t="s">
        <v>7234</v>
      </c>
      <c r="D110" s="1022"/>
      <c r="E110" s="1023"/>
      <c r="F110" s="1032">
        <v>0</v>
      </c>
    </row>
    <row r="111" spans="2:6" s="76" customFormat="1" ht="126">
      <c r="B111" s="979" t="s">
        <v>7637</v>
      </c>
      <c r="C111" s="1000" t="s">
        <v>7235</v>
      </c>
      <c r="D111" s="1024" t="s">
        <v>7088</v>
      </c>
      <c r="E111" s="1024">
        <v>3</v>
      </c>
      <c r="F111" s="1032">
        <v>0</v>
      </c>
    </row>
    <row r="112" spans="2:6" s="76" customFormat="1" ht="54">
      <c r="B112" s="979" t="s">
        <v>7638</v>
      </c>
      <c r="C112" s="1000" t="s">
        <v>7089</v>
      </c>
      <c r="D112" s="1024" t="s">
        <v>668</v>
      </c>
      <c r="E112" s="1025">
        <f>((E111*4))*80</f>
        <v>960</v>
      </c>
      <c r="F112" s="1032">
        <v>16.5</v>
      </c>
    </row>
    <row r="113" spans="2:6" s="76" customFormat="1" ht="72">
      <c r="B113" s="979" t="s">
        <v>7639</v>
      </c>
      <c r="C113" s="1000" t="s">
        <v>7385</v>
      </c>
      <c r="D113" s="1024" t="s">
        <v>462</v>
      </c>
      <c r="E113" s="1024">
        <v>24</v>
      </c>
      <c r="F113" s="1032">
        <v>0</v>
      </c>
    </row>
    <row r="114" spans="2:6" s="76" customFormat="1" ht="126">
      <c r="B114" s="979" t="s">
        <v>7640</v>
      </c>
      <c r="C114" s="1012" t="s">
        <v>7386</v>
      </c>
      <c r="D114" s="1012"/>
      <c r="E114" s="1012"/>
      <c r="F114" s="1032">
        <v>0</v>
      </c>
    </row>
    <row r="115" spans="2:6" s="76" customFormat="1" ht="18">
      <c r="B115" s="979" t="s">
        <v>7641</v>
      </c>
      <c r="C115" s="1004" t="s">
        <v>7236</v>
      </c>
      <c r="D115" s="1026"/>
      <c r="E115" s="1026"/>
      <c r="F115" s="1032">
        <v>0</v>
      </c>
    </row>
    <row r="116" spans="2:6" s="76" customFormat="1" ht="18">
      <c r="B116" s="979" t="s">
        <v>7642</v>
      </c>
      <c r="C116" s="1013" t="s">
        <v>7237</v>
      </c>
      <c r="D116" s="1027" t="s">
        <v>462</v>
      </c>
      <c r="E116" s="1027">
        <v>6</v>
      </c>
      <c r="F116" s="1032">
        <v>0</v>
      </c>
    </row>
    <row r="117" spans="2:6" s="76" customFormat="1" ht="18">
      <c r="B117" s="979" t="s">
        <v>7643</v>
      </c>
      <c r="C117" s="1013" t="s">
        <v>7238</v>
      </c>
      <c r="D117" s="1027" t="s">
        <v>544</v>
      </c>
      <c r="E117" s="1026">
        <v>1</v>
      </c>
      <c r="F117" s="1032">
        <v>0</v>
      </c>
    </row>
    <row r="118" spans="2:6" s="76" customFormat="1" ht="36">
      <c r="B118" s="979" t="s">
        <v>7644</v>
      </c>
      <c r="C118" s="1013" t="s">
        <v>7239</v>
      </c>
      <c r="D118" s="1027" t="s">
        <v>544</v>
      </c>
      <c r="E118" s="1027">
        <v>1</v>
      </c>
      <c r="F118" s="1032">
        <v>0</v>
      </c>
    </row>
    <row r="119" spans="2:6" s="76" customFormat="1" ht="18">
      <c r="B119" s="979" t="s">
        <v>7645</v>
      </c>
      <c r="C119" s="1013" t="s">
        <v>7090</v>
      </c>
      <c r="D119" s="1027" t="s">
        <v>544</v>
      </c>
      <c r="E119" s="1027">
        <v>1</v>
      </c>
      <c r="F119" s="1032">
        <v>0</v>
      </c>
    </row>
    <row r="120" spans="2:6" s="76" customFormat="1" ht="36">
      <c r="B120" s="979" t="s">
        <v>7646</v>
      </c>
      <c r="C120" s="1013" t="s">
        <v>7091</v>
      </c>
      <c r="D120" s="1027" t="s">
        <v>544</v>
      </c>
      <c r="E120" s="1027">
        <v>1</v>
      </c>
      <c r="F120" s="1032">
        <v>0</v>
      </c>
    </row>
    <row r="121" spans="2:6" s="76" customFormat="1" ht="36">
      <c r="B121" s="979" t="s">
        <v>7647</v>
      </c>
      <c r="C121" s="1013" t="s">
        <v>7240</v>
      </c>
      <c r="D121" s="1027" t="s">
        <v>544</v>
      </c>
      <c r="E121" s="1027">
        <v>1</v>
      </c>
      <c r="F121" s="1032">
        <v>0</v>
      </c>
    </row>
    <row r="122" spans="2:6" s="76" customFormat="1" ht="36">
      <c r="B122" s="979" t="s">
        <v>7648</v>
      </c>
      <c r="C122" s="1013" t="s">
        <v>7241</v>
      </c>
      <c r="D122" s="1027" t="s">
        <v>544</v>
      </c>
      <c r="E122" s="1027">
        <v>1</v>
      </c>
      <c r="F122" s="1032">
        <v>0</v>
      </c>
    </row>
    <row r="123" spans="2:6" s="76" customFormat="1" ht="36">
      <c r="B123" s="979" t="s">
        <v>7649</v>
      </c>
      <c r="C123" s="1013" t="s">
        <v>7242</v>
      </c>
      <c r="D123" s="1027" t="s">
        <v>544</v>
      </c>
      <c r="E123" s="1027">
        <v>1</v>
      </c>
      <c r="F123" s="1032">
        <v>0</v>
      </c>
    </row>
    <row r="124" spans="2:6" s="76" customFormat="1" ht="36">
      <c r="B124" s="979" t="s">
        <v>7650</v>
      </c>
      <c r="C124" s="1013" t="s">
        <v>7243</v>
      </c>
      <c r="D124" s="1027" t="s">
        <v>544</v>
      </c>
      <c r="E124" s="1027">
        <v>1</v>
      </c>
      <c r="F124" s="1032">
        <v>0</v>
      </c>
    </row>
    <row r="125" spans="2:6" s="76" customFormat="1" ht="36">
      <c r="B125" s="979" t="s">
        <v>7651</v>
      </c>
      <c r="C125" s="1013" t="s">
        <v>7244</v>
      </c>
      <c r="D125" s="1027"/>
      <c r="E125" s="1027"/>
      <c r="F125" s="1032">
        <v>0</v>
      </c>
    </row>
    <row r="126" spans="2:6" s="76" customFormat="1" ht="36">
      <c r="B126" s="979" t="s">
        <v>7652</v>
      </c>
      <c r="C126" s="1013" t="s">
        <v>7245</v>
      </c>
      <c r="D126" s="1027" t="s">
        <v>462</v>
      </c>
      <c r="E126" s="1027">
        <v>1</v>
      </c>
      <c r="F126" s="1032">
        <v>0</v>
      </c>
    </row>
    <row r="127" spans="2:6" s="76" customFormat="1" ht="36">
      <c r="B127" s="979" t="s">
        <v>7653</v>
      </c>
      <c r="C127" s="1013" t="s">
        <v>7246</v>
      </c>
      <c r="D127" s="1027" t="s">
        <v>462</v>
      </c>
      <c r="E127" s="1027">
        <v>1</v>
      </c>
      <c r="F127" s="1032">
        <v>0</v>
      </c>
    </row>
    <row r="128" spans="2:6" s="76" customFormat="1" ht="18">
      <c r="B128" s="979" t="s">
        <v>7654</v>
      </c>
      <c r="C128" s="1013" t="s">
        <v>7247</v>
      </c>
      <c r="D128" s="1027" t="s">
        <v>462</v>
      </c>
      <c r="E128" s="1027">
        <v>1</v>
      </c>
      <c r="F128" s="1032">
        <v>0</v>
      </c>
    </row>
    <row r="129" spans="2:6" s="76" customFormat="1" ht="18">
      <c r="B129" s="979" t="s">
        <v>7655</v>
      </c>
      <c r="C129" s="1013" t="s">
        <v>7248</v>
      </c>
      <c r="D129" s="1027" t="s">
        <v>544</v>
      </c>
      <c r="E129" s="1027">
        <v>1</v>
      </c>
      <c r="F129" s="1032">
        <v>0</v>
      </c>
    </row>
    <row r="130" spans="2:6" s="76" customFormat="1" ht="18">
      <c r="B130" s="979" t="s">
        <v>7656</v>
      </c>
      <c r="C130" s="1013" t="s">
        <v>7249</v>
      </c>
      <c r="D130" s="1027" t="s">
        <v>462</v>
      </c>
      <c r="E130" s="1027">
        <v>1</v>
      </c>
      <c r="F130" s="1032">
        <v>0</v>
      </c>
    </row>
    <row r="131" spans="2:6" s="76" customFormat="1" ht="18">
      <c r="B131" s="979" t="s">
        <v>7657</v>
      </c>
      <c r="C131" s="1013" t="s">
        <v>7092</v>
      </c>
      <c r="D131" s="1027" t="s">
        <v>462</v>
      </c>
      <c r="E131" s="1027">
        <v>1</v>
      </c>
      <c r="F131" s="1032">
        <v>0</v>
      </c>
    </row>
    <row r="132" spans="2:6" s="76" customFormat="1" ht="18">
      <c r="B132" s="979" t="s">
        <v>7658</v>
      </c>
      <c r="C132" s="1014" t="s">
        <v>7250</v>
      </c>
      <c r="D132" s="1027" t="s">
        <v>462</v>
      </c>
      <c r="E132" s="1027">
        <v>1</v>
      </c>
      <c r="F132" s="1032">
        <v>0</v>
      </c>
    </row>
    <row r="133" spans="2:6" s="76" customFormat="1" ht="18">
      <c r="B133" s="979" t="s">
        <v>7659</v>
      </c>
      <c r="C133" s="1013" t="s">
        <v>7251</v>
      </c>
      <c r="D133" s="1027" t="s">
        <v>462</v>
      </c>
      <c r="E133" s="1027">
        <v>1</v>
      </c>
      <c r="F133" s="1032">
        <v>0</v>
      </c>
    </row>
    <row r="134" spans="2:6" s="76" customFormat="1" ht="18">
      <c r="B134" s="979" t="s">
        <v>7660</v>
      </c>
      <c r="C134" s="1013" t="s">
        <v>7252</v>
      </c>
      <c r="D134" s="1027" t="s">
        <v>462</v>
      </c>
      <c r="E134" s="1027">
        <v>1</v>
      </c>
      <c r="F134" s="1032">
        <v>0</v>
      </c>
    </row>
    <row r="135" spans="2:6" s="76" customFormat="1" ht="18">
      <c r="B135" s="979" t="s">
        <v>7661</v>
      </c>
      <c r="C135" s="1013" t="s">
        <v>7253</v>
      </c>
      <c r="D135" s="1027" t="s">
        <v>462</v>
      </c>
      <c r="E135" s="1027">
        <v>1</v>
      </c>
      <c r="F135" s="1032">
        <v>0</v>
      </c>
    </row>
    <row r="136" spans="2:6" s="76" customFormat="1" ht="18">
      <c r="B136" s="979" t="s">
        <v>7662</v>
      </c>
      <c r="C136" s="1013" t="s">
        <v>7254</v>
      </c>
      <c r="D136" s="1027" t="s">
        <v>544</v>
      </c>
      <c r="E136" s="1027">
        <v>1</v>
      </c>
      <c r="F136" s="1032">
        <v>0</v>
      </c>
    </row>
    <row r="137" spans="2:6" s="76" customFormat="1" ht="18">
      <c r="B137" s="979" t="s">
        <v>7663</v>
      </c>
      <c r="C137" s="1013" t="s">
        <v>7255</v>
      </c>
      <c r="D137" s="1027" t="s">
        <v>544</v>
      </c>
      <c r="E137" s="1027">
        <v>1</v>
      </c>
      <c r="F137" s="1032">
        <v>0</v>
      </c>
    </row>
    <row r="138" spans="2:6" s="76" customFormat="1" ht="36">
      <c r="B138" s="979" t="s">
        <v>7664</v>
      </c>
      <c r="C138" s="1004" t="s">
        <v>7256</v>
      </c>
      <c r="D138" s="1028"/>
      <c r="E138" s="1028"/>
      <c r="F138" s="1032">
        <v>0</v>
      </c>
    </row>
    <row r="139" spans="2:6" s="76" customFormat="1" ht="18">
      <c r="B139" s="979" t="s">
        <v>7665</v>
      </c>
      <c r="C139" s="1004" t="s">
        <v>7257</v>
      </c>
      <c r="D139" s="1028"/>
      <c r="E139" s="1028"/>
      <c r="F139" s="1032">
        <v>0</v>
      </c>
    </row>
    <row r="140" spans="2:6" s="76" customFormat="1" ht="36">
      <c r="B140" s="979" t="s">
        <v>7666</v>
      </c>
      <c r="C140" s="1004" t="s">
        <v>7258</v>
      </c>
      <c r="D140" s="1028"/>
      <c r="E140" s="1028"/>
      <c r="F140" s="1032">
        <v>0</v>
      </c>
    </row>
    <row r="141" spans="2:6" s="76" customFormat="1" ht="36">
      <c r="B141" s="979" t="s">
        <v>7667</v>
      </c>
      <c r="C141" s="1015" t="s">
        <v>7259</v>
      </c>
      <c r="D141" s="1027" t="s">
        <v>544</v>
      </c>
      <c r="E141" s="1027">
        <v>1</v>
      </c>
      <c r="F141" s="1032">
        <v>0</v>
      </c>
    </row>
    <row r="142" spans="2:6" s="76" customFormat="1" ht="36">
      <c r="B142" s="979" t="s">
        <v>7668</v>
      </c>
      <c r="C142" s="1015" t="s">
        <v>7260</v>
      </c>
      <c r="D142" s="1027" t="s">
        <v>462</v>
      </c>
      <c r="E142" s="1027">
        <v>3</v>
      </c>
      <c r="F142" s="1032">
        <v>0</v>
      </c>
    </row>
    <row r="143" spans="2:6" s="76" customFormat="1" ht="36">
      <c r="B143" s="979" t="s">
        <v>7669</v>
      </c>
      <c r="C143" s="1015" t="s">
        <v>7261</v>
      </c>
      <c r="D143" s="1027" t="s">
        <v>462</v>
      </c>
      <c r="E143" s="1027">
        <v>3</v>
      </c>
      <c r="F143" s="1032">
        <v>0</v>
      </c>
    </row>
    <row r="144" spans="2:6" s="76" customFormat="1" ht="36">
      <c r="B144" s="979" t="s">
        <v>7670</v>
      </c>
      <c r="C144" s="1015" t="s">
        <v>7262</v>
      </c>
      <c r="D144" s="1027" t="s">
        <v>544</v>
      </c>
      <c r="E144" s="1027">
        <v>1</v>
      </c>
      <c r="F144" s="1032">
        <v>0</v>
      </c>
    </row>
    <row r="145" spans="2:6" s="76" customFormat="1" ht="36">
      <c r="B145" s="979" t="s">
        <v>7671</v>
      </c>
      <c r="C145" s="1015" t="s">
        <v>7263</v>
      </c>
      <c r="D145" s="1027" t="s">
        <v>544</v>
      </c>
      <c r="E145" s="1027">
        <v>1</v>
      </c>
      <c r="F145" s="1032">
        <v>0</v>
      </c>
    </row>
    <row r="146" spans="2:6" s="76" customFormat="1" ht="36">
      <c r="B146" s="979" t="s">
        <v>7672</v>
      </c>
      <c r="C146" s="1015" t="s">
        <v>7264</v>
      </c>
      <c r="D146" s="1027" t="s">
        <v>462</v>
      </c>
      <c r="E146" s="1027">
        <v>1</v>
      </c>
      <c r="F146" s="1032">
        <v>0</v>
      </c>
    </row>
    <row r="147" spans="2:6" s="76" customFormat="1" ht="36">
      <c r="B147" s="979" t="s">
        <v>7673</v>
      </c>
      <c r="C147" s="1015" t="s">
        <v>7265</v>
      </c>
      <c r="D147" s="1027" t="s">
        <v>462</v>
      </c>
      <c r="E147" s="1027">
        <v>1</v>
      </c>
      <c r="F147" s="1032">
        <v>0</v>
      </c>
    </row>
    <row r="148" spans="2:6" s="76" customFormat="1" ht="36">
      <c r="B148" s="979" t="s">
        <v>7674</v>
      </c>
      <c r="C148" s="1015" t="s">
        <v>7266</v>
      </c>
      <c r="D148" s="1027" t="s">
        <v>462</v>
      </c>
      <c r="E148" s="1027">
        <v>1</v>
      </c>
      <c r="F148" s="1032">
        <v>0</v>
      </c>
    </row>
    <row r="149" spans="2:6" s="76" customFormat="1" ht="18">
      <c r="B149" s="979" t="s">
        <v>7675</v>
      </c>
      <c r="C149" s="1015" t="s">
        <v>7267</v>
      </c>
      <c r="D149" s="1027" t="s">
        <v>544</v>
      </c>
      <c r="E149" s="1027">
        <v>1</v>
      </c>
      <c r="F149" s="1032">
        <v>0</v>
      </c>
    </row>
    <row r="150" spans="2:6" s="76" customFormat="1" ht="36">
      <c r="B150" s="979" t="s">
        <v>7676</v>
      </c>
      <c r="C150" s="1016" t="s">
        <v>7268</v>
      </c>
      <c r="D150" s="1028"/>
      <c r="E150" s="1028"/>
      <c r="F150" s="1032">
        <v>0</v>
      </c>
    </row>
    <row r="151" spans="2:6" s="76" customFormat="1" ht="36">
      <c r="B151" s="979" t="s">
        <v>7677</v>
      </c>
      <c r="C151" s="1015" t="s">
        <v>7269</v>
      </c>
      <c r="D151" s="1027" t="s">
        <v>462</v>
      </c>
      <c r="E151" s="1027">
        <v>1</v>
      </c>
      <c r="F151" s="1032">
        <v>0</v>
      </c>
    </row>
    <row r="152" spans="2:6" s="76" customFormat="1" ht="36">
      <c r="B152" s="979" t="s">
        <v>7678</v>
      </c>
      <c r="C152" s="1000" t="s">
        <v>7270</v>
      </c>
      <c r="D152" s="1027"/>
      <c r="E152" s="1027"/>
      <c r="F152" s="1032">
        <v>0</v>
      </c>
    </row>
    <row r="153" spans="2:6" s="76" customFormat="1" ht="72">
      <c r="B153" s="979" t="s">
        <v>7679</v>
      </c>
      <c r="C153" s="1000" t="s">
        <v>7271</v>
      </c>
      <c r="D153" s="1027" t="s">
        <v>3760</v>
      </c>
      <c r="E153" s="1027">
        <v>1100</v>
      </c>
      <c r="F153" s="1032">
        <v>31.900000000000002</v>
      </c>
    </row>
    <row r="154" spans="2:6" s="76" customFormat="1" ht="36">
      <c r="B154" s="979" t="s">
        <v>7680</v>
      </c>
      <c r="C154" s="1000" t="s">
        <v>7272</v>
      </c>
      <c r="D154" s="1027" t="s">
        <v>544</v>
      </c>
      <c r="E154" s="1027">
        <v>4</v>
      </c>
      <c r="F154" s="1032">
        <v>2923.8</v>
      </c>
    </row>
    <row r="155" spans="2:6" s="76" customFormat="1" ht="72">
      <c r="B155" s="979" t="s">
        <v>7681</v>
      </c>
      <c r="C155" s="1005" t="s">
        <v>7273</v>
      </c>
      <c r="D155" s="1017" t="s">
        <v>462</v>
      </c>
      <c r="E155" s="1017">
        <v>1</v>
      </c>
      <c r="F155" s="1032">
        <v>0</v>
      </c>
    </row>
    <row r="156" spans="2:6" s="76" customFormat="1" ht="90">
      <c r="B156" s="979" t="s">
        <v>7682</v>
      </c>
      <c r="C156" s="1005" t="s">
        <v>7274</v>
      </c>
      <c r="D156" s="1017" t="s">
        <v>462</v>
      </c>
      <c r="E156" s="1017">
        <v>1</v>
      </c>
      <c r="F156" s="1032">
        <v>4592.5</v>
      </c>
    </row>
    <row r="157" spans="2:6" s="76" customFormat="1" ht="36">
      <c r="B157" s="979" t="s">
        <v>7683</v>
      </c>
      <c r="C157" s="1004" t="s">
        <v>7275</v>
      </c>
      <c r="D157" s="1017"/>
      <c r="E157" s="1017"/>
      <c r="F157" s="1032">
        <v>0</v>
      </c>
    </row>
    <row r="158" spans="2:6" s="76" customFormat="1" ht="36">
      <c r="B158" s="979" t="s">
        <v>7684</v>
      </c>
      <c r="C158" s="1005" t="s">
        <v>7276</v>
      </c>
      <c r="D158" s="1017" t="s">
        <v>462</v>
      </c>
      <c r="E158" s="1017">
        <v>3</v>
      </c>
      <c r="F158" s="1032">
        <v>5132.6000000000004</v>
      </c>
    </row>
    <row r="159" spans="2:6" s="76" customFormat="1" ht="18">
      <c r="B159" s="979" t="s">
        <v>7685</v>
      </c>
      <c r="C159" s="1004" t="s">
        <v>7277</v>
      </c>
      <c r="D159" s="1026"/>
      <c r="E159" s="1029"/>
      <c r="F159" s="1032">
        <v>0</v>
      </c>
    </row>
    <row r="160" spans="2:6" s="76" customFormat="1" ht="36">
      <c r="B160" s="979" t="s">
        <v>7686</v>
      </c>
      <c r="C160" s="1005" t="s">
        <v>7278</v>
      </c>
      <c r="D160" s="1017" t="s">
        <v>462</v>
      </c>
      <c r="E160" s="1017">
        <v>3</v>
      </c>
      <c r="F160" s="1032">
        <v>5132.6000000000004</v>
      </c>
    </row>
    <row r="161" spans="2:6" s="76" customFormat="1" ht="96" customHeight="1">
      <c r="B161" s="979" t="s">
        <v>7687</v>
      </c>
      <c r="C161" s="1005" t="s">
        <v>7279</v>
      </c>
      <c r="D161" s="1017" t="s">
        <v>462</v>
      </c>
      <c r="E161" s="1017">
        <v>3</v>
      </c>
      <c r="F161" s="1032">
        <v>5132.6000000000004</v>
      </c>
    </row>
    <row r="162" spans="2:6" s="76" customFormat="1" ht="46.15" customHeight="1">
      <c r="B162" s="979" t="s">
        <v>7688</v>
      </c>
      <c r="C162" s="1005" t="s">
        <v>7280</v>
      </c>
      <c r="D162" s="1017" t="s">
        <v>462</v>
      </c>
      <c r="E162" s="1017">
        <v>1</v>
      </c>
      <c r="F162" s="1032">
        <v>5132.6000000000004</v>
      </c>
    </row>
    <row r="163" spans="2:6" s="76" customFormat="1" ht="54" customHeight="1">
      <c r="B163" s="979" t="s">
        <v>7689</v>
      </c>
      <c r="C163" s="1005" t="s">
        <v>7281</v>
      </c>
      <c r="D163" s="1017" t="s">
        <v>462</v>
      </c>
      <c r="E163" s="1017">
        <v>2</v>
      </c>
      <c r="F163" s="1032">
        <v>5132.6000000000004</v>
      </c>
    </row>
    <row r="164" spans="2:6" s="76" customFormat="1" ht="54">
      <c r="B164" s="979" t="s">
        <v>7690</v>
      </c>
      <c r="C164" s="1005" t="s">
        <v>7282</v>
      </c>
      <c r="D164" s="1017" t="s">
        <v>462</v>
      </c>
      <c r="E164" s="1017">
        <v>2</v>
      </c>
      <c r="F164" s="1032">
        <v>5132.6000000000004</v>
      </c>
    </row>
    <row r="165" spans="2:6" s="76" customFormat="1" ht="36">
      <c r="B165" s="979" t="s">
        <v>7691</v>
      </c>
      <c r="C165" s="1005" t="s">
        <v>7283</v>
      </c>
      <c r="D165" s="1017" t="s">
        <v>462</v>
      </c>
      <c r="E165" s="1017">
        <v>12</v>
      </c>
      <c r="F165" s="1032">
        <v>5132.6000000000004</v>
      </c>
    </row>
    <row r="166" spans="2:6" s="76" customFormat="1" ht="54">
      <c r="B166" s="979" t="s">
        <v>7692</v>
      </c>
      <c r="C166" s="1005" t="s">
        <v>7284</v>
      </c>
      <c r="D166" s="1017" t="s">
        <v>462</v>
      </c>
      <c r="E166" s="1017">
        <v>3</v>
      </c>
      <c r="F166" s="1032">
        <v>5132.6000000000004</v>
      </c>
    </row>
    <row r="167" spans="2:6" s="76" customFormat="1" ht="36">
      <c r="B167" s="979" t="s">
        <v>7693</v>
      </c>
      <c r="C167" s="1005" t="s">
        <v>7285</v>
      </c>
      <c r="D167" s="1017" t="s">
        <v>462</v>
      </c>
      <c r="E167" s="1017">
        <v>3</v>
      </c>
      <c r="F167" s="1032">
        <v>5132.6000000000004</v>
      </c>
    </row>
    <row r="168" spans="2:6" s="76" customFormat="1" ht="36">
      <c r="B168" s="979" t="s">
        <v>7694</v>
      </c>
      <c r="C168" s="1005" t="s">
        <v>7286</v>
      </c>
      <c r="D168" s="1017" t="s">
        <v>462</v>
      </c>
      <c r="E168" s="1017">
        <v>12</v>
      </c>
      <c r="F168" s="1032">
        <v>5132.6000000000004</v>
      </c>
    </row>
    <row r="169" spans="2:6" s="76" customFormat="1" ht="18">
      <c r="B169" s="979" t="s">
        <v>7695</v>
      </c>
      <c r="C169" s="1005" t="s">
        <v>7287</v>
      </c>
      <c r="D169" s="1017" t="s">
        <v>462</v>
      </c>
      <c r="E169" s="1017">
        <v>6</v>
      </c>
      <c r="F169" s="1032">
        <v>5132.6000000000004</v>
      </c>
    </row>
    <row r="170" spans="2:6" s="76" customFormat="1" ht="36">
      <c r="B170" s="979" t="s">
        <v>7696</v>
      </c>
      <c r="C170" s="1004" t="s">
        <v>7288</v>
      </c>
      <c r="D170" s="1018"/>
      <c r="E170" s="1018"/>
      <c r="F170" s="1032">
        <v>0</v>
      </c>
    </row>
    <row r="171" spans="2:6" s="76" customFormat="1" ht="36">
      <c r="B171" s="979" t="s">
        <v>7697</v>
      </c>
      <c r="C171" s="1004" t="s">
        <v>7289</v>
      </c>
      <c r="D171" s="1018"/>
      <c r="E171" s="1018"/>
      <c r="F171" s="1032">
        <v>0</v>
      </c>
    </row>
    <row r="172" spans="2:6" s="76" customFormat="1" ht="54">
      <c r="B172" s="979" t="s">
        <v>7698</v>
      </c>
      <c r="C172" s="1000" t="s">
        <v>7290</v>
      </c>
      <c r="D172" s="1030" t="s">
        <v>7297</v>
      </c>
      <c r="E172" s="1031">
        <v>224</v>
      </c>
      <c r="F172" s="1032">
        <v>444.40000000000003</v>
      </c>
    </row>
    <row r="173" spans="2:6" s="76" customFormat="1" ht="54">
      <c r="B173" s="979" t="s">
        <v>7699</v>
      </c>
      <c r="C173" s="1000" t="s">
        <v>7291</v>
      </c>
      <c r="D173" s="1017" t="s">
        <v>462</v>
      </c>
      <c r="E173" s="1017">
        <v>13</v>
      </c>
      <c r="F173" s="1032">
        <v>498.30000000000007</v>
      </c>
    </row>
    <row r="174" spans="2:6" s="76" customFormat="1" ht="90">
      <c r="B174" s="979" t="s">
        <v>7700</v>
      </c>
      <c r="C174" s="1000" t="s">
        <v>7292</v>
      </c>
      <c r="D174" s="1017" t="s">
        <v>668</v>
      </c>
      <c r="E174" s="1017">
        <v>1280</v>
      </c>
      <c r="F174" s="1032">
        <v>1007.6000000000001</v>
      </c>
    </row>
    <row r="175" spans="2:6" s="76" customFormat="1" ht="90">
      <c r="B175" s="979" t="s">
        <v>7701</v>
      </c>
      <c r="C175" s="1000" t="s">
        <v>7293</v>
      </c>
      <c r="D175" s="1017" t="s">
        <v>7297</v>
      </c>
      <c r="E175" s="1017">
        <v>340</v>
      </c>
      <c r="F175" s="1032">
        <v>368.50000000000006</v>
      </c>
    </row>
    <row r="176" spans="2:6" s="76" customFormat="1" ht="108">
      <c r="B176" s="979" t="s">
        <v>7702</v>
      </c>
      <c r="C176" s="1000" t="s">
        <v>7294</v>
      </c>
      <c r="D176" s="1030" t="s">
        <v>7298</v>
      </c>
      <c r="E176" s="1031">
        <v>30</v>
      </c>
      <c r="F176" s="1032">
        <v>17911.300000000003</v>
      </c>
    </row>
    <row r="177" spans="1:6" s="76" customFormat="1" ht="18">
      <c r="B177" s="974"/>
      <c r="C177" s="975"/>
      <c r="D177" s="976"/>
      <c r="E177" s="977"/>
      <c r="F177" s="977"/>
    </row>
    <row r="178" spans="1:6" s="76" customFormat="1" ht="18">
      <c r="B178" s="974"/>
      <c r="C178" s="975"/>
      <c r="D178" s="976"/>
      <c r="E178" s="977"/>
      <c r="F178" s="977"/>
    </row>
    <row r="179" spans="1:6" ht="18">
      <c r="B179" s="77"/>
      <c r="C179" s="467" t="s">
        <v>474</v>
      </c>
      <c r="D179" s="134"/>
      <c r="E179" s="134"/>
      <c r="F179" s="136"/>
    </row>
    <row r="180" spans="1:6" s="78" customFormat="1" ht="50.45" customHeight="1">
      <c r="A180" s="77"/>
      <c r="B180" s="77"/>
      <c r="C180" s="951" t="s">
        <v>7142</v>
      </c>
      <c r="D180" s="189"/>
      <c r="E180" s="189"/>
      <c r="F180" s="189"/>
    </row>
    <row r="181" spans="1:6" s="78" customFormat="1" ht="29.45" customHeight="1">
      <c r="A181" s="77"/>
      <c r="B181" s="77"/>
      <c r="C181" s="951" t="s">
        <v>547</v>
      </c>
      <c r="D181" s="189"/>
      <c r="E181" s="189"/>
      <c r="F181" s="189"/>
    </row>
    <row r="182" spans="1:6" s="78" customFormat="1" ht="51.6" customHeight="1">
      <c r="A182" s="77"/>
      <c r="B182" s="77"/>
      <c r="C182" s="951" t="s">
        <v>2227</v>
      </c>
      <c r="D182" s="189"/>
      <c r="E182" s="189"/>
      <c r="F182" s="189"/>
    </row>
    <row r="183" spans="1:6" s="78" customFormat="1" ht="41.25" customHeight="1">
      <c r="A183" s="77"/>
      <c r="B183" s="77"/>
      <c r="C183" s="138"/>
      <c r="D183" s="135"/>
      <c r="E183" s="135"/>
      <c r="F183" s="137"/>
    </row>
    <row r="184" spans="1:6" s="78" customFormat="1" ht="50.45" customHeight="1">
      <c r="A184" s="77"/>
      <c r="B184" s="131" t="s">
        <v>52</v>
      </c>
      <c r="C184" s="127"/>
      <c r="D184" s="177" t="s">
        <v>64</v>
      </c>
      <c r="E184" s="177"/>
      <c r="F184" s="998"/>
    </row>
    <row r="185" spans="1:6" s="78" customFormat="1" ht="50.45" customHeight="1">
      <c r="A185" s="77"/>
      <c r="B185" s="131" t="s">
        <v>54</v>
      </c>
      <c r="C185" s="127"/>
      <c r="D185" s="177" t="s">
        <v>65</v>
      </c>
      <c r="E185" s="177"/>
      <c r="F185" s="998"/>
    </row>
    <row r="186" spans="1:6" s="78" customFormat="1" ht="84" customHeight="1">
      <c r="A186" s="77"/>
      <c r="B186" s="77"/>
      <c r="C186" s="130"/>
      <c r="D186" s="177" t="s">
        <v>66</v>
      </c>
      <c r="E186" s="177"/>
      <c r="F186" s="998"/>
    </row>
    <row r="187" spans="1:6" s="78" customFormat="1">
      <c r="A187" s="77"/>
      <c r="B187" s="133"/>
      <c r="C187" s="133"/>
      <c r="D187" s="128"/>
      <c r="E187" s="128"/>
      <c r="F187" s="128"/>
    </row>
  </sheetData>
  <sheetProtection algorithmName="SHA-512" hashValue="1FeeOi/TeQ9EXVjI+rRwB1RP0HT2SE9+gme/ifJz1ofoMUqxTjMls3zro57QaBYaELIfFCW4uP7nSG3EesiJJg==" saltValue="KOgB+b7Vm9Uv26IWxUrz9A==" spinCount="100000" sheet="1" objects="1" scenarios="1"/>
  <mergeCells count="15">
    <mergeCell ref="B11:C11"/>
    <mergeCell ref="A9:C9"/>
    <mergeCell ref="A13:C13"/>
    <mergeCell ref="B14:F14"/>
    <mergeCell ref="D11:F11"/>
    <mergeCell ref="A1:F1"/>
    <mergeCell ref="A3:F3"/>
    <mergeCell ref="A5:F5"/>
    <mergeCell ref="A7:F7"/>
    <mergeCell ref="A8:F8"/>
    <mergeCell ref="C15:C17"/>
    <mergeCell ref="D15:D17"/>
    <mergeCell ref="B15:B17"/>
    <mergeCell ref="E15:E17"/>
    <mergeCell ref="F15:F17"/>
  </mergeCells>
  <phoneticPr fontId="211" type="noConversion"/>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rowBreaks count="1" manualBreakCount="1">
    <brk id="188"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5C974-8D18-469B-BF10-5FC211F9602D}">
  <sheetPr>
    <tabColor rgb="FF0000FF"/>
  </sheetPr>
  <dimension ref="A1:J101"/>
  <sheetViews>
    <sheetView view="pageBreakPreview" zoomScale="80" zoomScaleNormal="70" zoomScaleSheetLayoutView="80" workbookViewId="0">
      <selection activeCell="C93" sqref="C93"/>
    </sheetView>
  </sheetViews>
  <sheetFormatPr defaultRowHeight="15.75"/>
  <cols>
    <col min="1" max="1" width="12" style="8" customWidth="1"/>
    <col min="2" max="2" width="12.85546875" style="10" customWidth="1"/>
    <col min="3" max="3" width="124.7109375" style="21" customWidth="1"/>
    <col min="4" max="4" width="16.7109375" style="19" customWidth="1"/>
    <col min="5" max="5" width="16.5703125" style="944" customWidth="1"/>
    <col min="6" max="6" width="11.5703125" style="8" hidden="1" customWidth="1"/>
    <col min="7" max="7" width="11.7109375" style="8" hidden="1" customWidth="1"/>
    <col min="8" max="8" width="11.42578125" style="8" hidden="1" customWidth="1"/>
    <col min="9" max="10" width="16.5703125" style="8" customWidth="1"/>
    <col min="11" max="158" width="9.140625" style="8"/>
    <col min="159" max="159" width="6.42578125" style="8" customWidth="1"/>
    <col min="160" max="160" width="69.140625" style="8" customWidth="1"/>
    <col min="161" max="161" width="9.85546875" style="8" customWidth="1"/>
    <col min="162" max="162" width="20.28515625" style="8" customWidth="1"/>
    <col min="163" max="163" width="18.28515625" style="8" customWidth="1"/>
    <col min="164" max="164" width="18.7109375" style="8" customWidth="1"/>
    <col min="165" max="165" width="13.5703125" style="8" customWidth="1"/>
    <col min="166" max="166" width="18.28515625" style="8" customWidth="1"/>
    <col min="167" max="167" width="13.7109375" style="8" customWidth="1"/>
    <col min="168" max="171" width="12.42578125" style="8" customWidth="1"/>
    <col min="172" max="172" width="19.140625" style="8" customWidth="1"/>
    <col min="173" max="173" width="19.28515625" style="8" customWidth="1"/>
    <col min="174" max="174" width="18.85546875" style="8" customWidth="1"/>
    <col min="175" max="175" width="14" style="8" customWidth="1"/>
    <col min="176" max="176" width="18.7109375" style="8" customWidth="1"/>
    <col min="177" max="177" width="15.85546875" style="8" customWidth="1"/>
    <col min="178" max="178" width="17.5703125" style="8" customWidth="1"/>
    <col min="179" max="179" width="20.7109375" style="8" customWidth="1"/>
    <col min="180" max="180" width="14.42578125" style="8" customWidth="1"/>
    <col min="181" max="181" width="22.140625" style="8" customWidth="1"/>
    <col min="182" max="414" width="9.140625" style="8"/>
    <col min="415" max="415" width="6.42578125" style="8" customWidth="1"/>
    <col min="416" max="416" width="69.140625" style="8" customWidth="1"/>
    <col min="417" max="417" width="9.85546875" style="8" customWidth="1"/>
    <col min="418" max="418" width="20.28515625" style="8" customWidth="1"/>
    <col min="419" max="419" width="18.28515625" style="8" customWidth="1"/>
    <col min="420" max="420" width="18.7109375" style="8" customWidth="1"/>
    <col min="421" max="421" width="13.5703125" style="8" customWidth="1"/>
    <col min="422" max="422" width="18.28515625" style="8" customWidth="1"/>
    <col min="423" max="423" width="13.7109375" style="8" customWidth="1"/>
    <col min="424" max="427" width="12.42578125" style="8" customWidth="1"/>
    <col min="428" max="428" width="19.140625" style="8" customWidth="1"/>
    <col min="429" max="429" width="19.28515625" style="8" customWidth="1"/>
    <col min="430" max="430" width="18.85546875" style="8" customWidth="1"/>
    <col min="431" max="431" width="14" style="8" customWidth="1"/>
    <col min="432" max="432" width="18.7109375" style="8" customWidth="1"/>
    <col min="433" max="433" width="15.85546875" style="8" customWidth="1"/>
    <col min="434" max="434" width="17.5703125" style="8" customWidth="1"/>
    <col min="435" max="435" width="20.7109375" style="8" customWidth="1"/>
    <col min="436" max="436" width="14.42578125" style="8" customWidth="1"/>
    <col min="437" max="437" width="22.140625" style="8" customWidth="1"/>
    <col min="438" max="670" width="9.140625" style="8"/>
    <col min="671" max="671" width="6.42578125" style="8" customWidth="1"/>
    <col min="672" max="672" width="69.140625" style="8" customWidth="1"/>
    <col min="673" max="673" width="9.85546875" style="8" customWidth="1"/>
    <col min="674" max="674" width="20.28515625" style="8" customWidth="1"/>
    <col min="675" max="675" width="18.28515625" style="8" customWidth="1"/>
    <col min="676" max="676" width="18.7109375" style="8" customWidth="1"/>
    <col min="677" max="677" width="13.5703125" style="8" customWidth="1"/>
    <col min="678" max="678" width="18.28515625" style="8" customWidth="1"/>
    <col min="679" max="679" width="13.7109375" style="8" customWidth="1"/>
    <col min="680" max="683" width="12.42578125" style="8" customWidth="1"/>
    <col min="684" max="684" width="19.140625" style="8" customWidth="1"/>
    <col min="685" max="685" width="19.28515625" style="8" customWidth="1"/>
    <col min="686" max="686" width="18.85546875" style="8" customWidth="1"/>
    <col min="687" max="687" width="14" style="8" customWidth="1"/>
    <col min="688" max="688" width="18.7109375" style="8" customWidth="1"/>
    <col min="689" max="689" width="15.85546875" style="8" customWidth="1"/>
    <col min="690" max="690" width="17.5703125" style="8" customWidth="1"/>
    <col min="691" max="691" width="20.7109375" style="8" customWidth="1"/>
    <col min="692" max="692" width="14.42578125" style="8" customWidth="1"/>
    <col min="693" max="693" width="22.140625" style="8" customWidth="1"/>
    <col min="694" max="926" width="9.140625" style="8"/>
    <col min="927" max="927" width="6.42578125" style="8" customWidth="1"/>
    <col min="928" max="928" width="69.140625" style="8" customWidth="1"/>
    <col min="929" max="929" width="9.85546875" style="8" customWidth="1"/>
    <col min="930" max="930" width="20.28515625" style="8" customWidth="1"/>
    <col min="931" max="931" width="18.28515625" style="8" customWidth="1"/>
    <col min="932" max="932" width="18.7109375" style="8" customWidth="1"/>
    <col min="933" max="933" width="13.5703125" style="8" customWidth="1"/>
    <col min="934" max="934" width="18.28515625" style="8" customWidth="1"/>
    <col min="935" max="935" width="13.7109375" style="8" customWidth="1"/>
    <col min="936" max="939" width="12.42578125" style="8" customWidth="1"/>
    <col min="940" max="940" width="19.140625" style="8" customWidth="1"/>
    <col min="941" max="941" width="19.28515625" style="8" customWidth="1"/>
    <col min="942" max="942" width="18.85546875" style="8" customWidth="1"/>
    <col min="943" max="943" width="14" style="8" customWidth="1"/>
    <col min="944" max="944" width="18.7109375" style="8" customWidth="1"/>
    <col min="945" max="945" width="15.85546875" style="8" customWidth="1"/>
    <col min="946" max="946" width="17.5703125" style="8" customWidth="1"/>
    <col min="947" max="947" width="20.7109375" style="8" customWidth="1"/>
    <col min="948" max="948" width="14.42578125" style="8" customWidth="1"/>
    <col min="949" max="949" width="22.140625" style="8" customWidth="1"/>
    <col min="950" max="1182" width="9.140625" style="8"/>
    <col min="1183" max="1183" width="6.42578125" style="8" customWidth="1"/>
    <col min="1184" max="1184" width="69.140625" style="8" customWidth="1"/>
    <col min="1185" max="1185" width="9.85546875" style="8" customWidth="1"/>
    <col min="1186" max="1186" width="20.28515625" style="8" customWidth="1"/>
    <col min="1187" max="1187" width="18.28515625" style="8" customWidth="1"/>
    <col min="1188" max="1188" width="18.7109375" style="8" customWidth="1"/>
    <col min="1189" max="1189" width="13.5703125" style="8" customWidth="1"/>
    <col min="1190" max="1190" width="18.28515625" style="8" customWidth="1"/>
    <col min="1191" max="1191" width="13.7109375" style="8" customWidth="1"/>
    <col min="1192" max="1195" width="12.42578125" style="8" customWidth="1"/>
    <col min="1196" max="1196" width="19.140625" style="8" customWidth="1"/>
    <col min="1197" max="1197" width="19.28515625" style="8" customWidth="1"/>
    <col min="1198" max="1198" width="18.85546875" style="8" customWidth="1"/>
    <col min="1199" max="1199" width="14" style="8" customWidth="1"/>
    <col min="1200" max="1200" width="18.7109375" style="8" customWidth="1"/>
    <col min="1201" max="1201" width="15.85546875" style="8" customWidth="1"/>
    <col min="1202" max="1202" width="17.5703125" style="8" customWidth="1"/>
    <col min="1203" max="1203" width="20.7109375" style="8" customWidth="1"/>
    <col min="1204" max="1204" width="14.42578125" style="8" customWidth="1"/>
    <col min="1205" max="1205" width="22.140625" style="8" customWidth="1"/>
    <col min="1206" max="1438" width="9.140625" style="8"/>
    <col min="1439" max="1439" width="6.42578125" style="8" customWidth="1"/>
    <col min="1440" max="1440" width="69.140625" style="8" customWidth="1"/>
    <col min="1441" max="1441" width="9.85546875" style="8" customWidth="1"/>
    <col min="1442" max="1442" width="20.28515625" style="8" customWidth="1"/>
    <col min="1443" max="1443" width="18.28515625" style="8" customWidth="1"/>
    <col min="1444" max="1444" width="18.7109375" style="8" customWidth="1"/>
    <col min="1445" max="1445" width="13.5703125" style="8" customWidth="1"/>
    <col min="1446" max="1446" width="18.28515625" style="8" customWidth="1"/>
    <col min="1447" max="1447" width="13.7109375" style="8" customWidth="1"/>
    <col min="1448" max="1451" width="12.42578125" style="8" customWidth="1"/>
    <col min="1452" max="1452" width="19.140625" style="8" customWidth="1"/>
    <col min="1453" max="1453" width="19.28515625" style="8" customWidth="1"/>
    <col min="1454" max="1454" width="18.85546875" style="8" customWidth="1"/>
    <col min="1455" max="1455" width="14" style="8" customWidth="1"/>
    <col min="1456" max="1456" width="18.7109375" style="8" customWidth="1"/>
    <col min="1457" max="1457" width="15.85546875" style="8" customWidth="1"/>
    <col min="1458" max="1458" width="17.5703125" style="8" customWidth="1"/>
    <col min="1459" max="1459" width="20.7109375" style="8" customWidth="1"/>
    <col min="1460" max="1460" width="14.42578125" style="8" customWidth="1"/>
    <col min="1461" max="1461" width="22.140625" style="8" customWidth="1"/>
    <col min="1462" max="1694" width="9.140625" style="8"/>
    <col min="1695" max="1695" width="6.42578125" style="8" customWidth="1"/>
    <col min="1696" max="1696" width="69.140625" style="8" customWidth="1"/>
    <col min="1697" max="1697" width="9.85546875" style="8" customWidth="1"/>
    <col min="1698" max="1698" width="20.28515625" style="8" customWidth="1"/>
    <col min="1699" max="1699" width="18.28515625" style="8" customWidth="1"/>
    <col min="1700" max="1700" width="18.7109375" style="8" customWidth="1"/>
    <col min="1701" max="1701" width="13.5703125" style="8" customWidth="1"/>
    <col min="1702" max="1702" width="18.28515625" style="8" customWidth="1"/>
    <col min="1703" max="1703" width="13.7109375" style="8" customWidth="1"/>
    <col min="1704" max="1707" width="12.42578125" style="8" customWidth="1"/>
    <col min="1708" max="1708" width="19.140625" style="8" customWidth="1"/>
    <col min="1709" max="1709" width="19.28515625" style="8" customWidth="1"/>
    <col min="1710" max="1710" width="18.85546875" style="8" customWidth="1"/>
    <col min="1711" max="1711" width="14" style="8" customWidth="1"/>
    <col min="1712" max="1712" width="18.7109375" style="8" customWidth="1"/>
    <col min="1713" max="1713" width="15.85546875" style="8" customWidth="1"/>
    <col min="1714" max="1714" width="17.5703125" style="8" customWidth="1"/>
    <col min="1715" max="1715" width="20.7109375" style="8" customWidth="1"/>
    <col min="1716" max="1716" width="14.42578125" style="8" customWidth="1"/>
    <col min="1717" max="1717" width="22.140625" style="8" customWidth="1"/>
    <col min="1718" max="1950" width="9.140625" style="8"/>
    <col min="1951" max="1951" width="6.42578125" style="8" customWidth="1"/>
    <col min="1952" max="1952" width="69.140625" style="8" customWidth="1"/>
    <col min="1953" max="1953" width="9.85546875" style="8" customWidth="1"/>
    <col min="1954" max="1954" width="20.28515625" style="8" customWidth="1"/>
    <col min="1955" max="1955" width="18.28515625" style="8" customWidth="1"/>
    <col min="1956" max="1956" width="18.7109375" style="8" customWidth="1"/>
    <col min="1957" max="1957" width="13.5703125" style="8" customWidth="1"/>
    <col min="1958" max="1958" width="18.28515625" style="8" customWidth="1"/>
    <col min="1959" max="1959" width="13.7109375" style="8" customWidth="1"/>
    <col min="1960" max="1963" width="12.42578125" style="8" customWidth="1"/>
    <col min="1964" max="1964" width="19.140625" style="8" customWidth="1"/>
    <col min="1965" max="1965" width="19.28515625" style="8" customWidth="1"/>
    <col min="1966" max="1966" width="18.85546875" style="8" customWidth="1"/>
    <col min="1967" max="1967" width="14" style="8" customWidth="1"/>
    <col min="1968" max="1968" width="18.7109375" style="8" customWidth="1"/>
    <col min="1969" max="1969" width="15.85546875" style="8" customWidth="1"/>
    <col min="1970" max="1970" width="17.5703125" style="8" customWidth="1"/>
    <col min="1971" max="1971" width="20.7109375" style="8" customWidth="1"/>
    <col min="1972" max="1972" width="14.42578125" style="8" customWidth="1"/>
    <col min="1973" max="1973" width="22.140625" style="8" customWidth="1"/>
    <col min="1974" max="2206" width="9.140625" style="8"/>
    <col min="2207" max="2207" width="6.42578125" style="8" customWidth="1"/>
    <col min="2208" max="2208" width="69.140625" style="8" customWidth="1"/>
    <col min="2209" max="2209" width="9.85546875" style="8" customWidth="1"/>
    <col min="2210" max="2210" width="20.28515625" style="8" customWidth="1"/>
    <col min="2211" max="2211" width="18.28515625" style="8" customWidth="1"/>
    <col min="2212" max="2212" width="18.7109375" style="8" customWidth="1"/>
    <col min="2213" max="2213" width="13.5703125" style="8" customWidth="1"/>
    <col min="2214" max="2214" width="18.28515625" style="8" customWidth="1"/>
    <col min="2215" max="2215" width="13.7109375" style="8" customWidth="1"/>
    <col min="2216" max="2219" width="12.42578125" style="8" customWidth="1"/>
    <col min="2220" max="2220" width="19.140625" style="8" customWidth="1"/>
    <col min="2221" max="2221" width="19.28515625" style="8" customWidth="1"/>
    <col min="2222" max="2222" width="18.85546875" style="8" customWidth="1"/>
    <col min="2223" max="2223" width="14" style="8" customWidth="1"/>
    <col min="2224" max="2224" width="18.7109375" style="8" customWidth="1"/>
    <col min="2225" max="2225" width="15.85546875" style="8" customWidth="1"/>
    <col min="2226" max="2226" width="17.5703125" style="8" customWidth="1"/>
    <col min="2227" max="2227" width="20.7109375" style="8" customWidth="1"/>
    <col min="2228" max="2228" width="14.42578125" style="8" customWidth="1"/>
    <col min="2229" max="2229" width="22.140625" style="8" customWidth="1"/>
    <col min="2230" max="2462" width="9.140625" style="8"/>
    <col min="2463" max="2463" width="6.42578125" style="8" customWidth="1"/>
    <col min="2464" max="2464" width="69.140625" style="8" customWidth="1"/>
    <col min="2465" max="2465" width="9.85546875" style="8" customWidth="1"/>
    <col min="2466" max="2466" width="20.28515625" style="8" customWidth="1"/>
    <col min="2467" max="2467" width="18.28515625" style="8" customWidth="1"/>
    <col min="2468" max="2468" width="18.7109375" style="8" customWidth="1"/>
    <col min="2469" max="2469" width="13.5703125" style="8" customWidth="1"/>
    <col min="2470" max="2470" width="18.28515625" style="8" customWidth="1"/>
    <col min="2471" max="2471" width="13.7109375" style="8" customWidth="1"/>
    <col min="2472" max="2475" width="12.42578125" style="8" customWidth="1"/>
    <col min="2476" max="2476" width="19.140625" style="8" customWidth="1"/>
    <col min="2477" max="2477" width="19.28515625" style="8" customWidth="1"/>
    <col min="2478" max="2478" width="18.85546875" style="8" customWidth="1"/>
    <col min="2479" max="2479" width="14" style="8" customWidth="1"/>
    <col min="2480" max="2480" width="18.7109375" style="8" customWidth="1"/>
    <col min="2481" max="2481" width="15.85546875" style="8" customWidth="1"/>
    <col min="2482" max="2482" width="17.5703125" style="8" customWidth="1"/>
    <col min="2483" max="2483" width="20.7109375" style="8" customWidth="1"/>
    <col min="2484" max="2484" width="14.42578125" style="8" customWidth="1"/>
    <col min="2485" max="2485" width="22.140625" style="8" customWidth="1"/>
    <col min="2486" max="2718" width="9.140625" style="8"/>
    <col min="2719" max="2719" width="6.42578125" style="8" customWidth="1"/>
    <col min="2720" max="2720" width="69.140625" style="8" customWidth="1"/>
    <col min="2721" max="2721" width="9.85546875" style="8" customWidth="1"/>
    <col min="2722" max="2722" width="20.28515625" style="8" customWidth="1"/>
    <col min="2723" max="2723" width="18.28515625" style="8" customWidth="1"/>
    <col min="2724" max="2724" width="18.7109375" style="8" customWidth="1"/>
    <col min="2725" max="2725" width="13.5703125" style="8" customWidth="1"/>
    <col min="2726" max="2726" width="18.28515625" style="8" customWidth="1"/>
    <col min="2727" max="2727" width="13.7109375" style="8" customWidth="1"/>
    <col min="2728" max="2731" width="12.42578125" style="8" customWidth="1"/>
    <col min="2732" max="2732" width="19.140625" style="8" customWidth="1"/>
    <col min="2733" max="2733" width="19.28515625" style="8" customWidth="1"/>
    <col min="2734" max="2734" width="18.85546875" style="8" customWidth="1"/>
    <col min="2735" max="2735" width="14" style="8" customWidth="1"/>
    <col min="2736" max="2736" width="18.7109375" style="8" customWidth="1"/>
    <col min="2737" max="2737" width="15.85546875" style="8" customWidth="1"/>
    <col min="2738" max="2738" width="17.5703125" style="8" customWidth="1"/>
    <col min="2739" max="2739" width="20.7109375" style="8" customWidth="1"/>
    <col min="2740" max="2740" width="14.42578125" style="8" customWidth="1"/>
    <col min="2741" max="2741" width="22.140625" style="8" customWidth="1"/>
    <col min="2742" max="2974" width="9.140625" style="8"/>
    <col min="2975" max="2975" width="6.42578125" style="8" customWidth="1"/>
    <col min="2976" max="2976" width="69.140625" style="8" customWidth="1"/>
    <col min="2977" max="2977" width="9.85546875" style="8" customWidth="1"/>
    <col min="2978" max="2978" width="20.28515625" style="8" customWidth="1"/>
    <col min="2979" max="2979" width="18.28515625" style="8" customWidth="1"/>
    <col min="2980" max="2980" width="18.7109375" style="8" customWidth="1"/>
    <col min="2981" max="2981" width="13.5703125" style="8" customWidth="1"/>
    <col min="2982" max="2982" width="18.28515625" style="8" customWidth="1"/>
    <col min="2983" max="2983" width="13.7109375" style="8" customWidth="1"/>
    <col min="2984" max="2987" width="12.42578125" style="8" customWidth="1"/>
    <col min="2988" max="2988" width="19.140625" style="8" customWidth="1"/>
    <col min="2989" max="2989" width="19.28515625" style="8" customWidth="1"/>
    <col min="2990" max="2990" width="18.85546875" style="8" customWidth="1"/>
    <col min="2991" max="2991" width="14" style="8" customWidth="1"/>
    <col min="2992" max="2992" width="18.7109375" style="8" customWidth="1"/>
    <col min="2993" max="2993" width="15.85546875" style="8" customWidth="1"/>
    <col min="2994" max="2994" width="17.5703125" style="8" customWidth="1"/>
    <col min="2995" max="2995" width="20.7109375" style="8" customWidth="1"/>
    <col min="2996" max="2996" width="14.42578125" style="8" customWidth="1"/>
    <col min="2997" max="2997" width="22.140625" style="8" customWidth="1"/>
    <col min="2998" max="3230" width="9.140625" style="8"/>
    <col min="3231" max="3231" width="6.42578125" style="8" customWidth="1"/>
    <col min="3232" max="3232" width="69.140625" style="8" customWidth="1"/>
    <col min="3233" max="3233" width="9.85546875" style="8" customWidth="1"/>
    <col min="3234" max="3234" width="20.28515625" style="8" customWidth="1"/>
    <col min="3235" max="3235" width="18.28515625" style="8" customWidth="1"/>
    <col min="3236" max="3236" width="18.7109375" style="8" customWidth="1"/>
    <col min="3237" max="3237" width="13.5703125" style="8" customWidth="1"/>
    <col min="3238" max="3238" width="18.28515625" style="8" customWidth="1"/>
    <col min="3239" max="3239" width="13.7109375" style="8" customWidth="1"/>
    <col min="3240" max="3243" width="12.42578125" style="8" customWidth="1"/>
    <col min="3244" max="3244" width="19.140625" style="8" customWidth="1"/>
    <col min="3245" max="3245" width="19.28515625" style="8" customWidth="1"/>
    <col min="3246" max="3246" width="18.85546875" style="8" customWidth="1"/>
    <col min="3247" max="3247" width="14" style="8" customWidth="1"/>
    <col min="3248" max="3248" width="18.7109375" style="8" customWidth="1"/>
    <col min="3249" max="3249" width="15.85546875" style="8" customWidth="1"/>
    <col min="3250" max="3250" width="17.5703125" style="8" customWidth="1"/>
    <col min="3251" max="3251" width="20.7109375" style="8" customWidth="1"/>
    <col min="3252" max="3252" width="14.42578125" style="8" customWidth="1"/>
    <col min="3253" max="3253" width="22.140625" style="8" customWidth="1"/>
    <col min="3254" max="3486" width="9.140625" style="8"/>
    <col min="3487" max="3487" width="6.42578125" style="8" customWidth="1"/>
    <col min="3488" max="3488" width="69.140625" style="8" customWidth="1"/>
    <col min="3489" max="3489" width="9.85546875" style="8" customWidth="1"/>
    <col min="3490" max="3490" width="20.28515625" style="8" customWidth="1"/>
    <col min="3491" max="3491" width="18.28515625" style="8" customWidth="1"/>
    <col min="3492" max="3492" width="18.7109375" style="8" customWidth="1"/>
    <col min="3493" max="3493" width="13.5703125" style="8" customWidth="1"/>
    <col min="3494" max="3494" width="18.28515625" style="8" customWidth="1"/>
    <col min="3495" max="3495" width="13.7109375" style="8" customWidth="1"/>
    <col min="3496" max="3499" width="12.42578125" style="8" customWidth="1"/>
    <col min="3500" max="3500" width="19.140625" style="8" customWidth="1"/>
    <col min="3501" max="3501" width="19.28515625" style="8" customWidth="1"/>
    <col min="3502" max="3502" width="18.85546875" style="8" customWidth="1"/>
    <col min="3503" max="3503" width="14" style="8" customWidth="1"/>
    <col min="3504" max="3504" width="18.7109375" style="8" customWidth="1"/>
    <col min="3505" max="3505" width="15.85546875" style="8" customWidth="1"/>
    <col min="3506" max="3506" width="17.5703125" style="8" customWidth="1"/>
    <col min="3507" max="3507" width="20.7109375" style="8" customWidth="1"/>
    <col min="3508" max="3508" width="14.42578125" style="8" customWidth="1"/>
    <col min="3509" max="3509" width="22.140625" style="8" customWidth="1"/>
    <col min="3510" max="3742" width="9.140625" style="8"/>
    <col min="3743" max="3743" width="6.42578125" style="8" customWidth="1"/>
    <col min="3744" max="3744" width="69.140625" style="8" customWidth="1"/>
    <col min="3745" max="3745" width="9.85546875" style="8" customWidth="1"/>
    <col min="3746" max="3746" width="20.28515625" style="8" customWidth="1"/>
    <col min="3747" max="3747" width="18.28515625" style="8" customWidth="1"/>
    <col min="3748" max="3748" width="18.7109375" style="8" customWidth="1"/>
    <col min="3749" max="3749" width="13.5703125" style="8" customWidth="1"/>
    <col min="3750" max="3750" width="18.28515625" style="8" customWidth="1"/>
    <col min="3751" max="3751" width="13.7109375" style="8" customWidth="1"/>
    <col min="3752" max="3755" width="12.42578125" style="8" customWidth="1"/>
    <col min="3756" max="3756" width="19.140625" style="8" customWidth="1"/>
    <col min="3757" max="3757" width="19.28515625" style="8" customWidth="1"/>
    <col min="3758" max="3758" width="18.85546875" style="8" customWidth="1"/>
    <col min="3759" max="3759" width="14" style="8" customWidth="1"/>
    <col min="3760" max="3760" width="18.7109375" style="8" customWidth="1"/>
    <col min="3761" max="3761" width="15.85546875" style="8" customWidth="1"/>
    <col min="3762" max="3762" width="17.5703125" style="8" customWidth="1"/>
    <col min="3763" max="3763" width="20.7109375" style="8" customWidth="1"/>
    <col min="3764" max="3764" width="14.42578125" style="8" customWidth="1"/>
    <col min="3765" max="3765" width="22.140625" style="8" customWidth="1"/>
    <col min="3766" max="3998" width="9.140625" style="8"/>
    <col min="3999" max="3999" width="6.42578125" style="8" customWidth="1"/>
    <col min="4000" max="4000" width="69.140625" style="8" customWidth="1"/>
    <col min="4001" max="4001" width="9.85546875" style="8" customWidth="1"/>
    <col min="4002" max="4002" width="20.28515625" style="8" customWidth="1"/>
    <col min="4003" max="4003" width="18.28515625" style="8" customWidth="1"/>
    <col min="4004" max="4004" width="18.7109375" style="8" customWidth="1"/>
    <col min="4005" max="4005" width="13.5703125" style="8" customWidth="1"/>
    <col min="4006" max="4006" width="18.28515625" style="8" customWidth="1"/>
    <col min="4007" max="4007" width="13.7109375" style="8" customWidth="1"/>
    <col min="4008" max="4011" width="12.42578125" style="8" customWidth="1"/>
    <col min="4012" max="4012" width="19.140625" style="8" customWidth="1"/>
    <col min="4013" max="4013" width="19.28515625" style="8" customWidth="1"/>
    <col min="4014" max="4014" width="18.85546875" style="8" customWidth="1"/>
    <col min="4015" max="4015" width="14" style="8" customWidth="1"/>
    <col min="4016" max="4016" width="18.7109375" style="8" customWidth="1"/>
    <col min="4017" max="4017" width="15.85546875" style="8" customWidth="1"/>
    <col min="4018" max="4018" width="17.5703125" style="8" customWidth="1"/>
    <col min="4019" max="4019" width="20.7109375" style="8" customWidth="1"/>
    <col min="4020" max="4020" width="14.42578125" style="8" customWidth="1"/>
    <col min="4021" max="4021" width="22.140625" style="8" customWidth="1"/>
    <col min="4022" max="4254" width="9.140625" style="8"/>
    <col min="4255" max="4255" width="6.42578125" style="8" customWidth="1"/>
    <col min="4256" max="4256" width="69.140625" style="8" customWidth="1"/>
    <col min="4257" max="4257" width="9.85546875" style="8" customWidth="1"/>
    <col min="4258" max="4258" width="20.28515625" style="8" customWidth="1"/>
    <col min="4259" max="4259" width="18.28515625" style="8" customWidth="1"/>
    <col min="4260" max="4260" width="18.7109375" style="8" customWidth="1"/>
    <col min="4261" max="4261" width="13.5703125" style="8" customWidth="1"/>
    <col min="4262" max="4262" width="18.28515625" style="8" customWidth="1"/>
    <col min="4263" max="4263" width="13.7109375" style="8" customWidth="1"/>
    <col min="4264" max="4267" width="12.42578125" style="8" customWidth="1"/>
    <col min="4268" max="4268" width="19.140625" style="8" customWidth="1"/>
    <col min="4269" max="4269" width="19.28515625" style="8" customWidth="1"/>
    <col min="4270" max="4270" width="18.85546875" style="8" customWidth="1"/>
    <col min="4271" max="4271" width="14" style="8" customWidth="1"/>
    <col min="4272" max="4272" width="18.7109375" style="8" customWidth="1"/>
    <col min="4273" max="4273" width="15.85546875" style="8" customWidth="1"/>
    <col min="4274" max="4274" width="17.5703125" style="8" customWidth="1"/>
    <col min="4275" max="4275" width="20.7109375" style="8" customWidth="1"/>
    <col min="4276" max="4276" width="14.42578125" style="8" customWidth="1"/>
    <col min="4277" max="4277" width="22.140625" style="8" customWidth="1"/>
    <col min="4278" max="4510" width="9.140625" style="8"/>
    <col min="4511" max="4511" width="6.42578125" style="8" customWidth="1"/>
    <col min="4512" max="4512" width="69.140625" style="8" customWidth="1"/>
    <col min="4513" max="4513" width="9.85546875" style="8" customWidth="1"/>
    <col min="4514" max="4514" width="20.28515625" style="8" customWidth="1"/>
    <col min="4515" max="4515" width="18.28515625" style="8" customWidth="1"/>
    <col min="4516" max="4516" width="18.7109375" style="8" customWidth="1"/>
    <col min="4517" max="4517" width="13.5703125" style="8" customWidth="1"/>
    <col min="4518" max="4518" width="18.28515625" style="8" customWidth="1"/>
    <col min="4519" max="4519" width="13.7109375" style="8" customWidth="1"/>
    <col min="4520" max="4523" width="12.42578125" style="8" customWidth="1"/>
    <col min="4524" max="4524" width="19.140625" style="8" customWidth="1"/>
    <col min="4525" max="4525" width="19.28515625" style="8" customWidth="1"/>
    <col min="4526" max="4526" width="18.85546875" style="8" customWidth="1"/>
    <col min="4527" max="4527" width="14" style="8" customWidth="1"/>
    <col min="4528" max="4528" width="18.7109375" style="8" customWidth="1"/>
    <col min="4529" max="4529" width="15.85546875" style="8" customWidth="1"/>
    <col min="4530" max="4530" width="17.5703125" style="8" customWidth="1"/>
    <col min="4531" max="4531" width="20.7109375" style="8" customWidth="1"/>
    <col min="4532" max="4532" width="14.42578125" style="8" customWidth="1"/>
    <col min="4533" max="4533" width="22.140625" style="8" customWidth="1"/>
    <col min="4534" max="4766" width="9.140625" style="8"/>
    <col min="4767" max="4767" width="6.42578125" style="8" customWidth="1"/>
    <col min="4768" max="4768" width="69.140625" style="8" customWidth="1"/>
    <col min="4769" max="4769" width="9.85546875" style="8" customWidth="1"/>
    <col min="4770" max="4770" width="20.28515625" style="8" customWidth="1"/>
    <col min="4771" max="4771" width="18.28515625" style="8" customWidth="1"/>
    <col min="4772" max="4772" width="18.7109375" style="8" customWidth="1"/>
    <col min="4773" max="4773" width="13.5703125" style="8" customWidth="1"/>
    <col min="4774" max="4774" width="18.28515625" style="8" customWidth="1"/>
    <col min="4775" max="4775" width="13.7109375" style="8" customWidth="1"/>
    <col min="4776" max="4779" width="12.42578125" style="8" customWidth="1"/>
    <col min="4780" max="4780" width="19.140625" style="8" customWidth="1"/>
    <col min="4781" max="4781" width="19.28515625" style="8" customWidth="1"/>
    <col min="4782" max="4782" width="18.85546875" style="8" customWidth="1"/>
    <col min="4783" max="4783" width="14" style="8" customWidth="1"/>
    <col min="4784" max="4784" width="18.7109375" style="8" customWidth="1"/>
    <col min="4785" max="4785" width="15.85546875" style="8" customWidth="1"/>
    <col min="4786" max="4786" width="17.5703125" style="8" customWidth="1"/>
    <col min="4787" max="4787" width="20.7109375" style="8" customWidth="1"/>
    <col min="4788" max="4788" width="14.42578125" style="8" customWidth="1"/>
    <col min="4789" max="4789" width="22.140625" style="8" customWidth="1"/>
    <col min="4790" max="5022" width="9.140625" style="8"/>
    <col min="5023" max="5023" width="6.42578125" style="8" customWidth="1"/>
    <col min="5024" max="5024" width="69.140625" style="8" customWidth="1"/>
    <col min="5025" max="5025" width="9.85546875" style="8" customWidth="1"/>
    <col min="5026" max="5026" width="20.28515625" style="8" customWidth="1"/>
    <col min="5027" max="5027" width="18.28515625" style="8" customWidth="1"/>
    <col min="5028" max="5028" width="18.7109375" style="8" customWidth="1"/>
    <col min="5029" max="5029" width="13.5703125" style="8" customWidth="1"/>
    <col min="5030" max="5030" width="18.28515625" style="8" customWidth="1"/>
    <col min="5031" max="5031" width="13.7109375" style="8" customWidth="1"/>
    <col min="5032" max="5035" width="12.42578125" style="8" customWidth="1"/>
    <col min="5036" max="5036" width="19.140625" style="8" customWidth="1"/>
    <col min="5037" max="5037" width="19.28515625" style="8" customWidth="1"/>
    <col min="5038" max="5038" width="18.85546875" style="8" customWidth="1"/>
    <col min="5039" max="5039" width="14" style="8" customWidth="1"/>
    <col min="5040" max="5040" width="18.7109375" style="8" customWidth="1"/>
    <col min="5041" max="5041" width="15.85546875" style="8" customWidth="1"/>
    <col min="5042" max="5042" width="17.5703125" style="8" customWidth="1"/>
    <col min="5043" max="5043" width="20.7109375" style="8" customWidth="1"/>
    <col min="5044" max="5044" width="14.42578125" style="8" customWidth="1"/>
    <col min="5045" max="5045" width="22.140625" style="8" customWidth="1"/>
    <col min="5046" max="5278" width="9.140625" style="8"/>
    <col min="5279" max="5279" width="6.42578125" style="8" customWidth="1"/>
    <col min="5280" max="5280" width="69.140625" style="8" customWidth="1"/>
    <col min="5281" max="5281" width="9.85546875" style="8" customWidth="1"/>
    <col min="5282" max="5282" width="20.28515625" style="8" customWidth="1"/>
    <col min="5283" max="5283" width="18.28515625" style="8" customWidth="1"/>
    <col min="5284" max="5284" width="18.7109375" style="8" customWidth="1"/>
    <col min="5285" max="5285" width="13.5703125" style="8" customWidth="1"/>
    <col min="5286" max="5286" width="18.28515625" style="8" customWidth="1"/>
    <col min="5287" max="5287" width="13.7109375" style="8" customWidth="1"/>
    <col min="5288" max="5291" width="12.42578125" style="8" customWidth="1"/>
    <col min="5292" max="5292" width="19.140625" style="8" customWidth="1"/>
    <col min="5293" max="5293" width="19.28515625" style="8" customWidth="1"/>
    <col min="5294" max="5294" width="18.85546875" style="8" customWidth="1"/>
    <col min="5295" max="5295" width="14" style="8" customWidth="1"/>
    <col min="5296" max="5296" width="18.7109375" style="8" customWidth="1"/>
    <col min="5297" max="5297" width="15.85546875" style="8" customWidth="1"/>
    <col min="5298" max="5298" width="17.5703125" style="8" customWidth="1"/>
    <col min="5299" max="5299" width="20.7109375" style="8" customWidth="1"/>
    <col min="5300" max="5300" width="14.42578125" style="8" customWidth="1"/>
    <col min="5301" max="5301" width="22.140625" style="8" customWidth="1"/>
    <col min="5302" max="5534" width="9.140625" style="8"/>
    <col min="5535" max="5535" width="6.42578125" style="8" customWidth="1"/>
    <col min="5536" max="5536" width="69.140625" style="8" customWidth="1"/>
    <col min="5537" max="5537" width="9.85546875" style="8" customWidth="1"/>
    <col min="5538" max="5538" width="20.28515625" style="8" customWidth="1"/>
    <col min="5539" max="5539" width="18.28515625" style="8" customWidth="1"/>
    <col min="5540" max="5540" width="18.7109375" style="8" customWidth="1"/>
    <col min="5541" max="5541" width="13.5703125" style="8" customWidth="1"/>
    <col min="5542" max="5542" width="18.28515625" style="8" customWidth="1"/>
    <col min="5543" max="5543" width="13.7109375" style="8" customWidth="1"/>
    <col min="5544" max="5547" width="12.42578125" style="8" customWidth="1"/>
    <col min="5548" max="5548" width="19.140625" style="8" customWidth="1"/>
    <col min="5549" max="5549" width="19.28515625" style="8" customWidth="1"/>
    <col min="5550" max="5550" width="18.85546875" style="8" customWidth="1"/>
    <col min="5551" max="5551" width="14" style="8" customWidth="1"/>
    <col min="5552" max="5552" width="18.7109375" style="8" customWidth="1"/>
    <col min="5553" max="5553" width="15.85546875" style="8" customWidth="1"/>
    <col min="5554" max="5554" width="17.5703125" style="8" customWidth="1"/>
    <col min="5555" max="5555" width="20.7109375" style="8" customWidth="1"/>
    <col min="5556" max="5556" width="14.42578125" style="8" customWidth="1"/>
    <col min="5557" max="5557" width="22.140625" style="8" customWidth="1"/>
    <col min="5558" max="5790" width="9.140625" style="8"/>
    <col min="5791" max="5791" width="6.42578125" style="8" customWidth="1"/>
    <col min="5792" max="5792" width="69.140625" style="8" customWidth="1"/>
    <col min="5793" max="5793" width="9.85546875" style="8" customWidth="1"/>
    <col min="5794" max="5794" width="20.28515625" style="8" customWidth="1"/>
    <col min="5795" max="5795" width="18.28515625" style="8" customWidth="1"/>
    <col min="5796" max="5796" width="18.7109375" style="8" customWidth="1"/>
    <col min="5797" max="5797" width="13.5703125" style="8" customWidth="1"/>
    <col min="5798" max="5798" width="18.28515625" style="8" customWidth="1"/>
    <col min="5799" max="5799" width="13.7109375" style="8" customWidth="1"/>
    <col min="5800" max="5803" width="12.42578125" style="8" customWidth="1"/>
    <col min="5804" max="5804" width="19.140625" style="8" customWidth="1"/>
    <col min="5805" max="5805" width="19.28515625" style="8" customWidth="1"/>
    <col min="5806" max="5806" width="18.85546875" style="8" customWidth="1"/>
    <col min="5807" max="5807" width="14" style="8" customWidth="1"/>
    <col min="5808" max="5808" width="18.7109375" style="8" customWidth="1"/>
    <col min="5809" max="5809" width="15.85546875" style="8" customWidth="1"/>
    <col min="5810" max="5810" width="17.5703125" style="8" customWidth="1"/>
    <col min="5811" max="5811" width="20.7109375" style="8" customWidth="1"/>
    <col min="5812" max="5812" width="14.42578125" style="8" customWidth="1"/>
    <col min="5813" max="5813" width="22.140625" style="8" customWidth="1"/>
    <col min="5814" max="6046" width="9.140625" style="8"/>
    <col min="6047" max="6047" width="6.42578125" style="8" customWidth="1"/>
    <col min="6048" max="6048" width="69.140625" style="8" customWidth="1"/>
    <col min="6049" max="6049" width="9.85546875" style="8" customWidth="1"/>
    <col min="6050" max="6050" width="20.28515625" style="8" customWidth="1"/>
    <col min="6051" max="6051" width="18.28515625" style="8" customWidth="1"/>
    <col min="6052" max="6052" width="18.7109375" style="8" customWidth="1"/>
    <col min="6053" max="6053" width="13.5703125" style="8" customWidth="1"/>
    <col min="6054" max="6054" width="18.28515625" style="8" customWidth="1"/>
    <col min="6055" max="6055" width="13.7109375" style="8" customWidth="1"/>
    <col min="6056" max="6059" width="12.42578125" style="8" customWidth="1"/>
    <col min="6060" max="6060" width="19.140625" style="8" customWidth="1"/>
    <col min="6061" max="6061" width="19.28515625" style="8" customWidth="1"/>
    <col min="6062" max="6062" width="18.85546875" style="8" customWidth="1"/>
    <col min="6063" max="6063" width="14" style="8" customWidth="1"/>
    <col min="6064" max="6064" width="18.7109375" style="8" customWidth="1"/>
    <col min="6065" max="6065" width="15.85546875" style="8" customWidth="1"/>
    <col min="6066" max="6066" width="17.5703125" style="8" customWidth="1"/>
    <col min="6067" max="6067" width="20.7109375" style="8" customWidth="1"/>
    <col min="6068" max="6068" width="14.42578125" style="8" customWidth="1"/>
    <col min="6069" max="6069" width="22.140625" style="8" customWidth="1"/>
    <col min="6070" max="6302" width="9.140625" style="8"/>
    <col min="6303" max="6303" width="6.42578125" style="8" customWidth="1"/>
    <col min="6304" max="6304" width="69.140625" style="8" customWidth="1"/>
    <col min="6305" max="6305" width="9.85546875" style="8" customWidth="1"/>
    <col min="6306" max="6306" width="20.28515625" style="8" customWidth="1"/>
    <col min="6307" max="6307" width="18.28515625" style="8" customWidth="1"/>
    <col min="6308" max="6308" width="18.7109375" style="8" customWidth="1"/>
    <col min="6309" max="6309" width="13.5703125" style="8" customWidth="1"/>
    <col min="6310" max="6310" width="18.28515625" style="8" customWidth="1"/>
    <col min="6311" max="6311" width="13.7109375" style="8" customWidth="1"/>
    <col min="6312" max="6315" width="12.42578125" style="8" customWidth="1"/>
    <col min="6316" max="6316" width="19.140625" style="8" customWidth="1"/>
    <col min="6317" max="6317" width="19.28515625" style="8" customWidth="1"/>
    <col min="6318" max="6318" width="18.85546875" style="8" customWidth="1"/>
    <col min="6319" max="6319" width="14" style="8" customWidth="1"/>
    <col min="6320" max="6320" width="18.7109375" style="8" customWidth="1"/>
    <col min="6321" max="6321" width="15.85546875" style="8" customWidth="1"/>
    <col min="6322" max="6322" width="17.5703125" style="8" customWidth="1"/>
    <col min="6323" max="6323" width="20.7109375" style="8" customWidth="1"/>
    <col min="6324" max="6324" width="14.42578125" style="8" customWidth="1"/>
    <col min="6325" max="6325" width="22.140625" style="8" customWidth="1"/>
    <col min="6326" max="6558" width="9.140625" style="8"/>
    <col min="6559" max="6559" width="6.42578125" style="8" customWidth="1"/>
    <col min="6560" max="6560" width="69.140625" style="8" customWidth="1"/>
    <col min="6561" max="6561" width="9.85546875" style="8" customWidth="1"/>
    <col min="6562" max="6562" width="20.28515625" style="8" customWidth="1"/>
    <col min="6563" max="6563" width="18.28515625" style="8" customWidth="1"/>
    <col min="6564" max="6564" width="18.7109375" style="8" customWidth="1"/>
    <col min="6565" max="6565" width="13.5703125" style="8" customWidth="1"/>
    <col min="6566" max="6566" width="18.28515625" style="8" customWidth="1"/>
    <col min="6567" max="6567" width="13.7109375" style="8" customWidth="1"/>
    <col min="6568" max="6571" width="12.42578125" style="8" customWidth="1"/>
    <col min="6572" max="6572" width="19.140625" style="8" customWidth="1"/>
    <col min="6573" max="6573" width="19.28515625" style="8" customWidth="1"/>
    <col min="6574" max="6574" width="18.85546875" style="8" customWidth="1"/>
    <col min="6575" max="6575" width="14" style="8" customWidth="1"/>
    <col min="6576" max="6576" width="18.7109375" style="8" customWidth="1"/>
    <col min="6577" max="6577" width="15.85546875" style="8" customWidth="1"/>
    <col min="6578" max="6578" width="17.5703125" style="8" customWidth="1"/>
    <col min="6579" max="6579" width="20.7109375" style="8" customWidth="1"/>
    <col min="6580" max="6580" width="14.42578125" style="8" customWidth="1"/>
    <col min="6581" max="6581" width="22.140625" style="8" customWidth="1"/>
    <col min="6582" max="6814" width="9.140625" style="8"/>
    <col min="6815" max="6815" width="6.42578125" style="8" customWidth="1"/>
    <col min="6816" max="6816" width="69.140625" style="8" customWidth="1"/>
    <col min="6817" max="6817" width="9.85546875" style="8" customWidth="1"/>
    <col min="6818" max="6818" width="20.28515625" style="8" customWidth="1"/>
    <col min="6819" max="6819" width="18.28515625" style="8" customWidth="1"/>
    <col min="6820" max="6820" width="18.7109375" style="8" customWidth="1"/>
    <col min="6821" max="6821" width="13.5703125" style="8" customWidth="1"/>
    <col min="6822" max="6822" width="18.28515625" style="8" customWidth="1"/>
    <col min="6823" max="6823" width="13.7109375" style="8" customWidth="1"/>
    <col min="6824" max="6827" width="12.42578125" style="8" customWidth="1"/>
    <col min="6828" max="6828" width="19.140625" style="8" customWidth="1"/>
    <col min="6829" max="6829" width="19.28515625" style="8" customWidth="1"/>
    <col min="6830" max="6830" width="18.85546875" style="8" customWidth="1"/>
    <col min="6831" max="6831" width="14" style="8" customWidth="1"/>
    <col min="6832" max="6832" width="18.7109375" style="8" customWidth="1"/>
    <col min="6833" max="6833" width="15.85546875" style="8" customWidth="1"/>
    <col min="6834" max="6834" width="17.5703125" style="8" customWidth="1"/>
    <col min="6835" max="6835" width="20.7109375" style="8" customWidth="1"/>
    <col min="6836" max="6836" width="14.42578125" style="8" customWidth="1"/>
    <col min="6837" max="6837" width="22.140625" style="8" customWidth="1"/>
    <col min="6838" max="7070" width="9.140625" style="8"/>
    <col min="7071" max="7071" width="6.42578125" style="8" customWidth="1"/>
    <col min="7072" max="7072" width="69.140625" style="8" customWidth="1"/>
    <col min="7073" max="7073" width="9.85546875" style="8" customWidth="1"/>
    <col min="7074" max="7074" width="20.28515625" style="8" customWidth="1"/>
    <col min="7075" max="7075" width="18.28515625" style="8" customWidth="1"/>
    <col min="7076" max="7076" width="18.7109375" style="8" customWidth="1"/>
    <col min="7077" max="7077" width="13.5703125" style="8" customWidth="1"/>
    <col min="7078" max="7078" width="18.28515625" style="8" customWidth="1"/>
    <col min="7079" max="7079" width="13.7109375" style="8" customWidth="1"/>
    <col min="7080" max="7083" width="12.42578125" style="8" customWidth="1"/>
    <col min="7084" max="7084" width="19.140625" style="8" customWidth="1"/>
    <col min="7085" max="7085" width="19.28515625" style="8" customWidth="1"/>
    <col min="7086" max="7086" width="18.85546875" style="8" customWidth="1"/>
    <col min="7087" max="7087" width="14" style="8" customWidth="1"/>
    <col min="7088" max="7088" width="18.7109375" style="8" customWidth="1"/>
    <col min="7089" max="7089" width="15.85546875" style="8" customWidth="1"/>
    <col min="7090" max="7090" width="17.5703125" style="8" customWidth="1"/>
    <col min="7091" max="7091" width="20.7109375" style="8" customWidth="1"/>
    <col min="7092" max="7092" width="14.42578125" style="8" customWidth="1"/>
    <col min="7093" max="7093" width="22.140625" style="8" customWidth="1"/>
    <col min="7094" max="7326" width="9.140625" style="8"/>
    <col min="7327" max="7327" width="6.42578125" style="8" customWidth="1"/>
    <col min="7328" max="7328" width="69.140625" style="8" customWidth="1"/>
    <col min="7329" max="7329" width="9.85546875" style="8" customWidth="1"/>
    <col min="7330" max="7330" width="20.28515625" style="8" customWidth="1"/>
    <col min="7331" max="7331" width="18.28515625" style="8" customWidth="1"/>
    <col min="7332" max="7332" width="18.7109375" style="8" customWidth="1"/>
    <col min="7333" max="7333" width="13.5703125" style="8" customWidth="1"/>
    <col min="7334" max="7334" width="18.28515625" style="8" customWidth="1"/>
    <col min="7335" max="7335" width="13.7109375" style="8" customWidth="1"/>
    <col min="7336" max="7339" width="12.42578125" style="8" customWidth="1"/>
    <col min="7340" max="7340" width="19.140625" style="8" customWidth="1"/>
    <col min="7341" max="7341" width="19.28515625" style="8" customWidth="1"/>
    <col min="7342" max="7342" width="18.85546875" style="8" customWidth="1"/>
    <col min="7343" max="7343" width="14" style="8" customWidth="1"/>
    <col min="7344" max="7344" width="18.7109375" style="8" customWidth="1"/>
    <col min="7345" max="7345" width="15.85546875" style="8" customWidth="1"/>
    <col min="7346" max="7346" width="17.5703125" style="8" customWidth="1"/>
    <col min="7347" max="7347" width="20.7109375" style="8" customWidth="1"/>
    <col min="7348" max="7348" width="14.42578125" style="8" customWidth="1"/>
    <col min="7349" max="7349" width="22.140625" style="8" customWidth="1"/>
    <col min="7350" max="7582" width="9.140625" style="8"/>
    <col min="7583" max="7583" width="6.42578125" style="8" customWidth="1"/>
    <col min="7584" max="7584" width="69.140625" style="8" customWidth="1"/>
    <col min="7585" max="7585" width="9.85546875" style="8" customWidth="1"/>
    <col min="7586" max="7586" width="20.28515625" style="8" customWidth="1"/>
    <col min="7587" max="7587" width="18.28515625" style="8" customWidth="1"/>
    <col min="7588" max="7588" width="18.7109375" style="8" customWidth="1"/>
    <col min="7589" max="7589" width="13.5703125" style="8" customWidth="1"/>
    <col min="7590" max="7590" width="18.28515625" style="8" customWidth="1"/>
    <col min="7591" max="7591" width="13.7109375" style="8" customWidth="1"/>
    <col min="7592" max="7595" width="12.42578125" style="8" customWidth="1"/>
    <col min="7596" max="7596" width="19.140625" style="8" customWidth="1"/>
    <col min="7597" max="7597" width="19.28515625" style="8" customWidth="1"/>
    <col min="7598" max="7598" width="18.85546875" style="8" customWidth="1"/>
    <col min="7599" max="7599" width="14" style="8" customWidth="1"/>
    <col min="7600" max="7600" width="18.7109375" style="8" customWidth="1"/>
    <col min="7601" max="7601" width="15.85546875" style="8" customWidth="1"/>
    <col min="7602" max="7602" width="17.5703125" style="8" customWidth="1"/>
    <col min="7603" max="7603" width="20.7109375" style="8" customWidth="1"/>
    <col min="7604" max="7604" width="14.42578125" style="8" customWidth="1"/>
    <col min="7605" max="7605" width="22.140625" style="8" customWidth="1"/>
    <col min="7606" max="7838" width="9.140625" style="8"/>
    <col min="7839" max="7839" width="6.42578125" style="8" customWidth="1"/>
    <col min="7840" max="7840" width="69.140625" style="8" customWidth="1"/>
    <col min="7841" max="7841" width="9.85546875" style="8" customWidth="1"/>
    <col min="7842" max="7842" width="20.28515625" style="8" customWidth="1"/>
    <col min="7843" max="7843" width="18.28515625" style="8" customWidth="1"/>
    <col min="7844" max="7844" width="18.7109375" style="8" customWidth="1"/>
    <col min="7845" max="7845" width="13.5703125" style="8" customWidth="1"/>
    <col min="7846" max="7846" width="18.28515625" style="8" customWidth="1"/>
    <col min="7847" max="7847" width="13.7109375" style="8" customWidth="1"/>
    <col min="7848" max="7851" width="12.42578125" style="8" customWidth="1"/>
    <col min="7852" max="7852" width="19.140625" style="8" customWidth="1"/>
    <col min="7853" max="7853" width="19.28515625" style="8" customWidth="1"/>
    <col min="7854" max="7854" width="18.85546875" style="8" customWidth="1"/>
    <col min="7855" max="7855" width="14" style="8" customWidth="1"/>
    <col min="7856" max="7856" width="18.7109375" style="8" customWidth="1"/>
    <col min="7857" max="7857" width="15.85546875" style="8" customWidth="1"/>
    <col min="7858" max="7858" width="17.5703125" style="8" customWidth="1"/>
    <col min="7859" max="7859" width="20.7109375" style="8" customWidth="1"/>
    <col min="7860" max="7860" width="14.42578125" style="8" customWidth="1"/>
    <col min="7861" max="7861" width="22.140625" style="8" customWidth="1"/>
    <col min="7862" max="8094" width="9.140625" style="8"/>
    <col min="8095" max="8095" width="6.42578125" style="8" customWidth="1"/>
    <col min="8096" max="8096" width="69.140625" style="8" customWidth="1"/>
    <col min="8097" max="8097" width="9.85546875" style="8" customWidth="1"/>
    <col min="8098" max="8098" width="20.28515625" style="8" customWidth="1"/>
    <col min="8099" max="8099" width="18.28515625" style="8" customWidth="1"/>
    <col min="8100" max="8100" width="18.7109375" style="8" customWidth="1"/>
    <col min="8101" max="8101" width="13.5703125" style="8" customWidth="1"/>
    <col min="8102" max="8102" width="18.28515625" style="8" customWidth="1"/>
    <col min="8103" max="8103" width="13.7109375" style="8" customWidth="1"/>
    <col min="8104" max="8107" width="12.42578125" style="8" customWidth="1"/>
    <col min="8108" max="8108" width="19.140625" style="8" customWidth="1"/>
    <col min="8109" max="8109" width="19.28515625" style="8" customWidth="1"/>
    <col min="8110" max="8110" width="18.85546875" style="8" customWidth="1"/>
    <col min="8111" max="8111" width="14" style="8" customWidth="1"/>
    <col min="8112" max="8112" width="18.7109375" style="8" customWidth="1"/>
    <col min="8113" max="8113" width="15.85546875" style="8" customWidth="1"/>
    <col min="8114" max="8114" width="17.5703125" style="8" customWidth="1"/>
    <col min="8115" max="8115" width="20.7109375" style="8" customWidth="1"/>
    <col min="8116" max="8116" width="14.42578125" style="8" customWidth="1"/>
    <col min="8117" max="8117" width="22.140625" style="8" customWidth="1"/>
    <col min="8118" max="8350" width="9.140625" style="8"/>
    <col min="8351" max="8351" width="6.42578125" style="8" customWidth="1"/>
    <col min="8352" max="8352" width="69.140625" style="8" customWidth="1"/>
    <col min="8353" max="8353" width="9.85546875" style="8" customWidth="1"/>
    <col min="8354" max="8354" width="20.28515625" style="8" customWidth="1"/>
    <col min="8355" max="8355" width="18.28515625" style="8" customWidth="1"/>
    <col min="8356" max="8356" width="18.7109375" style="8" customWidth="1"/>
    <col min="8357" max="8357" width="13.5703125" style="8" customWidth="1"/>
    <col min="8358" max="8358" width="18.28515625" style="8" customWidth="1"/>
    <col min="8359" max="8359" width="13.7109375" style="8" customWidth="1"/>
    <col min="8360" max="8363" width="12.42578125" style="8" customWidth="1"/>
    <col min="8364" max="8364" width="19.140625" style="8" customWidth="1"/>
    <col min="8365" max="8365" width="19.28515625" style="8" customWidth="1"/>
    <col min="8366" max="8366" width="18.85546875" style="8" customWidth="1"/>
    <col min="8367" max="8367" width="14" style="8" customWidth="1"/>
    <col min="8368" max="8368" width="18.7109375" style="8" customWidth="1"/>
    <col min="8369" max="8369" width="15.85546875" style="8" customWidth="1"/>
    <col min="8370" max="8370" width="17.5703125" style="8" customWidth="1"/>
    <col min="8371" max="8371" width="20.7109375" style="8" customWidth="1"/>
    <col min="8372" max="8372" width="14.42578125" style="8" customWidth="1"/>
    <col min="8373" max="8373" width="22.140625" style="8" customWidth="1"/>
    <col min="8374" max="8606" width="9.140625" style="8"/>
    <col min="8607" max="8607" width="6.42578125" style="8" customWidth="1"/>
    <col min="8608" max="8608" width="69.140625" style="8" customWidth="1"/>
    <col min="8609" max="8609" width="9.85546875" style="8" customWidth="1"/>
    <col min="8610" max="8610" width="20.28515625" style="8" customWidth="1"/>
    <col min="8611" max="8611" width="18.28515625" style="8" customWidth="1"/>
    <col min="8612" max="8612" width="18.7109375" style="8" customWidth="1"/>
    <col min="8613" max="8613" width="13.5703125" style="8" customWidth="1"/>
    <col min="8614" max="8614" width="18.28515625" style="8" customWidth="1"/>
    <col min="8615" max="8615" width="13.7109375" style="8" customWidth="1"/>
    <col min="8616" max="8619" width="12.42578125" style="8" customWidth="1"/>
    <col min="8620" max="8620" width="19.140625" style="8" customWidth="1"/>
    <col min="8621" max="8621" width="19.28515625" style="8" customWidth="1"/>
    <col min="8622" max="8622" width="18.85546875" style="8" customWidth="1"/>
    <col min="8623" max="8623" width="14" style="8" customWidth="1"/>
    <col min="8624" max="8624" width="18.7109375" style="8" customWidth="1"/>
    <col min="8625" max="8625" width="15.85546875" style="8" customWidth="1"/>
    <col min="8626" max="8626" width="17.5703125" style="8" customWidth="1"/>
    <col min="8627" max="8627" width="20.7109375" style="8" customWidth="1"/>
    <col min="8628" max="8628" width="14.42578125" style="8" customWidth="1"/>
    <col min="8629" max="8629" width="22.140625" style="8" customWidth="1"/>
    <col min="8630" max="8862" width="9.140625" style="8"/>
    <col min="8863" max="8863" width="6.42578125" style="8" customWidth="1"/>
    <col min="8864" max="8864" width="69.140625" style="8" customWidth="1"/>
    <col min="8865" max="8865" width="9.85546875" style="8" customWidth="1"/>
    <col min="8866" max="8866" width="20.28515625" style="8" customWidth="1"/>
    <col min="8867" max="8867" width="18.28515625" style="8" customWidth="1"/>
    <col min="8868" max="8868" width="18.7109375" style="8" customWidth="1"/>
    <col min="8869" max="8869" width="13.5703125" style="8" customWidth="1"/>
    <col min="8870" max="8870" width="18.28515625" style="8" customWidth="1"/>
    <col min="8871" max="8871" width="13.7109375" style="8" customWidth="1"/>
    <col min="8872" max="8875" width="12.42578125" style="8" customWidth="1"/>
    <col min="8876" max="8876" width="19.140625" style="8" customWidth="1"/>
    <col min="8877" max="8877" width="19.28515625" style="8" customWidth="1"/>
    <col min="8878" max="8878" width="18.85546875" style="8" customWidth="1"/>
    <col min="8879" max="8879" width="14" style="8" customWidth="1"/>
    <col min="8880" max="8880" width="18.7109375" style="8" customWidth="1"/>
    <col min="8881" max="8881" width="15.85546875" style="8" customWidth="1"/>
    <col min="8882" max="8882" width="17.5703125" style="8" customWidth="1"/>
    <col min="8883" max="8883" width="20.7109375" style="8" customWidth="1"/>
    <col min="8884" max="8884" width="14.42578125" style="8" customWidth="1"/>
    <col min="8885" max="8885" width="22.140625" style="8" customWidth="1"/>
    <col min="8886" max="9118" width="9.140625" style="8"/>
    <col min="9119" max="9119" width="6.42578125" style="8" customWidth="1"/>
    <col min="9120" max="9120" width="69.140625" style="8" customWidth="1"/>
    <col min="9121" max="9121" width="9.85546875" style="8" customWidth="1"/>
    <col min="9122" max="9122" width="20.28515625" style="8" customWidth="1"/>
    <col min="9123" max="9123" width="18.28515625" style="8" customWidth="1"/>
    <col min="9124" max="9124" width="18.7109375" style="8" customWidth="1"/>
    <col min="9125" max="9125" width="13.5703125" style="8" customWidth="1"/>
    <col min="9126" max="9126" width="18.28515625" style="8" customWidth="1"/>
    <col min="9127" max="9127" width="13.7109375" style="8" customWidth="1"/>
    <col min="9128" max="9131" width="12.42578125" style="8" customWidth="1"/>
    <col min="9132" max="9132" width="19.140625" style="8" customWidth="1"/>
    <col min="9133" max="9133" width="19.28515625" style="8" customWidth="1"/>
    <col min="9134" max="9134" width="18.85546875" style="8" customWidth="1"/>
    <col min="9135" max="9135" width="14" style="8" customWidth="1"/>
    <col min="9136" max="9136" width="18.7109375" style="8" customWidth="1"/>
    <col min="9137" max="9137" width="15.85546875" style="8" customWidth="1"/>
    <col min="9138" max="9138" width="17.5703125" style="8" customWidth="1"/>
    <col min="9139" max="9139" width="20.7109375" style="8" customWidth="1"/>
    <col min="9140" max="9140" width="14.42578125" style="8" customWidth="1"/>
    <col min="9141" max="9141" width="22.140625" style="8" customWidth="1"/>
    <col min="9142" max="9374" width="9.140625" style="8"/>
    <col min="9375" max="9375" width="6.42578125" style="8" customWidth="1"/>
    <col min="9376" max="9376" width="69.140625" style="8" customWidth="1"/>
    <col min="9377" max="9377" width="9.85546875" style="8" customWidth="1"/>
    <col min="9378" max="9378" width="20.28515625" style="8" customWidth="1"/>
    <col min="9379" max="9379" width="18.28515625" style="8" customWidth="1"/>
    <col min="9380" max="9380" width="18.7109375" style="8" customWidth="1"/>
    <col min="9381" max="9381" width="13.5703125" style="8" customWidth="1"/>
    <col min="9382" max="9382" width="18.28515625" style="8" customWidth="1"/>
    <col min="9383" max="9383" width="13.7109375" style="8" customWidth="1"/>
    <col min="9384" max="9387" width="12.42578125" style="8" customWidth="1"/>
    <col min="9388" max="9388" width="19.140625" style="8" customWidth="1"/>
    <col min="9389" max="9389" width="19.28515625" style="8" customWidth="1"/>
    <col min="9390" max="9390" width="18.85546875" style="8" customWidth="1"/>
    <col min="9391" max="9391" width="14" style="8" customWidth="1"/>
    <col min="9392" max="9392" width="18.7109375" style="8" customWidth="1"/>
    <col min="9393" max="9393" width="15.85546875" style="8" customWidth="1"/>
    <col min="9394" max="9394" width="17.5703125" style="8" customWidth="1"/>
    <col min="9395" max="9395" width="20.7109375" style="8" customWidth="1"/>
    <col min="9396" max="9396" width="14.42578125" style="8" customWidth="1"/>
    <col min="9397" max="9397" width="22.140625" style="8" customWidth="1"/>
    <col min="9398" max="9630" width="9.140625" style="8"/>
    <col min="9631" max="9631" width="6.42578125" style="8" customWidth="1"/>
    <col min="9632" max="9632" width="69.140625" style="8" customWidth="1"/>
    <col min="9633" max="9633" width="9.85546875" style="8" customWidth="1"/>
    <col min="9634" max="9634" width="20.28515625" style="8" customWidth="1"/>
    <col min="9635" max="9635" width="18.28515625" style="8" customWidth="1"/>
    <col min="9636" max="9636" width="18.7109375" style="8" customWidth="1"/>
    <col min="9637" max="9637" width="13.5703125" style="8" customWidth="1"/>
    <col min="9638" max="9638" width="18.28515625" style="8" customWidth="1"/>
    <col min="9639" max="9639" width="13.7109375" style="8" customWidth="1"/>
    <col min="9640" max="9643" width="12.42578125" style="8" customWidth="1"/>
    <col min="9644" max="9644" width="19.140625" style="8" customWidth="1"/>
    <col min="9645" max="9645" width="19.28515625" style="8" customWidth="1"/>
    <col min="9646" max="9646" width="18.85546875" style="8" customWidth="1"/>
    <col min="9647" max="9647" width="14" style="8" customWidth="1"/>
    <col min="9648" max="9648" width="18.7109375" style="8" customWidth="1"/>
    <col min="9649" max="9649" width="15.85546875" style="8" customWidth="1"/>
    <col min="9650" max="9650" width="17.5703125" style="8" customWidth="1"/>
    <col min="9651" max="9651" width="20.7109375" style="8" customWidth="1"/>
    <col min="9652" max="9652" width="14.42578125" style="8" customWidth="1"/>
    <col min="9653" max="9653" width="22.140625" style="8" customWidth="1"/>
    <col min="9654" max="9886" width="9.140625" style="8"/>
    <col min="9887" max="9887" width="6.42578125" style="8" customWidth="1"/>
    <col min="9888" max="9888" width="69.140625" style="8" customWidth="1"/>
    <col min="9889" max="9889" width="9.85546875" style="8" customWidth="1"/>
    <col min="9890" max="9890" width="20.28515625" style="8" customWidth="1"/>
    <col min="9891" max="9891" width="18.28515625" style="8" customWidth="1"/>
    <col min="9892" max="9892" width="18.7109375" style="8" customWidth="1"/>
    <col min="9893" max="9893" width="13.5703125" style="8" customWidth="1"/>
    <col min="9894" max="9894" width="18.28515625" style="8" customWidth="1"/>
    <col min="9895" max="9895" width="13.7109375" style="8" customWidth="1"/>
    <col min="9896" max="9899" width="12.42578125" style="8" customWidth="1"/>
    <col min="9900" max="9900" width="19.140625" style="8" customWidth="1"/>
    <col min="9901" max="9901" width="19.28515625" style="8" customWidth="1"/>
    <col min="9902" max="9902" width="18.85546875" style="8" customWidth="1"/>
    <col min="9903" max="9903" width="14" style="8" customWidth="1"/>
    <col min="9904" max="9904" width="18.7109375" style="8" customWidth="1"/>
    <col min="9905" max="9905" width="15.85546875" style="8" customWidth="1"/>
    <col min="9906" max="9906" width="17.5703125" style="8" customWidth="1"/>
    <col min="9907" max="9907" width="20.7109375" style="8" customWidth="1"/>
    <col min="9908" max="9908" width="14.42578125" style="8" customWidth="1"/>
    <col min="9909" max="9909" width="22.140625" style="8" customWidth="1"/>
    <col min="9910" max="10142" width="9.140625" style="8"/>
    <col min="10143" max="10143" width="6.42578125" style="8" customWidth="1"/>
    <col min="10144" max="10144" width="69.140625" style="8" customWidth="1"/>
    <col min="10145" max="10145" width="9.85546875" style="8" customWidth="1"/>
    <col min="10146" max="10146" width="20.28515625" style="8" customWidth="1"/>
    <col min="10147" max="10147" width="18.28515625" style="8" customWidth="1"/>
    <col min="10148" max="10148" width="18.7109375" style="8" customWidth="1"/>
    <col min="10149" max="10149" width="13.5703125" style="8" customWidth="1"/>
    <col min="10150" max="10150" width="18.28515625" style="8" customWidth="1"/>
    <col min="10151" max="10151" width="13.7109375" style="8" customWidth="1"/>
    <col min="10152" max="10155" width="12.42578125" style="8" customWidth="1"/>
    <col min="10156" max="10156" width="19.140625" style="8" customWidth="1"/>
    <col min="10157" max="10157" width="19.28515625" style="8" customWidth="1"/>
    <col min="10158" max="10158" width="18.85546875" style="8" customWidth="1"/>
    <col min="10159" max="10159" width="14" style="8" customWidth="1"/>
    <col min="10160" max="10160" width="18.7109375" style="8" customWidth="1"/>
    <col min="10161" max="10161" width="15.85546875" style="8" customWidth="1"/>
    <col min="10162" max="10162" width="17.5703125" style="8" customWidth="1"/>
    <col min="10163" max="10163" width="20.7109375" style="8" customWidth="1"/>
    <col min="10164" max="10164" width="14.42578125" style="8" customWidth="1"/>
    <col min="10165" max="10165" width="22.140625" style="8" customWidth="1"/>
    <col min="10166" max="10398" width="9.140625" style="8"/>
    <col min="10399" max="10399" width="6.42578125" style="8" customWidth="1"/>
    <col min="10400" max="10400" width="69.140625" style="8" customWidth="1"/>
    <col min="10401" max="10401" width="9.85546875" style="8" customWidth="1"/>
    <col min="10402" max="10402" width="20.28515625" style="8" customWidth="1"/>
    <col min="10403" max="10403" width="18.28515625" style="8" customWidth="1"/>
    <col min="10404" max="10404" width="18.7109375" style="8" customWidth="1"/>
    <col min="10405" max="10405" width="13.5703125" style="8" customWidth="1"/>
    <col min="10406" max="10406" width="18.28515625" style="8" customWidth="1"/>
    <col min="10407" max="10407" width="13.7109375" style="8" customWidth="1"/>
    <col min="10408" max="10411" width="12.42578125" style="8" customWidth="1"/>
    <col min="10412" max="10412" width="19.140625" style="8" customWidth="1"/>
    <col min="10413" max="10413" width="19.28515625" style="8" customWidth="1"/>
    <col min="10414" max="10414" width="18.85546875" style="8" customWidth="1"/>
    <col min="10415" max="10415" width="14" style="8" customWidth="1"/>
    <col min="10416" max="10416" width="18.7109375" style="8" customWidth="1"/>
    <col min="10417" max="10417" width="15.85546875" style="8" customWidth="1"/>
    <col min="10418" max="10418" width="17.5703125" style="8" customWidth="1"/>
    <col min="10419" max="10419" width="20.7109375" style="8" customWidth="1"/>
    <col min="10420" max="10420" width="14.42578125" style="8" customWidth="1"/>
    <col min="10421" max="10421" width="22.140625" style="8" customWidth="1"/>
    <col min="10422" max="10654" width="9.140625" style="8"/>
    <col min="10655" max="10655" width="6.42578125" style="8" customWidth="1"/>
    <col min="10656" max="10656" width="69.140625" style="8" customWidth="1"/>
    <col min="10657" max="10657" width="9.85546875" style="8" customWidth="1"/>
    <col min="10658" max="10658" width="20.28515625" style="8" customWidth="1"/>
    <col min="10659" max="10659" width="18.28515625" style="8" customWidth="1"/>
    <col min="10660" max="10660" width="18.7109375" style="8" customWidth="1"/>
    <col min="10661" max="10661" width="13.5703125" style="8" customWidth="1"/>
    <col min="10662" max="10662" width="18.28515625" style="8" customWidth="1"/>
    <col min="10663" max="10663" width="13.7109375" style="8" customWidth="1"/>
    <col min="10664" max="10667" width="12.42578125" style="8" customWidth="1"/>
    <col min="10668" max="10668" width="19.140625" style="8" customWidth="1"/>
    <col min="10669" max="10669" width="19.28515625" style="8" customWidth="1"/>
    <col min="10670" max="10670" width="18.85546875" style="8" customWidth="1"/>
    <col min="10671" max="10671" width="14" style="8" customWidth="1"/>
    <col min="10672" max="10672" width="18.7109375" style="8" customWidth="1"/>
    <col min="10673" max="10673" width="15.85546875" style="8" customWidth="1"/>
    <col min="10674" max="10674" width="17.5703125" style="8" customWidth="1"/>
    <col min="10675" max="10675" width="20.7109375" style="8" customWidth="1"/>
    <col min="10676" max="10676" width="14.42578125" style="8" customWidth="1"/>
    <col min="10677" max="10677" width="22.140625" style="8" customWidth="1"/>
    <col min="10678" max="10910" width="9.140625" style="8"/>
    <col min="10911" max="10911" width="6.42578125" style="8" customWidth="1"/>
    <col min="10912" max="10912" width="69.140625" style="8" customWidth="1"/>
    <col min="10913" max="10913" width="9.85546875" style="8" customWidth="1"/>
    <col min="10914" max="10914" width="20.28515625" style="8" customWidth="1"/>
    <col min="10915" max="10915" width="18.28515625" style="8" customWidth="1"/>
    <col min="10916" max="10916" width="18.7109375" style="8" customWidth="1"/>
    <col min="10917" max="10917" width="13.5703125" style="8" customWidth="1"/>
    <col min="10918" max="10918" width="18.28515625" style="8" customWidth="1"/>
    <col min="10919" max="10919" width="13.7109375" style="8" customWidth="1"/>
    <col min="10920" max="10923" width="12.42578125" style="8" customWidth="1"/>
    <col min="10924" max="10924" width="19.140625" style="8" customWidth="1"/>
    <col min="10925" max="10925" width="19.28515625" style="8" customWidth="1"/>
    <col min="10926" max="10926" width="18.85546875" style="8" customWidth="1"/>
    <col min="10927" max="10927" width="14" style="8" customWidth="1"/>
    <col min="10928" max="10928" width="18.7109375" style="8" customWidth="1"/>
    <col min="10929" max="10929" width="15.85546875" style="8" customWidth="1"/>
    <col min="10930" max="10930" width="17.5703125" style="8" customWidth="1"/>
    <col min="10931" max="10931" width="20.7109375" style="8" customWidth="1"/>
    <col min="10932" max="10932" width="14.42578125" style="8" customWidth="1"/>
    <col min="10933" max="10933" width="22.140625" style="8" customWidth="1"/>
    <col min="10934" max="11166" width="9.140625" style="8"/>
    <col min="11167" max="11167" width="6.42578125" style="8" customWidth="1"/>
    <col min="11168" max="11168" width="69.140625" style="8" customWidth="1"/>
    <col min="11169" max="11169" width="9.85546875" style="8" customWidth="1"/>
    <col min="11170" max="11170" width="20.28515625" style="8" customWidth="1"/>
    <col min="11171" max="11171" width="18.28515625" style="8" customWidth="1"/>
    <col min="11172" max="11172" width="18.7109375" style="8" customWidth="1"/>
    <col min="11173" max="11173" width="13.5703125" style="8" customWidth="1"/>
    <col min="11174" max="11174" width="18.28515625" style="8" customWidth="1"/>
    <col min="11175" max="11175" width="13.7109375" style="8" customWidth="1"/>
    <col min="11176" max="11179" width="12.42578125" style="8" customWidth="1"/>
    <col min="11180" max="11180" width="19.140625" style="8" customWidth="1"/>
    <col min="11181" max="11181" width="19.28515625" style="8" customWidth="1"/>
    <col min="11182" max="11182" width="18.85546875" style="8" customWidth="1"/>
    <col min="11183" max="11183" width="14" style="8" customWidth="1"/>
    <col min="11184" max="11184" width="18.7109375" style="8" customWidth="1"/>
    <col min="11185" max="11185" width="15.85546875" style="8" customWidth="1"/>
    <col min="11186" max="11186" width="17.5703125" style="8" customWidth="1"/>
    <col min="11187" max="11187" width="20.7109375" style="8" customWidth="1"/>
    <col min="11188" max="11188" width="14.42578125" style="8" customWidth="1"/>
    <col min="11189" max="11189" width="22.140625" style="8" customWidth="1"/>
    <col min="11190" max="11422" width="9.140625" style="8"/>
    <col min="11423" max="11423" width="6.42578125" style="8" customWidth="1"/>
    <col min="11424" max="11424" width="69.140625" style="8" customWidth="1"/>
    <col min="11425" max="11425" width="9.85546875" style="8" customWidth="1"/>
    <col min="11426" max="11426" width="20.28515625" style="8" customWidth="1"/>
    <col min="11427" max="11427" width="18.28515625" style="8" customWidth="1"/>
    <col min="11428" max="11428" width="18.7109375" style="8" customWidth="1"/>
    <col min="11429" max="11429" width="13.5703125" style="8" customWidth="1"/>
    <col min="11430" max="11430" width="18.28515625" style="8" customWidth="1"/>
    <col min="11431" max="11431" width="13.7109375" style="8" customWidth="1"/>
    <col min="11432" max="11435" width="12.42578125" style="8" customWidth="1"/>
    <col min="11436" max="11436" width="19.140625" style="8" customWidth="1"/>
    <col min="11437" max="11437" width="19.28515625" style="8" customWidth="1"/>
    <col min="11438" max="11438" width="18.85546875" style="8" customWidth="1"/>
    <col min="11439" max="11439" width="14" style="8" customWidth="1"/>
    <col min="11440" max="11440" width="18.7109375" style="8" customWidth="1"/>
    <col min="11441" max="11441" width="15.85546875" style="8" customWidth="1"/>
    <col min="11442" max="11442" width="17.5703125" style="8" customWidth="1"/>
    <col min="11443" max="11443" width="20.7109375" style="8" customWidth="1"/>
    <col min="11444" max="11444" width="14.42578125" style="8" customWidth="1"/>
    <col min="11445" max="11445" width="22.140625" style="8" customWidth="1"/>
    <col min="11446" max="11678" width="9.140625" style="8"/>
    <col min="11679" max="11679" width="6.42578125" style="8" customWidth="1"/>
    <col min="11680" max="11680" width="69.140625" style="8" customWidth="1"/>
    <col min="11681" max="11681" width="9.85546875" style="8" customWidth="1"/>
    <col min="11682" max="11682" width="20.28515625" style="8" customWidth="1"/>
    <col min="11683" max="11683" width="18.28515625" style="8" customWidth="1"/>
    <col min="11684" max="11684" width="18.7109375" style="8" customWidth="1"/>
    <col min="11685" max="11685" width="13.5703125" style="8" customWidth="1"/>
    <col min="11686" max="11686" width="18.28515625" style="8" customWidth="1"/>
    <col min="11687" max="11687" width="13.7109375" style="8" customWidth="1"/>
    <col min="11688" max="11691" width="12.42578125" style="8" customWidth="1"/>
    <col min="11692" max="11692" width="19.140625" style="8" customWidth="1"/>
    <col min="11693" max="11693" width="19.28515625" style="8" customWidth="1"/>
    <col min="11694" max="11694" width="18.85546875" style="8" customWidth="1"/>
    <col min="11695" max="11695" width="14" style="8" customWidth="1"/>
    <col min="11696" max="11696" width="18.7109375" style="8" customWidth="1"/>
    <col min="11697" max="11697" width="15.85546875" style="8" customWidth="1"/>
    <col min="11698" max="11698" width="17.5703125" style="8" customWidth="1"/>
    <col min="11699" max="11699" width="20.7109375" style="8" customWidth="1"/>
    <col min="11700" max="11700" width="14.42578125" style="8" customWidth="1"/>
    <col min="11701" max="11701" width="22.140625" style="8" customWidth="1"/>
    <col min="11702" max="11934" width="9.140625" style="8"/>
    <col min="11935" max="11935" width="6.42578125" style="8" customWidth="1"/>
    <col min="11936" max="11936" width="69.140625" style="8" customWidth="1"/>
    <col min="11937" max="11937" width="9.85546875" style="8" customWidth="1"/>
    <col min="11938" max="11938" width="20.28515625" style="8" customWidth="1"/>
    <col min="11939" max="11939" width="18.28515625" style="8" customWidth="1"/>
    <col min="11940" max="11940" width="18.7109375" style="8" customWidth="1"/>
    <col min="11941" max="11941" width="13.5703125" style="8" customWidth="1"/>
    <col min="11942" max="11942" width="18.28515625" style="8" customWidth="1"/>
    <col min="11943" max="11943" width="13.7109375" style="8" customWidth="1"/>
    <col min="11944" max="11947" width="12.42578125" style="8" customWidth="1"/>
    <col min="11948" max="11948" width="19.140625" style="8" customWidth="1"/>
    <col min="11949" max="11949" width="19.28515625" style="8" customWidth="1"/>
    <col min="11950" max="11950" width="18.85546875" style="8" customWidth="1"/>
    <col min="11951" max="11951" width="14" style="8" customWidth="1"/>
    <col min="11952" max="11952" width="18.7109375" style="8" customWidth="1"/>
    <col min="11953" max="11953" width="15.85546875" style="8" customWidth="1"/>
    <col min="11954" max="11954" width="17.5703125" style="8" customWidth="1"/>
    <col min="11955" max="11955" width="20.7109375" style="8" customWidth="1"/>
    <col min="11956" max="11956" width="14.42578125" style="8" customWidth="1"/>
    <col min="11957" max="11957" width="22.140625" style="8" customWidth="1"/>
    <col min="11958" max="12190" width="9.140625" style="8"/>
    <col min="12191" max="12191" width="6.42578125" style="8" customWidth="1"/>
    <col min="12192" max="12192" width="69.140625" style="8" customWidth="1"/>
    <col min="12193" max="12193" width="9.85546875" style="8" customWidth="1"/>
    <col min="12194" max="12194" width="20.28515625" style="8" customWidth="1"/>
    <col min="12195" max="12195" width="18.28515625" style="8" customWidth="1"/>
    <col min="12196" max="12196" width="18.7109375" style="8" customWidth="1"/>
    <col min="12197" max="12197" width="13.5703125" style="8" customWidth="1"/>
    <col min="12198" max="12198" width="18.28515625" style="8" customWidth="1"/>
    <col min="12199" max="12199" width="13.7109375" style="8" customWidth="1"/>
    <col min="12200" max="12203" width="12.42578125" style="8" customWidth="1"/>
    <col min="12204" max="12204" width="19.140625" style="8" customWidth="1"/>
    <col min="12205" max="12205" width="19.28515625" style="8" customWidth="1"/>
    <col min="12206" max="12206" width="18.85546875" style="8" customWidth="1"/>
    <col min="12207" max="12207" width="14" style="8" customWidth="1"/>
    <col min="12208" max="12208" width="18.7109375" style="8" customWidth="1"/>
    <col min="12209" max="12209" width="15.85546875" style="8" customWidth="1"/>
    <col min="12210" max="12210" width="17.5703125" style="8" customWidth="1"/>
    <col min="12211" max="12211" width="20.7109375" style="8" customWidth="1"/>
    <col min="12212" max="12212" width="14.42578125" style="8" customWidth="1"/>
    <col min="12213" max="12213" width="22.140625" style="8" customWidth="1"/>
    <col min="12214" max="12446" width="9.140625" style="8"/>
    <col min="12447" max="12447" width="6.42578125" style="8" customWidth="1"/>
    <col min="12448" max="12448" width="69.140625" style="8" customWidth="1"/>
    <col min="12449" max="12449" width="9.85546875" style="8" customWidth="1"/>
    <col min="12450" max="12450" width="20.28515625" style="8" customWidth="1"/>
    <col min="12451" max="12451" width="18.28515625" style="8" customWidth="1"/>
    <col min="12452" max="12452" width="18.7109375" style="8" customWidth="1"/>
    <col min="12453" max="12453" width="13.5703125" style="8" customWidth="1"/>
    <col min="12454" max="12454" width="18.28515625" style="8" customWidth="1"/>
    <col min="12455" max="12455" width="13.7109375" style="8" customWidth="1"/>
    <col min="12456" max="12459" width="12.42578125" style="8" customWidth="1"/>
    <col min="12460" max="12460" width="19.140625" style="8" customWidth="1"/>
    <col min="12461" max="12461" width="19.28515625" style="8" customWidth="1"/>
    <col min="12462" max="12462" width="18.85546875" style="8" customWidth="1"/>
    <col min="12463" max="12463" width="14" style="8" customWidth="1"/>
    <col min="12464" max="12464" width="18.7109375" style="8" customWidth="1"/>
    <col min="12465" max="12465" width="15.85546875" style="8" customWidth="1"/>
    <col min="12466" max="12466" width="17.5703125" style="8" customWidth="1"/>
    <col min="12467" max="12467" width="20.7109375" style="8" customWidth="1"/>
    <col min="12468" max="12468" width="14.42578125" style="8" customWidth="1"/>
    <col min="12469" max="12469" width="22.140625" style="8" customWidth="1"/>
    <col min="12470" max="12702" width="9.140625" style="8"/>
    <col min="12703" max="12703" width="6.42578125" style="8" customWidth="1"/>
    <col min="12704" max="12704" width="69.140625" style="8" customWidth="1"/>
    <col min="12705" max="12705" width="9.85546875" style="8" customWidth="1"/>
    <col min="12706" max="12706" width="20.28515625" style="8" customWidth="1"/>
    <col min="12707" max="12707" width="18.28515625" style="8" customWidth="1"/>
    <col min="12708" max="12708" width="18.7109375" style="8" customWidth="1"/>
    <col min="12709" max="12709" width="13.5703125" style="8" customWidth="1"/>
    <col min="12710" max="12710" width="18.28515625" style="8" customWidth="1"/>
    <col min="12711" max="12711" width="13.7109375" style="8" customWidth="1"/>
    <col min="12712" max="12715" width="12.42578125" style="8" customWidth="1"/>
    <col min="12716" max="12716" width="19.140625" style="8" customWidth="1"/>
    <col min="12717" max="12717" width="19.28515625" style="8" customWidth="1"/>
    <col min="12718" max="12718" width="18.85546875" style="8" customWidth="1"/>
    <col min="12719" max="12719" width="14" style="8" customWidth="1"/>
    <col min="12720" max="12720" width="18.7109375" style="8" customWidth="1"/>
    <col min="12721" max="12721" width="15.85546875" style="8" customWidth="1"/>
    <col min="12722" max="12722" width="17.5703125" style="8" customWidth="1"/>
    <col min="12723" max="12723" width="20.7109375" style="8" customWidth="1"/>
    <col min="12724" max="12724" width="14.42578125" style="8" customWidth="1"/>
    <col min="12725" max="12725" width="22.140625" style="8" customWidth="1"/>
    <col min="12726" max="12958" width="9.140625" style="8"/>
    <col min="12959" max="12959" width="6.42578125" style="8" customWidth="1"/>
    <col min="12960" max="12960" width="69.140625" style="8" customWidth="1"/>
    <col min="12961" max="12961" width="9.85546875" style="8" customWidth="1"/>
    <col min="12962" max="12962" width="20.28515625" style="8" customWidth="1"/>
    <col min="12963" max="12963" width="18.28515625" style="8" customWidth="1"/>
    <col min="12964" max="12964" width="18.7109375" style="8" customWidth="1"/>
    <col min="12965" max="12965" width="13.5703125" style="8" customWidth="1"/>
    <col min="12966" max="12966" width="18.28515625" style="8" customWidth="1"/>
    <col min="12967" max="12967" width="13.7109375" style="8" customWidth="1"/>
    <col min="12968" max="12971" width="12.42578125" style="8" customWidth="1"/>
    <col min="12972" max="12972" width="19.140625" style="8" customWidth="1"/>
    <col min="12973" max="12973" width="19.28515625" style="8" customWidth="1"/>
    <col min="12974" max="12974" width="18.85546875" style="8" customWidth="1"/>
    <col min="12975" max="12975" width="14" style="8" customWidth="1"/>
    <col min="12976" max="12976" width="18.7109375" style="8" customWidth="1"/>
    <col min="12977" max="12977" width="15.85546875" style="8" customWidth="1"/>
    <col min="12978" max="12978" width="17.5703125" style="8" customWidth="1"/>
    <col min="12979" max="12979" width="20.7109375" style="8" customWidth="1"/>
    <col min="12980" max="12980" width="14.42578125" style="8" customWidth="1"/>
    <col min="12981" max="12981" width="22.140625" style="8" customWidth="1"/>
    <col min="12982" max="13214" width="9.140625" style="8"/>
    <col min="13215" max="13215" width="6.42578125" style="8" customWidth="1"/>
    <col min="13216" max="13216" width="69.140625" style="8" customWidth="1"/>
    <col min="13217" max="13217" width="9.85546875" style="8" customWidth="1"/>
    <col min="13218" max="13218" width="20.28515625" style="8" customWidth="1"/>
    <col min="13219" max="13219" width="18.28515625" style="8" customWidth="1"/>
    <col min="13220" max="13220" width="18.7109375" style="8" customWidth="1"/>
    <col min="13221" max="13221" width="13.5703125" style="8" customWidth="1"/>
    <col min="13222" max="13222" width="18.28515625" style="8" customWidth="1"/>
    <col min="13223" max="13223" width="13.7109375" style="8" customWidth="1"/>
    <col min="13224" max="13227" width="12.42578125" style="8" customWidth="1"/>
    <col min="13228" max="13228" width="19.140625" style="8" customWidth="1"/>
    <col min="13229" max="13229" width="19.28515625" style="8" customWidth="1"/>
    <col min="13230" max="13230" width="18.85546875" style="8" customWidth="1"/>
    <col min="13231" max="13231" width="14" style="8" customWidth="1"/>
    <col min="13232" max="13232" width="18.7109375" style="8" customWidth="1"/>
    <col min="13233" max="13233" width="15.85546875" style="8" customWidth="1"/>
    <col min="13234" max="13234" width="17.5703125" style="8" customWidth="1"/>
    <col min="13235" max="13235" width="20.7109375" style="8" customWidth="1"/>
    <col min="13236" max="13236" width="14.42578125" style="8" customWidth="1"/>
    <col min="13237" max="13237" width="22.140625" style="8" customWidth="1"/>
    <col min="13238" max="13470" width="9.140625" style="8"/>
    <col min="13471" max="13471" width="6.42578125" style="8" customWidth="1"/>
    <col min="13472" max="13472" width="69.140625" style="8" customWidth="1"/>
    <col min="13473" max="13473" width="9.85546875" style="8" customWidth="1"/>
    <col min="13474" max="13474" width="20.28515625" style="8" customWidth="1"/>
    <col min="13475" max="13475" width="18.28515625" style="8" customWidth="1"/>
    <col min="13476" max="13476" width="18.7109375" style="8" customWidth="1"/>
    <col min="13477" max="13477" width="13.5703125" style="8" customWidth="1"/>
    <col min="13478" max="13478" width="18.28515625" style="8" customWidth="1"/>
    <col min="13479" max="13479" width="13.7109375" style="8" customWidth="1"/>
    <col min="13480" max="13483" width="12.42578125" style="8" customWidth="1"/>
    <col min="13484" max="13484" width="19.140625" style="8" customWidth="1"/>
    <col min="13485" max="13485" width="19.28515625" style="8" customWidth="1"/>
    <col min="13486" max="13486" width="18.85546875" style="8" customWidth="1"/>
    <col min="13487" max="13487" width="14" style="8" customWidth="1"/>
    <col min="13488" max="13488" width="18.7109375" style="8" customWidth="1"/>
    <col min="13489" max="13489" width="15.85546875" style="8" customWidth="1"/>
    <col min="13490" max="13490" width="17.5703125" style="8" customWidth="1"/>
    <col min="13491" max="13491" width="20.7109375" style="8" customWidth="1"/>
    <col min="13492" max="13492" width="14.42578125" style="8" customWidth="1"/>
    <col min="13493" max="13493" width="22.140625" style="8" customWidth="1"/>
    <col min="13494" max="13726" width="9.140625" style="8"/>
    <col min="13727" max="13727" width="6.42578125" style="8" customWidth="1"/>
    <col min="13728" max="13728" width="69.140625" style="8" customWidth="1"/>
    <col min="13729" max="13729" width="9.85546875" style="8" customWidth="1"/>
    <col min="13730" max="13730" width="20.28515625" style="8" customWidth="1"/>
    <col min="13731" max="13731" width="18.28515625" style="8" customWidth="1"/>
    <col min="13732" max="13732" width="18.7109375" style="8" customWidth="1"/>
    <col min="13733" max="13733" width="13.5703125" style="8" customWidth="1"/>
    <col min="13734" max="13734" width="18.28515625" style="8" customWidth="1"/>
    <col min="13735" max="13735" width="13.7109375" style="8" customWidth="1"/>
    <col min="13736" max="13739" width="12.42578125" style="8" customWidth="1"/>
    <col min="13740" max="13740" width="19.140625" style="8" customWidth="1"/>
    <col min="13741" max="13741" width="19.28515625" style="8" customWidth="1"/>
    <col min="13742" max="13742" width="18.85546875" style="8" customWidth="1"/>
    <col min="13743" max="13743" width="14" style="8" customWidth="1"/>
    <col min="13744" max="13744" width="18.7109375" style="8" customWidth="1"/>
    <col min="13745" max="13745" width="15.85546875" style="8" customWidth="1"/>
    <col min="13746" max="13746" width="17.5703125" style="8" customWidth="1"/>
    <col min="13747" max="13747" width="20.7109375" style="8" customWidth="1"/>
    <col min="13748" max="13748" width="14.42578125" style="8" customWidth="1"/>
    <col min="13749" max="13749" width="22.140625" style="8" customWidth="1"/>
    <col min="13750" max="13982" width="9.140625" style="8"/>
    <col min="13983" max="13983" width="6.42578125" style="8" customWidth="1"/>
    <col min="13984" max="13984" width="69.140625" style="8" customWidth="1"/>
    <col min="13985" max="13985" width="9.85546875" style="8" customWidth="1"/>
    <col min="13986" max="13986" width="20.28515625" style="8" customWidth="1"/>
    <col min="13987" max="13987" width="18.28515625" style="8" customWidth="1"/>
    <col min="13988" max="13988" width="18.7109375" style="8" customWidth="1"/>
    <col min="13989" max="13989" width="13.5703125" style="8" customWidth="1"/>
    <col min="13990" max="13990" width="18.28515625" style="8" customWidth="1"/>
    <col min="13991" max="13991" width="13.7109375" style="8" customWidth="1"/>
    <col min="13992" max="13995" width="12.42578125" style="8" customWidth="1"/>
    <col min="13996" max="13996" width="19.140625" style="8" customWidth="1"/>
    <col min="13997" max="13997" width="19.28515625" style="8" customWidth="1"/>
    <col min="13998" max="13998" width="18.85546875" style="8" customWidth="1"/>
    <col min="13999" max="13999" width="14" style="8" customWidth="1"/>
    <col min="14000" max="14000" width="18.7109375" style="8" customWidth="1"/>
    <col min="14001" max="14001" width="15.85546875" style="8" customWidth="1"/>
    <col min="14002" max="14002" width="17.5703125" style="8" customWidth="1"/>
    <col min="14003" max="14003" width="20.7109375" style="8" customWidth="1"/>
    <col min="14004" max="14004" width="14.42578125" style="8" customWidth="1"/>
    <col min="14005" max="14005" width="22.140625" style="8" customWidth="1"/>
    <col min="14006" max="14238" width="9.140625" style="8"/>
    <col min="14239" max="14239" width="6.42578125" style="8" customWidth="1"/>
    <col min="14240" max="14240" width="69.140625" style="8" customWidth="1"/>
    <col min="14241" max="14241" width="9.85546875" style="8" customWidth="1"/>
    <col min="14242" max="14242" width="20.28515625" style="8" customWidth="1"/>
    <col min="14243" max="14243" width="18.28515625" style="8" customWidth="1"/>
    <col min="14244" max="14244" width="18.7109375" style="8" customWidth="1"/>
    <col min="14245" max="14245" width="13.5703125" style="8" customWidth="1"/>
    <col min="14246" max="14246" width="18.28515625" style="8" customWidth="1"/>
    <col min="14247" max="14247" width="13.7109375" style="8" customWidth="1"/>
    <col min="14248" max="14251" width="12.42578125" style="8" customWidth="1"/>
    <col min="14252" max="14252" width="19.140625" style="8" customWidth="1"/>
    <col min="14253" max="14253" width="19.28515625" style="8" customWidth="1"/>
    <col min="14254" max="14254" width="18.85546875" style="8" customWidth="1"/>
    <col min="14255" max="14255" width="14" style="8" customWidth="1"/>
    <col min="14256" max="14256" width="18.7109375" style="8" customWidth="1"/>
    <col min="14257" max="14257" width="15.85546875" style="8" customWidth="1"/>
    <col min="14258" max="14258" width="17.5703125" style="8" customWidth="1"/>
    <col min="14259" max="14259" width="20.7109375" style="8" customWidth="1"/>
    <col min="14260" max="14260" width="14.42578125" style="8" customWidth="1"/>
    <col min="14261" max="14261" width="22.140625" style="8" customWidth="1"/>
    <col min="14262" max="14494" width="9.140625" style="8"/>
    <col min="14495" max="14495" width="6.42578125" style="8" customWidth="1"/>
    <col min="14496" max="14496" width="69.140625" style="8" customWidth="1"/>
    <col min="14497" max="14497" width="9.85546875" style="8" customWidth="1"/>
    <col min="14498" max="14498" width="20.28515625" style="8" customWidth="1"/>
    <col min="14499" max="14499" width="18.28515625" style="8" customWidth="1"/>
    <col min="14500" max="14500" width="18.7109375" style="8" customWidth="1"/>
    <col min="14501" max="14501" width="13.5703125" style="8" customWidth="1"/>
    <col min="14502" max="14502" width="18.28515625" style="8" customWidth="1"/>
    <col min="14503" max="14503" width="13.7109375" style="8" customWidth="1"/>
    <col min="14504" max="14507" width="12.42578125" style="8" customWidth="1"/>
    <col min="14508" max="14508" width="19.140625" style="8" customWidth="1"/>
    <col min="14509" max="14509" width="19.28515625" style="8" customWidth="1"/>
    <col min="14510" max="14510" width="18.85546875" style="8" customWidth="1"/>
    <col min="14511" max="14511" width="14" style="8" customWidth="1"/>
    <col min="14512" max="14512" width="18.7109375" style="8" customWidth="1"/>
    <col min="14513" max="14513" width="15.85546875" style="8" customWidth="1"/>
    <col min="14514" max="14514" width="17.5703125" style="8" customWidth="1"/>
    <col min="14515" max="14515" width="20.7109375" style="8" customWidth="1"/>
    <col min="14516" max="14516" width="14.42578125" style="8" customWidth="1"/>
    <col min="14517" max="14517" width="22.140625" style="8" customWidth="1"/>
    <col min="14518" max="14750" width="9.140625" style="8"/>
    <col min="14751" max="14751" width="6.42578125" style="8" customWidth="1"/>
    <col min="14752" max="14752" width="69.140625" style="8" customWidth="1"/>
    <col min="14753" max="14753" width="9.85546875" style="8" customWidth="1"/>
    <col min="14754" max="14754" width="20.28515625" style="8" customWidth="1"/>
    <col min="14755" max="14755" width="18.28515625" style="8" customWidth="1"/>
    <col min="14756" max="14756" width="18.7109375" style="8" customWidth="1"/>
    <col min="14757" max="14757" width="13.5703125" style="8" customWidth="1"/>
    <col min="14758" max="14758" width="18.28515625" style="8" customWidth="1"/>
    <col min="14759" max="14759" width="13.7109375" style="8" customWidth="1"/>
    <col min="14760" max="14763" width="12.42578125" style="8" customWidth="1"/>
    <col min="14764" max="14764" width="19.140625" style="8" customWidth="1"/>
    <col min="14765" max="14765" width="19.28515625" style="8" customWidth="1"/>
    <col min="14766" max="14766" width="18.85546875" style="8" customWidth="1"/>
    <col min="14767" max="14767" width="14" style="8" customWidth="1"/>
    <col min="14768" max="14768" width="18.7109375" style="8" customWidth="1"/>
    <col min="14769" max="14769" width="15.85546875" style="8" customWidth="1"/>
    <col min="14770" max="14770" width="17.5703125" style="8" customWidth="1"/>
    <col min="14771" max="14771" width="20.7109375" style="8" customWidth="1"/>
    <col min="14772" max="14772" width="14.42578125" style="8" customWidth="1"/>
    <col min="14773" max="14773" width="22.140625" style="8" customWidth="1"/>
    <col min="14774" max="15006" width="9.140625" style="8"/>
    <col min="15007" max="15007" width="6.42578125" style="8" customWidth="1"/>
    <col min="15008" max="15008" width="69.140625" style="8" customWidth="1"/>
    <col min="15009" max="15009" width="9.85546875" style="8" customWidth="1"/>
    <col min="15010" max="15010" width="20.28515625" style="8" customWidth="1"/>
    <col min="15011" max="15011" width="18.28515625" style="8" customWidth="1"/>
    <col min="15012" max="15012" width="18.7109375" style="8" customWidth="1"/>
    <col min="15013" max="15013" width="13.5703125" style="8" customWidth="1"/>
    <col min="15014" max="15014" width="18.28515625" style="8" customWidth="1"/>
    <col min="15015" max="15015" width="13.7109375" style="8" customWidth="1"/>
    <col min="15016" max="15019" width="12.42578125" style="8" customWidth="1"/>
    <col min="15020" max="15020" width="19.140625" style="8" customWidth="1"/>
    <col min="15021" max="15021" width="19.28515625" style="8" customWidth="1"/>
    <col min="15022" max="15022" width="18.85546875" style="8" customWidth="1"/>
    <col min="15023" max="15023" width="14" style="8" customWidth="1"/>
    <col min="15024" max="15024" width="18.7109375" style="8" customWidth="1"/>
    <col min="15025" max="15025" width="15.85546875" style="8" customWidth="1"/>
    <col min="15026" max="15026" width="17.5703125" style="8" customWidth="1"/>
    <col min="15027" max="15027" width="20.7109375" style="8" customWidth="1"/>
    <col min="15028" max="15028" width="14.42578125" style="8" customWidth="1"/>
    <col min="15029" max="15029" width="22.140625" style="8" customWidth="1"/>
    <col min="15030" max="15262" width="9.140625" style="8"/>
    <col min="15263" max="15263" width="6.42578125" style="8" customWidth="1"/>
    <col min="15264" max="15264" width="69.140625" style="8" customWidth="1"/>
    <col min="15265" max="15265" width="9.85546875" style="8" customWidth="1"/>
    <col min="15266" max="15266" width="20.28515625" style="8" customWidth="1"/>
    <col min="15267" max="15267" width="18.28515625" style="8" customWidth="1"/>
    <col min="15268" max="15268" width="18.7109375" style="8" customWidth="1"/>
    <col min="15269" max="15269" width="13.5703125" style="8" customWidth="1"/>
    <col min="15270" max="15270" width="18.28515625" style="8" customWidth="1"/>
    <col min="15271" max="15271" width="13.7109375" style="8" customWidth="1"/>
    <col min="15272" max="15275" width="12.42578125" style="8" customWidth="1"/>
    <col min="15276" max="15276" width="19.140625" style="8" customWidth="1"/>
    <col min="15277" max="15277" width="19.28515625" style="8" customWidth="1"/>
    <col min="15278" max="15278" width="18.85546875" style="8" customWidth="1"/>
    <col min="15279" max="15279" width="14" style="8" customWidth="1"/>
    <col min="15280" max="15280" width="18.7109375" style="8" customWidth="1"/>
    <col min="15281" max="15281" width="15.85546875" style="8" customWidth="1"/>
    <col min="15282" max="15282" width="17.5703125" style="8" customWidth="1"/>
    <col min="15283" max="15283" width="20.7109375" style="8" customWidth="1"/>
    <col min="15284" max="15284" width="14.42578125" style="8" customWidth="1"/>
    <col min="15285" max="15285" width="22.140625" style="8" customWidth="1"/>
    <col min="15286" max="15518" width="9.140625" style="8"/>
    <col min="15519" max="15519" width="6.42578125" style="8" customWidth="1"/>
    <col min="15520" max="15520" width="69.140625" style="8" customWidth="1"/>
    <col min="15521" max="15521" width="9.85546875" style="8" customWidth="1"/>
    <col min="15522" max="15522" width="20.28515625" style="8" customWidth="1"/>
    <col min="15523" max="15523" width="18.28515625" style="8" customWidth="1"/>
    <col min="15524" max="15524" width="18.7109375" style="8" customWidth="1"/>
    <col min="15525" max="15525" width="13.5703125" style="8" customWidth="1"/>
    <col min="15526" max="15526" width="18.28515625" style="8" customWidth="1"/>
    <col min="15527" max="15527" width="13.7109375" style="8" customWidth="1"/>
    <col min="15528" max="15531" width="12.42578125" style="8" customWidth="1"/>
    <col min="15532" max="15532" width="19.140625" style="8" customWidth="1"/>
    <col min="15533" max="15533" width="19.28515625" style="8" customWidth="1"/>
    <col min="15534" max="15534" width="18.85546875" style="8" customWidth="1"/>
    <col min="15535" max="15535" width="14" style="8" customWidth="1"/>
    <col min="15536" max="15536" width="18.7109375" style="8" customWidth="1"/>
    <col min="15537" max="15537" width="15.85546875" style="8" customWidth="1"/>
    <col min="15538" max="15538" width="17.5703125" style="8" customWidth="1"/>
    <col min="15539" max="15539" width="20.7109375" style="8" customWidth="1"/>
    <col min="15540" max="15540" width="14.42578125" style="8" customWidth="1"/>
    <col min="15541" max="15541" width="22.140625" style="8" customWidth="1"/>
    <col min="15542" max="15774" width="9.140625" style="8"/>
    <col min="15775" max="15775" width="6.42578125" style="8" customWidth="1"/>
    <col min="15776" max="15776" width="69.140625" style="8" customWidth="1"/>
    <col min="15777" max="15777" width="9.85546875" style="8" customWidth="1"/>
    <col min="15778" max="15778" width="20.28515625" style="8" customWidth="1"/>
    <col min="15779" max="15779" width="18.28515625" style="8" customWidth="1"/>
    <col min="15780" max="15780" width="18.7109375" style="8" customWidth="1"/>
    <col min="15781" max="15781" width="13.5703125" style="8" customWidth="1"/>
    <col min="15782" max="15782" width="18.28515625" style="8" customWidth="1"/>
    <col min="15783" max="15783" width="13.7109375" style="8" customWidth="1"/>
    <col min="15784" max="15787" width="12.42578125" style="8" customWidth="1"/>
    <col min="15788" max="15788" width="19.140625" style="8" customWidth="1"/>
    <col min="15789" max="15789" width="19.28515625" style="8" customWidth="1"/>
    <col min="15790" max="15790" width="18.85546875" style="8" customWidth="1"/>
    <col min="15791" max="15791" width="14" style="8" customWidth="1"/>
    <col min="15792" max="15792" width="18.7109375" style="8" customWidth="1"/>
    <col min="15793" max="15793" width="15.85546875" style="8" customWidth="1"/>
    <col min="15794" max="15794" width="17.5703125" style="8" customWidth="1"/>
    <col min="15795" max="15795" width="20.7109375" style="8" customWidth="1"/>
    <col min="15796" max="15796" width="14.42578125" style="8" customWidth="1"/>
    <col min="15797" max="15797" width="22.140625" style="8" customWidth="1"/>
    <col min="15798" max="16030" width="9.140625" style="8"/>
    <col min="16031" max="16031" width="6.42578125" style="8" customWidth="1"/>
    <col min="16032" max="16032" width="69.140625" style="8" customWidth="1"/>
    <col min="16033" max="16033" width="9.85546875" style="8" customWidth="1"/>
    <col min="16034" max="16034" width="20.28515625" style="8" customWidth="1"/>
    <col min="16035" max="16035" width="18.28515625" style="8" customWidth="1"/>
    <col min="16036" max="16036" width="18.7109375" style="8" customWidth="1"/>
    <col min="16037" max="16037" width="13.5703125" style="8" customWidth="1"/>
    <col min="16038" max="16038" width="18.28515625" style="8" customWidth="1"/>
    <col min="16039" max="16039" width="13.7109375" style="8" customWidth="1"/>
    <col min="16040" max="16043" width="12.42578125" style="8" customWidth="1"/>
    <col min="16044" max="16044" width="19.140625" style="8" customWidth="1"/>
    <col min="16045" max="16045" width="19.28515625" style="8" customWidth="1"/>
    <col min="16046" max="16046" width="18.85546875" style="8" customWidth="1"/>
    <col min="16047" max="16047" width="14" style="8" customWidth="1"/>
    <col min="16048" max="16048" width="18.7109375" style="8" customWidth="1"/>
    <col min="16049" max="16049" width="15.85546875" style="8" customWidth="1"/>
    <col min="16050" max="16050" width="17.5703125" style="8" customWidth="1"/>
    <col min="16051" max="16051" width="20.7109375" style="8" customWidth="1"/>
    <col min="16052" max="16052" width="14.42578125" style="8" customWidth="1"/>
    <col min="16053" max="16053" width="22.140625" style="8" customWidth="1"/>
    <col min="16054" max="16303" width="9.140625" style="8"/>
    <col min="16304" max="16384" width="9.140625" style="8" customWidth="1"/>
  </cols>
  <sheetData>
    <row r="1" spans="1:9" ht="26.25">
      <c r="A1" s="1205" t="s">
        <v>0</v>
      </c>
      <c r="B1" s="1205"/>
      <c r="C1" s="1205"/>
      <c r="D1" s="1205"/>
      <c r="E1" s="1205"/>
    </row>
    <row r="2" spans="1:9">
      <c r="A2" s="39"/>
      <c r="B2" s="111"/>
      <c r="C2" s="112"/>
      <c r="D2" s="113"/>
      <c r="E2" s="937"/>
    </row>
    <row r="3" spans="1:9" s="42" customFormat="1" ht="43.5" customHeight="1">
      <c r="A3" s="1221" t="s">
        <v>2206</v>
      </c>
      <c r="B3" s="1221"/>
      <c r="C3" s="1221"/>
      <c r="D3" s="1221"/>
      <c r="E3" s="1221"/>
    </row>
    <row r="4" spans="1:9" ht="9.6" customHeight="1">
      <c r="A4" s="39"/>
      <c r="B4" s="111"/>
      <c r="C4" s="112"/>
      <c r="D4" s="113"/>
      <c r="E4" s="937"/>
    </row>
    <row r="5" spans="1:9" s="42" customFormat="1" ht="25.5" customHeight="1">
      <c r="A5" s="1207" t="s">
        <v>62</v>
      </c>
      <c r="B5" s="1207"/>
      <c r="C5" s="1207"/>
      <c r="D5" s="1207"/>
      <c r="E5" s="1207"/>
    </row>
    <row r="6" spans="1:9" s="42" customFormat="1" ht="16.149999999999999" customHeight="1">
      <c r="A6" s="118"/>
      <c r="B6" s="119"/>
      <c r="C6" s="120"/>
      <c r="D6" s="121"/>
      <c r="E6" s="938"/>
    </row>
    <row r="7" spans="1:9" s="42" customFormat="1" ht="30.6" customHeight="1">
      <c r="A7" s="1207" t="str">
        <f>'Title '!A2:N2</f>
        <v>Bid Enquiry No: KPTCL/2026-27/SS/WORK_INDENT3813</v>
      </c>
      <c r="B7" s="1207"/>
      <c r="C7" s="1207"/>
      <c r="D7" s="1207"/>
      <c r="E7" s="1207"/>
    </row>
    <row r="8" spans="1:9" ht="101.25" customHeight="1">
      <c r="A8" s="1241"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8" s="1241"/>
      <c r="C8" s="1241"/>
      <c r="D8" s="1241"/>
      <c r="E8" s="1241"/>
    </row>
    <row r="9" spans="1:9" ht="15.75" customHeight="1">
      <c r="A9" s="1224" t="s">
        <v>5</v>
      </c>
      <c r="B9" s="1224"/>
      <c r="C9" s="1224"/>
      <c r="D9" s="122"/>
      <c r="E9" s="939"/>
    </row>
    <row r="10" spans="1:9" ht="18">
      <c r="A10" s="124"/>
      <c r="B10" s="125"/>
      <c r="C10" s="126"/>
      <c r="D10" s="115" t="s">
        <v>473</v>
      </c>
      <c r="E10" s="940"/>
    </row>
    <row r="11" spans="1:9" ht="146.25" customHeight="1">
      <c r="A11" s="124"/>
      <c r="B11" s="1223"/>
      <c r="C11" s="1223"/>
      <c r="D11" s="1226" t="s">
        <v>7141</v>
      </c>
      <c r="E11" s="1227"/>
    </row>
    <row r="12" spans="1:9">
      <c r="A12" s="124"/>
      <c r="B12" s="125"/>
      <c r="C12" s="126"/>
      <c r="D12" s="122"/>
      <c r="E12" s="939"/>
    </row>
    <row r="13" spans="1:9" ht="18">
      <c r="A13" s="1198" t="s">
        <v>488</v>
      </c>
      <c r="B13" s="1198"/>
      <c r="C13" s="1198"/>
      <c r="D13" s="122"/>
      <c r="E13" s="939"/>
    </row>
    <row r="14" spans="1:9" ht="32.25" customHeight="1">
      <c r="A14" s="471"/>
      <c r="B14" s="1239" t="s">
        <v>111</v>
      </c>
      <c r="C14" s="1239" t="s">
        <v>2230</v>
      </c>
      <c r="D14" s="1239" t="s">
        <v>149</v>
      </c>
      <c r="E14" s="1230" t="s">
        <v>150</v>
      </c>
      <c r="F14" s="1231"/>
      <c r="G14" s="1231"/>
      <c r="H14" s="1232"/>
      <c r="I14" s="1236" t="s">
        <v>7146</v>
      </c>
    </row>
    <row r="15" spans="1:9" ht="25.15" customHeight="1">
      <c r="A15" s="471"/>
      <c r="B15" s="1240"/>
      <c r="C15" s="1240"/>
      <c r="D15" s="1240"/>
      <c r="E15" s="1233"/>
      <c r="F15" s="1234"/>
      <c r="G15" s="1234"/>
      <c r="H15" s="1235"/>
      <c r="I15" s="1236"/>
    </row>
    <row r="16" spans="1:9" ht="31.5">
      <c r="A16" s="471"/>
      <c r="B16" s="999"/>
      <c r="C16" s="1034" t="s">
        <v>7299</v>
      </c>
      <c r="D16" s="1033" t="s">
        <v>7126</v>
      </c>
      <c r="E16" s="1035">
        <v>260</v>
      </c>
      <c r="F16" s="1033"/>
      <c r="G16" s="1033"/>
      <c r="H16" s="1033"/>
      <c r="I16" s="1035">
        <v>52.8</v>
      </c>
    </row>
    <row r="17" spans="1:9" ht="47.25">
      <c r="A17" s="471"/>
      <c r="B17" s="999"/>
      <c r="C17" s="1034" t="s">
        <v>7300</v>
      </c>
      <c r="D17" s="1033" t="s">
        <v>7126</v>
      </c>
      <c r="E17" s="1035">
        <v>325</v>
      </c>
      <c r="F17" s="1033"/>
      <c r="G17" s="1033"/>
      <c r="H17" s="1033"/>
      <c r="I17" s="1035">
        <v>39.6</v>
      </c>
    </row>
    <row r="18" spans="1:9" ht="47.25">
      <c r="A18" s="471"/>
      <c r="B18" s="999"/>
      <c r="C18" s="1034" t="s">
        <v>7301</v>
      </c>
      <c r="D18" s="1033" t="s">
        <v>7126</v>
      </c>
      <c r="E18" s="1035">
        <v>72</v>
      </c>
      <c r="F18" s="1033"/>
      <c r="G18" s="1033"/>
      <c r="H18" s="1033"/>
      <c r="I18" s="1035">
        <v>288.2</v>
      </c>
    </row>
    <row r="19" spans="1:9" ht="47.25">
      <c r="A19" s="471"/>
      <c r="B19" s="999"/>
      <c r="C19" s="1034" t="s">
        <v>7302</v>
      </c>
      <c r="D19" s="1033" t="s">
        <v>3280</v>
      </c>
      <c r="E19" s="1035">
        <v>4000</v>
      </c>
      <c r="F19" s="1033"/>
      <c r="G19" s="1033"/>
      <c r="H19" s="1033"/>
      <c r="I19" s="1035">
        <v>4.4000000000000004</v>
      </c>
    </row>
    <row r="20" spans="1:9" ht="47.25">
      <c r="A20" s="471"/>
      <c r="B20" s="999"/>
      <c r="C20" s="1034" t="s">
        <v>7303</v>
      </c>
      <c r="D20" s="1036" t="s">
        <v>7094</v>
      </c>
      <c r="E20" s="1035">
        <v>216</v>
      </c>
      <c r="F20" s="1033"/>
      <c r="G20" s="1033"/>
      <c r="H20" s="1033"/>
      <c r="I20" s="1035">
        <v>1101.0999999999999</v>
      </c>
    </row>
    <row r="21" spans="1:9" ht="94.5">
      <c r="A21" s="471"/>
      <c r="B21" s="999"/>
      <c r="C21" s="1034" t="s">
        <v>7304</v>
      </c>
      <c r="D21" s="1036" t="s">
        <v>7094</v>
      </c>
      <c r="E21" s="1035">
        <v>2950</v>
      </c>
      <c r="F21" s="1033"/>
      <c r="G21" s="1033"/>
      <c r="H21" s="1033"/>
      <c r="I21" s="1035">
        <v>104.5</v>
      </c>
    </row>
    <row r="22" spans="1:9" ht="96">
      <c r="A22" s="471"/>
      <c r="B22" s="999"/>
      <c r="C22" s="1037" t="s">
        <v>7305</v>
      </c>
      <c r="D22" s="1036" t="s">
        <v>7094</v>
      </c>
      <c r="E22" s="1035">
        <v>4638.88</v>
      </c>
      <c r="F22" s="1033"/>
      <c r="G22" s="1033"/>
      <c r="H22" s="1033"/>
      <c r="I22" s="1035">
        <v>112.2</v>
      </c>
    </row>
    <row r="23" spans="1:9" ht="47.25">
      <c r="A23" s="471"/>
      <c r="B23" s="999"/>
      <c r="C23" s="1038" t="s">
        <v>7306</v>
      </c>
      <c r="D23" s="1036" t="s">
        <v>7094</v>
      </c>
      <c r="E23" s="1035">
        <v>165</v>
      </c>
      <c r="F23" s="1033"/>
      <c r="G23" s="1033"/>
      <c r="H23" s="1033"/>
      <c r="I23" s="1035">
        <v>542.29999999999995</v>
      </c>
    </row>
    <row r="24" spans="1:9" ht="95.25">
      <c r="A24" s="471"/>
      <c r="B24" s="999"/>
      <c r="C24" s="1039" t="s">
        <v>7307</v>
      </c>
      <c r="D24" s="1036" t="s">
        <v>7094</v>
      </c>
      <c r="E24" s="1035">
        <v>1035</v>
      </c>
      <c r="F24" s="1033"/>
      <c r="G24" s="1033"/>
      <c r="H24" s="1033"/>
      <c r="I24" s="1035">
        <v>399.3</v>
      </c>
    </row>
    <row r="25" spans="1:9" ht="96">
      <c r="A25" s="471"/>
      <c r="B25" s="999"/>
      <c r="C25" s="1037" t="s">
        <v>7308</v>
      </c>
      <c r="D25" s="1036" t="s">
        <v>7094</v>
      </c>
      <c r="E25" s="1035">
        <v>366.23</v>
      </c>
      <c r="F25" s="1033"/>
      <c r="G25" s="1033"/>
      <c r="H25" s="1033"/>
      <c r="I25" s="1035">
        <v>6761.7</v>
      </c>
    </row>
    <row r="26" spans="1:9" ht="96">
      <c r="A26" s="471"/>
      <c r="B26" s="999"/>
      <c r="C26" s="1037" t="s">
        <v>7309</v>
      </c>
      <c r="D26" s="1036" t="s">
        <v>7094</v>
      </c>
      <c r="E26" s="1035">
        <v>14</v>
      </c>
      <c r="F26" s="1033"/>
      <c r="G26" s="1033"/>
      <c r="H26" s="1033"/>
      <c r="I26" s="1035">
        <v>7325.21</v>
      </c>
    </row>
    <row r="27" spans="1:9" ht="111">
      <c r="A27" s="471"/>
      <c r="B27" s="999"/>
      <c r="C27" s="1037" t="s">
        <v>7310</v>
      </c>
      <c r="D27" s="1036" t="s">
        <v>7094</v>
      </c>
      <c r="E27" s="1035">
        <v>435.2</v>
      </c>
      <c r="F27" s="1033"/>
      <c r="G27" s="1033"/>
      <c r="H27" s="1033"/>
      <c r="I27" s="1035">
        <v>7397.68</v>
      </c>
    </row>
    <row r="28" spans="1:9" ht="111.75">
      <c r="A28" s="471"/>
      <c r="B28" s="999"/>
      <c r="C28" s="1037" t="s">
        <v>7311</v>
      </c>
      <c r="D28" s="1040" t="s">
        <v>2231</v>
      </c>
      <c r="E28" s="1035">
        <v>2.8</v>
      </c>
      <c r="F28" s="1033"/>
      <c r="G28" s="1033"/>
      <c r="H28" s="1033"/>
      <c r="I28" s="1035">
        <v>10274.549999999999</v>
      </c>
    </row>
    <row r="29" spans="1:9" ht="111">
      <c r="A29" s="471"/>
      <c r="B29" s="999"/>
      <c r="C29" s="1037" t="s">
        <v>7312</v>
      </c>
      <c r="D29" s="1036" t="s">
        <v>7094</v>
      </c>
      <c r="E29" s="1035">
        <v>22</v>
      </c>
      <c r="F29" s="1033"/>
      <c r="G29" s="1033"/>
      <c r="H29" s="1033"/>
      <c r="I29" s="1035">
        <v>11644.49</v>
      </c>
    </row>
    <row r="30" spans="1:9" ht="126.75">
      <c r="A30" s="471"/>
      <c r="B30" s="999"/>
      <c r="C30" s="1041" t="s">
        <v>7313</v>
      </c>
      <c r="D30" s="1036" t="s">
        <v>7094</v>
      </c>
      <c r="E30" s="1042">
        <v>165.8</v>
      </c>
      <c r="F30" s="1033"/>
      <c r="G30" s="1033"/>
      <c r="H30" s="1033"/>
      <c r="I30" s="1042">
        <v>7397.68</v>
      </c>
    </row>
    <row r="31" spans="1:9" ht="126.75">
      <c r="A31" s="471"/>
      <c r="B31" s="999"/>
      <c r="C31" s="1041" t="s">
        <v>7117</v>
      </c>
      <c r="D31" s="1036" t="s">
        <v>7094</v>
      </c>
      <c r="E31" s="1042">
        <v>328.87</v>
      </c>
      <c r="F31" s="1033"/>
      <c r="G31" s="1033"/>
      <c r="H31" s="1033"/>
      <c r="I31" s="1043">
        <v>9247.1</v>
      </c>
    </row>
    <row r="32" spans="1:9" ht="94.5">
      <c r="A32" s="471"/>
      <c r="B32" s="999"/>
      <c r="C32" s="1044" t="s">
        <v>7314</v>
      </c>
      <c r="D32" s="1045" t="s">
        <v>3760</v>
      </c>
      <c r="E32" s="1042">
        <v>18</v>
      </c>
      <c r="F32" s="1033"/>
      <c r="G32" s="1033"/>
      <c r="H32" s="1033"/>
      <c r="I32" s="1042">
        <v>262.89999999999998</v>
      </c>
    </row>
    <row r="33" spans="1:9" ht="141.75">
      <c r="A33" s="471"/>
      <c r="B33" s="999"/>
      <c r="C33" s="1037" t="s">
        <v>7315</v>
      </c>
      <c r="D33" s="1036" t="s">
        <v>7126</v>
      </c>
      <c r="E33" s="1035">
        <v>12</v>
      </c>
      <c r="F33" s="1033"/>
      <c r="G33" s="1033"/>
      <c r="H33" s="1033"/>
      <c r="I33" s="1035">
        <v>6869.5</v>
      </c>
    </row>
    <row r="34" spans="1:9" ht="157.5">
      <c r="A34" s="471"/>
      <c r="B34" s="999"/>
      <c r="C34" s="1044" t="s">
        <v>7316</v>
      </c>
      <c r="D34" s="1036" t="s">
        <v>7126</v>
      </c>
      <c r="E34" s="1035">
        <v>66</v>
      </c>
      <c r="F34" s="1033"/>
      <c r="G34" s="1033"/>
      <c r="H34" s="1033"/>
      <c r="I34" s="1035">
        <v>7407.4</v>
      </c>
    </row>
    <row r="35" spans="1:9" ht="252">
      <c r="A35" s="471"/>
      <c r="B35" s="999"/>
      <c r="C35" s="1044" t="s">
        <v>7317</v>
      </c>
      <c r="D35" s="1036" t="s">
        <v>7126</v>
      </c>
      <c r="E35" s="1035">
        <v>325</v>
      </c>
      <c r="F35" s="1033"/>
      <c r="G35" s="1033"/>
      <c r="H35" s="1033"/>
      <c r="I35" s="1035">
        <v>1862.3</v>
      </c>
    </row>
    <row r="36" spans="1:9" ht="63">
      <c r="A36" s="471"/>
      <c r="B36" s="999"/>
      <c r="C36" s="1044" t="s">
        <v>7318</v>
      </c>
      <c r="D36" s="1036" t="s">
        <v>7126</v>
      </c>
      <c r="E36" s="1042">
        <v>335</v>
      </c>
      <c r="F36" s="1033"/>
      <c r="G36" s="1033"/>
      <c r="H36" s="1033"/>
      <c r="I36" s="1042">
        <v>1445.4</v>
      </c>
    </row>
    <row r="37" spans="1:9" ht="63">
      <c r="A37" s="471"/>
      <c r="B37" s="999"/>
      <c r="C37" s="1044" t="s">
        <v>7319</v>
      </c>
      <c r="D37" s="1036" t="s">
        <v>3760</v>
      </c>
      <c r="E37" s="1035">
        <v>460</v>
      </c>
      <c r="F37" s="1033"/>
      <c r="G37" s="1033"/>
      <c r="H37" s="1033"/>
      <c r="I37" s="1035">
        <v>75.900000000000006</v>
      </c>
    </row>
    <row r="38" spans="1:9" ht="48.75">
      <c r="A38" s="471"/>
      <c r="B38" s="999"/>
      <c r="C38" s="1046" t="s">
        <v>7124</v>
      </c>
      <c r="D38" s="1036" t="s">
        <v>3760</v>
      </c>
      <c r="E38" s="1035">
        <v>1200</v>
      </c>
      <c r="F38" s="1033"/>
      <c r="G38" s="1033"/>
      <c r="H38" s="1033"/>
      <c r="I38" s="1035">
        <v>69.3</v>
      </c>
    </row>
    <row r="39" spans="1:9" ht="33">
      <c r="A39" s="471"/>
      <c r="B39" s="999"/>
      <c r="C39" s="1046" t="s">
        <v>7123</v>
      </c>
      <c r="D39" s="1036" t="s">
        <v>3760</v>
      </c>
      <c r="E39" s="1035">
        <v>1400</v>
      </c>
      <c r="F39" s="1033"/>
      <c r="G39" s="1033"/>
      <c r="H39" s="1033"/>
      <c r="I39" s="1035">
        <v>46.2</v>
      </c>
    </row>
    <row r="40" spans="1:9" ht="33">
      <c r="A40" s="471"/>
      <c r="B40" s="999"/>
      <c r="C40" s="1037" t="s">
        <v>7320</v>
      </c>
      <c r="D40" s="1036" t="s">
        <v>3760</v>
      </c>
      <c r="E40" s="1035">
        <v>1200</v>
      </c>
      <c r="F40" s="1033"/>
      <c r="G40" s="1033"/>
      <c r="H40" s="1033"/>
      <c r="I40" s="1035">
        <v>28.6</v>
      </c>
    </row>
    <row r="41" spans="1:9" ht="33">
      <c r="A41" s="471"/>
      <c r="B41" s="999"/>
      <c r="C41" s="1037" t="s">
        <v>7321</v>
      </c>
      <c r="D41" s="1036" t="s">
        <v>3760</v>
      </c>
      <c r="E41" s="1035">
        <v>600</v>
      </c>
      <c r="F41" s="1033"/>
      <c r="G41" s="1033"/>
      <c r="H41" s="1033"/>
      <c r="I41" s="1035">
        <v>20.9</v>
      </c>
    </row>
    <row r="42" spans="1:9" ht="141.75">
      <c r="A42" s="471"/>
      <c r="B42" s="999"/>
      <c r="C42" s="1037" t="s">
        <v>7322</v>
      </c>
      <c r="D42" s="1036" t="s">
        <v>6729</v>
      </c>
      <c r="E42" s="1035">
        <v>26</v>
      </c>
      <c r="F42" s="1033"/>
      <c r="G42" s="1033"/>
      <c r="H42" s="1033"/>
      <c r="I42" s="1035">
        <v>5008.3</v>
      </c>
    </row>
    <row r="43" spans="1:9" ht="63.75">
      <c r="A43" s="471"/>
      <c r="B43" s="999"/>
      <c r="C43" s="1037" t="s">
        <v>7323</v>
      </c>
      <c r="D43" s="1036" t="s">
        <v>6729</v>
      </c>
      <c r="E43" s="1035">
        <v>22</v>
      </c>
      <c r="F43" s="1033"/>
      <c r="G43" s="1033"/>
      <c r="H43" s="1033"/>
      <c r="I43" s="1035">
        <v>1395.9</v>
      </c>
    </row>
    <row r="44" spans="1:9" ht="48">
      <c r="A44" s="471"/>
      <c r="B44" s="999"/>
      <c r="C44" s="1037" t="s">
        <v>7125</v>
      </c>
      <c r="D44" s="1047" t="s">
        <v>6729</v>
      </c>
      <c r="E44" s="1035">
        <v>48</v>
      </c>
      <c r="F44" s="1033"/>
      <c r="G44" s="1033"/>
      <c r="H44" s="1033"/>
      <c r="I44" s="1035">
        <v>134.19999999999999</v>
      </c>
    </row>
    <row r="45" spans="1:9" ht="47.25">
      <c r="A45" s="471"/>
      <c r="B45" s="999"/>
      <c r="C45" s="1048" t="s">
        <v>7324</v>
      </c>
      <c r="D45" s="1047" t="s">
        <v>6729</v>
      </c>
      <c r="E45" s="1035">
        <v>14</v>
      </c>
      <c r="F45" s="1033"/>
      <c r="G45" s="1033"/>
      <c r="H45" s="1033"/>
      <c r="I45" s="1035">
        <v>10632.6</v>
      </c>
    </row>
    <row r="46" spans="1:9" ht="204.75">
      <c r="A46" s="471"/>
      <c r="B46" s="999"/>
      <c r="C46" s="1048" t="s">
        <v>7325</v>
      </c>
      <c r="D46" s="1047" t="s">
        <v>7095</v>
      </c>
      <c r="E46" s="1035">
        <v>4.5</v>
      </c>
      <c r="F46" s="1033"/>
      <c r="G46" s="1033"/>
      <c r="H46" s="1033"/>
      <c r="I46" s="1035">
        <v>8800</v>
      </c>
    </row>
    <row r="47" spans="1:9" ht="94.5">
      <c r="A47" s="471"/>
      <c r="B47" s="999"/>
      <c r="C47" s="1037" t="s">
        <v>7326</v>
      </c>
      <c r="D47" s="1047" t="s">
        <v>6729</v>
      </c>
      <c r="E47" s="1035">
        <v>2</v>
      </c>
      <c r="F47" s="1033"/>
      <c r="G47" s="1033"/>
      <c r="H47" s="1033"/>
      <c r="I47" s="1035">
        <v>12650</v>
      </c>
    </row>
    <row r="48" spans="1:9" ht="47.25">
      <c r="A48" s="471"/>
      <c r="B48" s="999"/>
      <c r="C48" s="1048" t="s">
        <v>7327</v>
      </c>
      <c r="D48" s="1047" t="s">
        <v>6729</v>
      </c>
      <c r="E48" s="1035">
        <v>10</v>
      </c>
      <c r="F48" s="1033"/>
      <c r="G48" s="1033"/>
      <c r="H48" s="1033"/>
      <c r="I48" s="1035">
        <v>287.10000000000002</v>
      </c>
    </row>
    <row r="49" spans="1:9" ht="47.25">
      <c r="A49" s="471"/>
      <c r="B49" s="999"/>
      <c r="C49" s="1048" t="s">
        <v>7328</v>
      </c>
      <c r="D49" s="1047" t="s">
        <v>6729</v>
      </c>
      <c r="E49" s="1035">
        <v>100</v>
      </c>
      <c r="F49" s="1033"/>
      <c r="G49" s="1033"/>
      <c r="H49" s="1033"/>
      <c r="I49" s="1035">
        <v>140.80000000000001</v>
      </c>
    </row>
    <row r="50" spans="1:9" ht="32.25">
      <c r="A50" s="471"/>
      <c r="B50" s="999"/>
      <c r="C50" s="1037" t="s">
        <v>7329</v>
      </c>
      <c r="D50" s="1036" t="s">
        <v>7096</v>
      </c>
      <c r="E50" s="1035">
        <v>16</v>
      </c>
      <c r="F50" s="1033"/>
      <c r="G50" s="1033"/>
      <c r="H50" s="1033"/>
      <c r="I50" s="1035">
        <v>358.6</v>
      </c>
    </row>
    <row r="51" spans="1:9" ht="32.25">
      <c r="A51" s="471"/>
      <c r="B51" s="999"/>
      <c r="C51" s="1037" t="s">
        <v>7330</v>
      </c>
      <c r="D51" s="1036" t="s">
        <v>7096</v>
      </c>
      <c r="E51" s="1035">
        <v>16</v>
      </c>
      <c r="F51" s="1033"/>
      <c r="G51" s="1033"/>
      <c r="H51" s="1033"/>
      <c r="I51" s="1035">
        <v>259.60000000000002</v>
      </c>
    </row>
    <row r="52" spans="1:9" ht="33">
      <c r="A52" s="471"/>
      <c r="B52" s="999"/>
      <c r="C52" s="1037" t="s">
        <v>7331</v>
      </c>
      <c r="D52" s="1036" t="s">
        <v>6729</v>
      </c>
      <c r="E52" s="1035">
        <v>10</v>
      </c>
      <c r="F52" s="1033"/>
      <c r="G52" s="1033"/>
      <c r="H52" s="1033"/>
      <c r="I52" s="1035">
        <v>287.10000000000002</v>
      </c>
    </row>
    <row r="53" spans="1:9" ht="33">
      <c r="A53" s="471"/>
      <c r="B53" s="999"/>
      <c r="C53" s="1037" t="s">
        <v>7332</v>
      </c>
      <c r="D53" s="1036" t="s">
        <v>6729</v>
      </c>
      <c r="E53" s="1035">
        <v>10</v>
      </c>
      <c r="F53" s="1033"/>
      <c r="G53" s="1033"/>
      <c r="H53" s="1033"/>
      <c r="I53" s="1035">
        <v>312.39999999999998</v>
      </c>
    </row>
    <row r="54" spans="1:9" ht="94.5">
      <c r="A54" s="471"/>
      <c r="B54" s="999"/>
      <c r="C54" s="1037" t="s">
        <v>7333</v>
      </c>
      <c r="D54" s="1036" t="s">
        <v>6729</v>
      </c>
      <c r="E54" s="1035">
        <v>14</v>
      </c>
      <c r="F54" s="1033"/>
      <c r="G54" s="1033"/>
      <c r="H54" s="1033"/>
      <c r="I54" s="1035">
        <v>74138.899999999994</v>
      </c>
    </row>
    <row r="55" spans="1:9" ht="31.5">
      <c r="A55" s="471"/>
      <c r="B55" s="999"/>
      <c r="C55" s="1037" t="s">
        <v>7334</v>
      </c>
      <c r="D55" s="1036" t="s">
        <v>6729</v>
      </c>
      <c r="E55" s="1035">
        <v>14</v>
      </c>
      <c r="F55" s="1033"/>
      <c r="G55" s="1033"/>
      <c r="H55" s="1033"/>
      <c r="I55" s="1035">
        <v>3492.5</v>
      </c>
    </row>
    <row r="56" spans="1:9" ht="47.25">
      <c r="A56" s="471"/>
      <c r="B56" s="999"/>
      <c r="C56" s="1037" t="s">
        <v>7335</v>
      </c>
      <c r="D56" s="1036" t="s">
        <v>6729</v>
      </c>
      <c r="E56" s="1035">
        <v>3</v>
      </c>
      <c r="F56" s="1033"/>
      <c r="G56" s="1033"/>
      <c r="H56" s="1033"/>
      <c r="I56" s="1035">
        <v>3225.2</v>
      </c>
    </row>
    <row r="57" spans="1:9" ht="47.25">
      <c r="A57" s="471"/>
      <c r="B57" s="999"/>
      <c r="C57" s="1037" t="s">
        <v>7336</v>
      </c>
      <c r="D57" s="1036" t="s">
        <v>6729</v>
      </c>
      <c r="E57" s="1035">
        <v>18</v>
      </c>
      <c r="F57" s="1033"/>
      <c r="G57" s="1033"/>
      <c r="H57" s="1033"/>
      <c r="I57" s="1035">
        <v>812.9</v>
      </c>
    </row>
    <row r="58" spans="1:9" ht="64.5">
      <c r="A58" s="471"/>
      <c r="B58" s="999"/>
      <c r="C58" s="1037" t="s">
        <v>7120</v>
      </c>
      <c r="D58" s="1036" t="s">
        <v>442</v>
      </c>
      <c r="E58" s="1035">
        <v>65261.09</v>
      </c>
      <c r="F58" s="1033"/>
      <c r="G58" s="1033"/>
      <c r="H58" s="1033"/>
      <c r="I58" s="1035">
        <v>88.01</v>
      </c>
    </row>
    <row r="59" spans="1:9" ht="63">
      <c r="A59" s="471"/>
      <c r="B59" s="999"/>
      <c r="C59" s="1037" t="s">
        <v>7337</v>
      </c>
      <c r="D59" s="1036" t="s">
        <v>7094</v>
      </c>
      <c r="E59" s="1035">
        <v>500</v>
      </c>
      <c r="F59" s="1033"/>
      <c r="G59" s="1033"/>
      <c r="H59" s="1033"/>
      <c r="I59" s="1035">
        <v>2814.9</v>
      </c>
    </row>
    <row r="60" spans="1:9" ht="96">
      <c r="A60" s="471"/>
      <c r="B60" s="999"/>
      <c r="C60" s="1037" t="s">
        <v>7338</v>
      </c>
      <c r="D60" s="1036" t="s">
        <v>7094</v>
      </c>
      <c r="E60" s="1035">
        <v>250</v>
      </c>
      <c r="F60" s="1033"/>
      <c r="G60" s="1033"/>
      <c r="H60" s="1033"/>
      <c r="I60" s="1035">
        <v>5363.6</v>
      </c>
    </row>
    <row r="61" spans="1:9" ht="110.25">
      <c r="A61" s="471"/>
      <c r="B61" s="999"/>
      <c r="C61" s="1034" t="s">
        <v>7339</v>
      </c>
      <c r="D61" s="1036" t="s">
        <v>7094</v>
      </c>
      <c r="E61" s="1035">
        <v>375</v>
      </c>
      <c r="F61" s="1033"/>
      <c r="G61" s="1033"/>
      <c r="H61" s="1033"/>
      <c r="I61" s="1035">
        <v>8891.2999999999993</v>
      </c>
    </row>
    <row r="62" spans="1:9" ht="47.25">
      <c r="A62" s="471"/>
      <c r="B62" s="999"/>
      <c r="C62" s="1048" t="s">
        <v>7340</v>
      </c>
      <c r="D62" s="1036" t="s">
        <v>3760</v>
      </c>
      <c r="E62" s="1035">
        <v>1000</v>
      </c>
      <c r="F62" s="1033"/>
      <c r="G62" s="1033"/>
      <c r="H62" s="1033"/>
      <c r="I62" s="1035">
        <v>413.6</v>
      </c>
    </row>
    <row r="63" spans="1:9" ht="18">
      <c r="A63" s="471"/>
      <c r="B63" s="999"/>
      <c r="C63" s="1048" t="s">
        <v>7341</v>
      </c>
      <c r="D63" s="1040" t="s">
        <v>2231</v>
      </c>
      <c r="E63" s="1035">
        <v>4174.59</v>
      </c>
      <c r="F63" s="1033"/>
      <c r="G63" s="1033"/>
      <c r="H63" s="1033"/>
      <c r="I63" s="1035">
        <v>93.5</v>
      </c>
    </row>
    <row r="64" spans="1:9" ht="48">
      <c r="A64" s="471"/>
      <c r="B64" s="999"/>
      <c r="C64" s="1037" t="s">
        <v>7342</v>
      </c>
      <c r="D64" s="1036" t="s">
        <v>7094</v>
      </c>
      <c r="E64" s="1035">
        <v>2249.19</v>
      </c>
      <c r="F64" s="1033"/>
      <c r="G64" s="1033"/>
      <c r="H64" s="1033"/>
      <c r="I64" s="1035">
        <v>176</v>
      </c>
    </row>
    <row r="65" spans="1:9" ht="63.75">
      <c r="A65" s="471"/>
      <c r="B65" s="999"/>
      <c r="C65" s="1037" t="s">
        <v>7121</v>
      </c>
      <c r="D65" s="1036" t="s">
        <v>442</v>
      </c>
      <c r="E65" s="1035">
        <v>23213.279999999999</v>
      </c>
      <c r="F65" s="1033"/>
      <c r="G65" s="1033"/>
      <c r="H65" s="1033"/>
      <c r="I65" s="1035">
        <v>118.8</v>
      </c>
    </row>
    <row r="66" spans="1:9" ht="173.25">
      <c r="A66" s="471"/>
      <c r="B66" s="999"/>
      <c r="C66" s="1037" t="s">
        <v>7343</v>
      </c>
      <c r="D66" s="1036" t="s">
        <v>442</v>
      </c>
      <c r="E66" s="1035">
        <v>250</v>
      </c>
      <c r="F66" s="1033"/>
      <c r="G66" s="1033"/>
      <c r="H66" s="1033"/>
      <c r="I66" s="1035">
        <v>640.20000000000005</v>
      </c>
    </row>
    <row r="67" spans="1:9" ht="78.75">
      <c r="A67" s="471"/>
      <c r="B67" s="999"/>
      <c r="C67" s="1037" t="s">
        <v>7344</v>
      </c>
      <c r="D67" s="1036" t="s">
        <v>7126</v>
      </c>
      <c r="E67" s="1035">
        <v>16</v>
      </c>
      <c r="F67" s="1033"/>
      <c r="G67" s="1033"/>
      <c r="H67" s="1033"/>
      <c r="I67" s="1035">
        <v>1086.8</v>
      </c>
    </row>
    <row r="68" spans="1:9" ht="78.75">
      <c r="A68" s="471"/>
      <c r="B68" s="999"/>
      <c r="C68" s="1037" t="s">
        <v>7345</v>
      </c>
      <c r="D68" s="1036" t="s">
        <v>7126</v>
      </c>
      <c r="E68" s="1035">
        <v>53</v>
      </c>
      <c r="F68" s="1033"/>
      <c r="G68" s="1033"/>
      <c r="H68" s="1033"/>
      <c r="I68" s="1035">
        <v>1081.3</v>
      </c>
    </row>
    <row r="69" spans="1:9" ht="47.25">
      <c r="A69" s="471"/>
      <c r="B69" s="999"/>
      <c r="C69" s="1037" t="s">
        <v>7346</v>
      </c>
      <c r="D69" s="1036" t="s">
        <v>3760</v>
      </c>
      <c r="E69" s="1035">
        <v>65</v>
      </c>
      <c r="F69" s="1033"/>
      <c r="G69" s="1033"/>
      <c r="H69" s="1033"/>
      <c r="I69" s="1035">
        <v>843.7</v>
      </c>
    </row>
    <row r="70" spans="1:9" ht="18">
      <c r="A70" s="471"/>
      <c r="B70" s="999"/>
      <c r="C70" s="1037" t="s">
        <v>7347</v>
      </c>
      <c r="D70" s="1036" t="s">
        <v>7126</v>
      </c>
      <c r="E70" s="1035">
        <v>145</v>
      </c>
      <c r="F70" s="1033"/>
      <c r="G70" s="1033"/>
      <c r="H70" s="1033"/>
      <c r="I70" s="1035">
        <v>1320</v>
      </c>
    </row>
    <row r="71" spans="1:9" ht="32.25">
      <c r="A71" s="471"/>
      <c r="B71" s="999"/>
      <c r="C71" s="1037" t="s">
        <v>7118</v>
      </c>
      <c r="D71" s="1036" t="s">
        <v>7094</v>
      </c>
      <c r="E71" s="1035">
        <v>50</v>
      </c>
      <c r="F71" s="1033"/>
      <c r="G71" s="1033"/>
      <c r="H71" s="1033"/>
      <c r="I71" s="1035">
        <v>7000.4</v>
      </c>
    </row>
    <row r="72" spans="1:9" ht="96">
      <c r="A72" s="471"/>
      <c r="B72" s="999"/>
      <c r="C72" s="1037" t="s">
        <v>7348</v>
      </c>
      <c r="D72" s="1036" t="s">
        <v>3760</v>
      </c>
      <c r="E72" s="1035">
        <v>600</v>
      </c>
      <c r="F72" s="1033"/>
      <c r="G72" s="1033"/>
      <c r="H72" s="1033"/>
      <c r="I72" s="1035">
        <v>19.8</v>
      </c>
    </row>
    <row r="73" spans="1:9" ht="63.75">
      <c r="A73" s="471"/>
      <c r="B73" s="999"/>
      <c r="C73" s="1037" t="s">
        <v>7349</v>
      </c>
      <c r="D73" s="1036" t="s">
        <v>3760</v>
      </c>
      <c r="E73" s="1035">
        <v>200</v>
      </c>
      <c r="F73" s="1033"/>
      <c r="G73" s="1033"/>
      <c r="H73" s="1033"/>
      <c r="I73" s="1035">
        <v>368.5</v>
      </c>
    </row>
    <row r="74" spans="1:9" ht="63">
      <c r="A74" s="471"/>
      <c r="B74" s="999"/>
      <c r="C74" s="1049" t="s">
        <v>7350</v>
      </c>
      <c r="D74" s="1036" t="s">
        <v>7094</v>
      </c>
      <c r="E74" s="1042">
        <v>25</v>
      </c>
      <c r="F74" s="1033"/>
      <c r="G74" s="1033"/>
      <c r="H74" s="1033"/>
      <c r="I74" s="1042">
        <v>13434.3</v>
      </c>
    </row>
    <row r="75" spans="1:9" ht="47.25">
      <c r="A75" s="471"/>
      <c r="B75" s="999"/>
      <c r="C75" s="1037" t="s">
        <v>7351</v>
      </c>
      <c r="D75" s="1036" t="s">
        <v>7126</v>
      </c>
      <c r="E75" s="1035">
        <v>300</v>
      </c>
      <c r="F75" s="1033"/>
      <c r="G75" s="1033"/>
      <c r="H75" s="1033"/>
      <c r="I75" s="1035">
        <v>364.1</v>
      </c>
    </row>
    <row r="76" spans="1:9" ht="95.25">
      <c r="A76" s="471"/>
      <c r="B76" s="999"/>
      <c r="C76" s="1037" t="s">
        <v>7352</v>
      </c>
      <c r="D76" s="1050" t="s">
        <v>7126</v>
      </c>
      <c r="E76" s="1035">
        <v>30</v>
      </c>
      <c r="F76" s="1033"/>
      <c r="G76" s="1033"/>
      <c r="H76" s="1033"/>
      <c r="I76" s="1035">
        <v>3132.8</v>
      </c>
    </row>
    <row r="77" spans="1:9" ht="48">
      <c r="A77" s="471"/>
      <c r="B77" s="999"/>
      <c r="C77" s="1037" t="s">
        <v>7353</v>
      </c>
      <c r="D77" s="1036" t="s">
        <v>6729</v>
      </c>
      <c r="E77" s="1035">
        <v>15</v>
      </c>
      <c r="F77" s="1033"/>
      <c r="G77" s="1033"/>
      <c r="H77" s="1033"/>
      <c r="I77" s="1035">
        <v>5999.4</v>
      </c>
    </row>
    <row r="78" spans="1:9" ht="63.75">
      <c r="A78" s="471"/>
      <c r="B78" s="999"/>
      <c r="C78" s="1037" t="s">
        <v>7122</v>
      </c>
      <c r="D78" s="1036" t="s">
        <v>6729</v>
      </c>
      <c r="E78" s="1035">
        <v>15</v>
      </c>
      <c r="F78" s="1033"/>
      <c r="G78" s="1033"/>
      <c r="H78" s="1033"/>
      <c r="I78" s="1035">
        <v>4659.6000000000004</v>
      </c>
    </row>
    <row r="79" spans="1:9" ht="31.5">
      <c r="A79" s="471"/>
      <c r="B79" s="999"/>
      <c r="C79" s="1037" t="s">
        <v>7354</v>
      </c>
      <c r="D79" s="1036" t="s">
        <v>462</v>
      </c>
      <c r="E79" s="1035">
        <v>30</v>
      </c>
      <c r="F79" s="1033"/>
      <c r="G79" s="1033"/>
      <c r="H79" s="1033"/>
      <c r="I79" s="1035">
        <v>3300</v>
      </c>
    </row>
    <row r="80" spans="1:9" ht="111.75">
      <c r="A80" s="471"/>
      <c r="B80" s="999"/>
      <c r="C80" s="1037" t="s">
        <v>7355</v>
      </c>
      <c r="D80" s="1036" t="s">
        <v>3760</v>
      </c>
      <c r="E80" s="1035">
        <v>100</v>
      </c>
      <c r="F80" s="1033"/>
      <c r="G80" s="1033"/>
      <c r="H80" s="1033"/>
      <c r="I80" s="1035">
        <v>679.8</v>
      </c>
    </row>
    <row r="81" spans="1:9" ht="111.75">
      <c r="A81" s="471"/>
      <c r="B81" s="999"/>
      <c r="C81" s="1037" t="s">
        <v>7356</v>
      </c>
      <c r="D81" s="1036" t="s">
        <v>3760</v>
      </c>
      <c r="E81" s="1035">
        <v>100</v>
      </c>
      <c r="F81" s="1033"/>
      <c r="G81" s="1033"/>
      <c r="H81" s="1033"/>
      <c r="I81" s="1035">
        <v>452.1</v>
      </c>
    </row>
    <row r="82" spans="1:9" ht="47.25">
      <c r="A82" s="471"/>
      <c r="B82" s="999"/>
      <c r="C82" s="1037" t="s">
        <v>7357</v>
      </c>
      <c r="D82" s="1050" t="s">
        <v>7126</v>
      </c>
      <c r="E82" s="1035">
        <v>10</v>
      </c>
      <c r="F82" s="1033"/>
      <c r="G82" s="1033"/>
      <c r="H82" s="1033"/>
      <c r="I82" s="1035">
        <v>1351.9</v>
      </c>
    </row>
    <row r="83" spans="1:9" ht="79.5">
      <c r="A83" s="471"/>
      <c r="B83" s="999"/>
      <c r="C83" s="1037" t="s">
        <v>7119</v>
      </c>
      <c r="D83" s="1050" t="s">
        <v>7126</v>
      </c>
      <c r="E83" s="1035">
        <v>900</v>
      </c>
      <c r="F83" s="1033"/>
      <c r="G83" s="1033"/>
      <c r="H83" s="1033"/>
      <c r="I83" s="1035">
        <v>191.4</v>
      </c>
    </row>
    <row r="84" spans="1:9" ht="47.25">
      <c r="A84" s="471"/>
      <c r="B84" s="999"/>
      <c r="C84" s="1037" t="s">
        <v>7358</v>
      </c>
      <c r="D84" s="1050" t="s">
        <v>7126</v>
      </c>
      <c r="E84" s="1035">
        <v>66</v>
      </c>
      <c r="F84" s="1033"/>
      <c r="G84" s="1033"/>
      <c r="H84" s="1033"/>
      <c r="I84" s="1035">
        <v>1210</v>
      </c>
    </row>
    <row r="85" spans="1:9" ht="47.25">
      <c r="A85" s="471"/>
      <c r="B85" s="999"/>
      <c r="C85" s="1037" t="s">
        <v>7359</v>
      </c>
      <c r="D85" s="1050" t="s">
        <v>7126</v>
      </c>
      <c r="E85" s="1035">
        <v>200</v>
      </c>
      <c r="F85" s="1033"/>
      <c r="G85" s="1033"/>
      <c r="H85" s="1033"/>
      <c r="I85" s="1035">
        <v>925.1</v>
      </c>
    </row>
    <row r="86" spans="1:9" ht="48">
      <c r="A86" s="471"/>
      <c r="B86" s="999"/>
      <c r="C86" s="1037" t="s">
        <v>7360</v>
      </c>
      <c r="D86" s="1050" t="s">
        <v>7094</v>
      </c>
      <c r="E86" s="1035">
        <v>220</v>
      </c>
      <c r="F86" s="1033"/>
      <c r="G86" s="1033"/>
      <c r="H86" s="1033"/>
      <c r="I86" s="1035">
        <v>1950.3</v>
      </c>
    </row>
    <row r="87" spans="1:9" ht="63">
      <c r="A87" s="471"/>
      <c r="B87" s="999"/>
      <c r="C87" s="1037" t="s">
        <v>7361</v>
      </c>
      <c r="D87" s="1050" t="s">
        <v>7094</v>
      </c>
      <c r="E87" s="1035">
        <v>2102</v>
      </c>
      <c r="F87" s="1033"/>
      <c r="G87" s="1033"/>
      <c r="H87" s="1033"/>
      <c r="I87" s="1035">
        <v>2161.5</v>
      </c>
    </row>
    <row r="88" spans="1:9" ht="63">
      <c r="A88" s="471"/>
      <c r="B88" s="999"/>
      <c r="C88" s="1037" t="s">
        <v>7362</v>
      </c>
      <c r="D88" s="1050" t="s">
        <v>7126</v>
      </c>
      <c r="E88" s="1035">
        <v>2300</v>
      </c>
      <c r="F88" s="1033"/>
      <c r="G88" s="1033"/>
      <c r="H88" s="1033"/>
      <c r="I88" s="1035">
        <v>1427.8</v>
      </c>
    </row>
    <row r="89" spans="1:9" ht="94.5">
      <c r="A89" s="471"/>
      <c r="B89" s="999"/>
      <c r="C89" s="1037" t="s">
        <v>7363</v>
      </c>
      <c r="D89" s="1050" t="s">
        <v>3760</v>
      </c>
      <c r="E89" s="1035">
        <v>50</v>
      </c>
      <c r="F89" s="1033"/>
      <c r="G89" s="1033"/>
      <c r="H89" s="1033"/>
      <c r="I89" s="1035">
        <v>18577.900000000001</v>
      </c>
    </row>
    <row r="90" spans="1:9" ht="63">
      <c r="A90" s="471"/>
      <c r="B90" s="999"/>
      <c r="C90" s="1037" t="s">
        <v>7364</v>
      </c>
      <c r="D90" s="1050" t="s">
        <v>462</v>
      </c>
      <c r="E90" s="1035">
        <v>125</v>
      </c>
      <c r="F90" s="1033"/>
      <c r="G90" s="1033"/>
      <c r="H90" s="1033"/>
      <c r="I90" s="1035">
        <v>376.2</v>
      </c>
    </row>
    <row r="91" spans="1:9" ht="31.5">
      <c r="A91" s="471"/>
      <c r="B91" s="999"/>
      <c r="C91" s="1037" t="s">
        <v>7365</v>
      </c>
      <c r="D91" s="1050" t="s">
        <v>3760</v>
      </c>
      <c r="E91" s="1035">
        <v>2300</v>
      </c>
      <c r="F91" s="1033"/>
      <c r="G91" s="1033"/>
      <c r="H91" s="1033"/>
      <c r="I91" s="1035">
        <v>7.7</v>
      </c>
    </row>
    <row r="92" spans="1:9" ht="18">
      <c r="A92" s="471"/>
      <c r="B92" s="999"/>
      <c r="C92" s="1049" t="s">
        <v>7366</v>
      </c>
      <c r="D92" s="1051" t="s">
        <v>462</v>
      </c>
      <c r="E92" s="1042">
        <v>22200</v>
      </c>
      <c r="F92" s="1033"/>
      <c r="G92" s="1033"/>
      <c r="H92" s="1033"/>
      <c r="I92" s="1042">
        <v>8.8000000000000007</v>
      </c>
    </row>
    <row r="93" spans="1:9" ht="63">
      <c r="A93" s="471"/>
      <c r="B93" s="999"/>
      <c r="C93" s="1037" t="s">
        <v>7367</v>
      </c>
      <c r="D93" s="1050" t="s">
        <v>3760</v>
      </c>
      <c r="E93" s="1035">
        <v>950</v>
      </c>
      <c r="F93" s="1033"/>
      <c r="G93" s="1033"/>
      <c r="H93" s="1033"/>
      <c r="I93" s="1035">
        <v>275</v>
      </c>
    </row>
    <row r="94" spans="1:9" s="76" customFormat="1" ht="18">
      <c r="A94" s="345"/>
      <c r="B94" s="472"/>
      <c r="C94" s="473"/>
      <c r="D94" s="472"/>
      <c r="E94" s="474"/>
      <c r="F94" s="474"/>
      <c r="G94" s="474"/>
      <c r="H94" s="472"/>
    </row>
    <row r="95" spans="1:9" s="76" customFormat="1" ht="18.75">
      <c r="A95" s="345"/>
      <c r="B95" s="475"/>
      <c r="C95" s="476" t="s">
        <v>665</v>
      </c>
      <c r="D95" s="477"/>
      <c r="E95" s="941"/>
      <c r="F95" s="477"/>
      <c r="G95" s="477"/>
      <c r="H95" s="477"/>
    </row>
    <row r="96" spans="1:9" s="76" customFormat="1" ht="21">
      <c r="A96" s="345"/>
      <c r="B96" s="475"/>
      <c r="C96" s="1237" t="s">
        <v>2232</v>
      </c>
      <c r="D96" s="1237"/>
      <c r="E96" s="1237"/>
      <c r="F96" s="1237"/>
      <c r="G96" s="1237"/>
      <c r="H96" s="1237"/>
    </row>
    <row r="97" spans="1:10" s="76" customFormat="1" ht="18.75">
      <c r="A97" s="345"/>
      <c r="B97" s="478"/>
      <c r="C97" s="1238"/>
      <c r="D97" s="1238"/>
      <c r="E97" s="1238"/>
      <c r="F97" s="1238"/>
      <c r="G97" s="1238"/>
      <c r="H97" s="1238"/>
    </row>
    <row r="98" spans="1:10" s="76" customFormat="1" ht="18.75">
      <c r="A98" s="345"/>
      <c r="B98" s="478"/>
      <c r="C98" s="479"/>
      <c r="D98" s="480"/>
      <c r="E98" s="942"/>
      <c r="F98" s="480"/>
      <c r="G98" s="480"/>
      <c r="H98" s="479"/>
    </row>
    <row r="99" spans="1:10" s="76" customFormat="1" ht="69" customHeight="1">
      <c r="A99" s="345"/>
      <c r="B99" s="481" t="s">
        <v>52</v>
      </c>
      <c r="C99" s="482"/>
      <c r="D99" s="483"/>
      <c r="E99" s="943" t="s">
        <v>64</v>
      </c>
      <c r="F99" s="1228"/>
      <c r="G99" s="1228"/>
      <c r="H99" s="1228"/>
      <c r="I99" s="1229"/>
      <c r="J99" s="1229"/>
    </row>
    <row r="100" spans="1:10" s="76" customFormat="1" ht="69" customHeight="1">
      <c r="A100" s="345"/>
      <c r="B100" s="481" t="s">
        <v>54</v>
      </c>
      <c r="C100" s="482"/>
      <c r="D100" s="484"/>
      <c r="E100" s="943" t="s">
        <v>56</v>
      </c>
      <c r="F100" s="1228"/>
      <c r="G100" s="1228"/>
      <c r="H100" s="1228"/>
      <c r="I100" s="1229"/>
      <c r="J100" s="1229"/>
    </row>
    <row r="101" spans="1:10" s="76" customFormat="1" ht="72" customHeight="1">
      <c r="A101" s="345"/>
      <c r="B101" s="481"/>
      <c r="C101" s="485"/>
      <c r="D101" s="484"/>
      <c r="E101" s="943" t="s">
        <v>138</v>
      </c>
      <c r="F101" s="1228"/>
      <c r="G101" s="1228"/>
      <c r="H101" s="1228"/>
      <c r="I101" s="1229"/>
      <c r="J101" s="1229"/>
    </row>
  </sheetData>
  <sheetProtection algorithmName="SHA-512" hashValue="ln8RneTqB/83uMmY8QJDwcufuYF9pauQx2ewkWNliirDFFRd4jwzrP77akQSu7ThY5ObnoQUDG/KTQTJANn0Zg==" saltValue="MFba7MtkYETCK8inzz3+jw==" spinCount="100000" sheet="1" objects="1" scenarios="1"/>
  <mergeCells count="22">
    <mergeCell ref="A9:C9"/>
    <mergeCell ref="A1:E1"/>
    <mergeCell ref="A3:E3"/>
    <mergeCell ref="A5:E5"/>
    <mergeCell ref="A7:E7"/>
    <mergeCell ref="A8:E8"/>
    <mergeCell ref="B11:C11"/>
    <mergeCell ref="D11:E11"/>
    <mergeCell ref="A13:C13"/>
    <mergeCell ref="B14:B15"/>
    <mergeCell ref="C14:C15"/>
    <mergeCell ref="D14:D15"/>
    <mergeCell ref="F101:H101"/>
    <mergeCell ref="I101:J101"/>
    <mergeCell ref="E14:H15"/>
    <mergeCell ref="I14:I15"/>
    <mergeCell ref="C96:H96"/>
    <mergeCell ref="C97:H97"/>
    <mergeCell ref="F99:H99"/>
    <mergeCell ref="I99:J99"/>
    <mergeCell ref="F100:H100"/>
    <mergeCell ref="I100:J100"/>
  </mergeCells>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rgb="FF0000FF"/>
  </sheetPr>
  <dimension ref="A1:P68"/>
  <sheetViews>
    <sheetView view="pageBreakPreview" zoomScale="80" zoomScaleNormal="80" zoomScaleSheetLayoutView="80" workbookViewId="0">
      <selection activeCell="A9" sqref="A9:E9"/>
    </sheetView>
  </sheetViews>
  <sheetFormatPr defaultRowHeight="15.75"/>
  <cols>
    <col min="1" max="1" width="54.140625" style="31" customWidth="1"/>
    <col min="2" max="2" width="28.5703125" style="31" customWidth="1"/>
    <col min="3" max="3" width="26.28515625" style="31" customWidth="1"/>
    <col min="4" max="4" width="23.140625" style="31" customWidth="1"/>
    <col min="5" max="5" width="49.140625" style="31" customWidth="1"/>
    <col min="6" max="6" width="55.7109375" style="31" customWidth="1"/>
    <col min="7" max="7" width="17.7109375" style="31" customWidth="1"/>
    <col min="8" max="256" width="9.140625" style="31"/>
    <col min="257" max="257" width="54.140625" style="31" customWidth="1"/>
    <col min="258" max="258" width="22.85546875" style="31" customWidth="1"/>
    <col min="259" max="259" width="26.28515625" style="31" customWidth="1"/>
    <col min="260" max="260" width="23.140625" style="31" customWidth="1"/>
    <col min="261" max="261" width="49.140625" style="31" customWidth="1"/>
    <col min="262" max="262" width="55.7109375" style="31" customWidth="1"/>
    <col min="263" max="263" width="17.7109375" style="31" customWidth="1"/>
    <col min="264" max="512" width="9.140625" style="31"/>
    <col min="513" max="513" width="54.140625" style="31" customWidth="1"/>
    <col min="514" max="514" width="22.85546875" style="31" customWidth="1"/>
    <col min="515" max="515" width="26.28515625" style="31" customWidth="1"/>
    <col min="516" max="516" width="23.140625" style="31" customWidth="1"/>
    <col min="517" max="517" width="49.140625" style="31" customWidth="1"/>
    <col min="518" max="518" width="55.7109375" style="31" customWidth="1"/>
    <col min="519" max="519" width="17.7109375" style="31" customWidth="1"/>
    <col min="520" max="768" width="9.140625" style="31"/>
    <col min="769" max="769" width="54.140625" style="31" customWidth="1"/>
    <col min="770" max="770" width="22.85546875" style="31" customWidth="1"/>
    <col min="771" max="771" width="26.28515625" style="31" customWidth="1"/>
    <col min="772" max="772" width="23.140625" style="31" customWidth="1"/>
    <col min="773" max="773" width="49.140625" style="31" customWidth="1"/>
    <col min="774" max="774" width="55.7109375" style="31" customWidth="1"/>
    <col min="775" max="775" width="17.7109375" style="31" customWidth="1"/>
    <col min="776" max="1024" width="9.140625" style="31"/>
    <col min="1025" max="1025" width="54.140625" style="31" customWidth="1"/>
    <col min="1026" max="1026" width="22.85546875" style="31" customWidth="1"/>
    <col min="1027" max="1027" width="26.28515625" style="31" customWidth="1"/>
    <col min="1028" max="1028" width="23.140625" style="31" customWidth="1"/>
    <col min="1029" max="1029" width="49.140625" style="31" customWidth="1"/>
    <col min="1030" max="1030" width="55.7109375" style="31" customWidth="1"/>
    <col min="1031" max="1031" width="17.7109375" style="31" customWidth="1"/>
    <col min="1032" max="1280" width="9.140625" style="31"/>
    <col min="1281" max="1281" width="54.140625" style="31" customWidth="1"/>
    <col min="1282" max="1282" width="22.85546875" style="31" customWidth="1"/>
    <col min="1283" max="1283" width="26.28515625" style="31" customWidth="1"/>
    <col min="1284" max="1284" width="23.140625" style="31" customWidth="1"/>
    <col min="1285" max="1285" width="49.140625" style="31" customWidth="1"/>
    <col min="1286" max="1286" width="55.7109375" style="31" customWidth="1"/>
    <col min="1287" max="1287" width="17.7109375" style="31" customWidth="1"/>
    <col min="1288" max="1536" width="9.140625" style="31"/>
    <col min="1537" max="1537" width="54.140625" style="31" customWidth="1"/>
    <col min="1538" max="1538" width="22.85546875" style="31" customWidth="1"/>
    <col min="1539" max="1539" width="26.28515625" style="31" customWidth="1"/>
    <col min="1540" max="1540" width="23.140625" style="31" customWidth="1"/>
    <col min="1541" max="1541" width="49.140625" style="31" customWidth="1"/>
    <col min="1542" max="1542" width="55.7109375" style="31" customWidth="1"/>
    <col min="1543" max="1543" width="17.7109375" style="31" customWidth="1"/>
    <col min="1544" max="1792" width="9.140625" style="31"/>
    <col min="1793" max="1793" width="54.140625" style="31" customWidth="1"/>
    <col min="1794" max="1794" width="22.85546875" style="31" customWidth="1"/>
    <col min="1795" max="1795" width="26.28515625" style="31" customWidth="1"/>
    <col min="1796" max="1796" width="23.140625" style="31" customWidth="1"/>
    <col min="1797" max="1797" width="49.140625" style="31" customWidth="1"/>
    <col min="1798" max="1798" width="55.7109375" style="31" customWidth="1"/>
    <col min="1799" max="1799" width="17.7109375" style="31" customWidth="1"/>
    <col min="1800" max="2048" width="9.140625" style="31"/>
    <col min="2049" max="2049" width="54.140625" style="31" customWidth="1"/>
    <col min="2050" max="2050" width="22.85546875" style="31" customWidth="1"/>
    <col min="2051" max="2051" width="26.28515625" style="31" customWidth="1"/>
    <col min="2052" max="2052" width="23.140625" style="31" customWidth="1"/>
    <col min="2053" max="2053" width="49.140625" style="31" customWidth="1"/>
    <col min="2054" max="2054" width="55.7109375" style="31" customWidth="1"/>
    <col min="2055" max="2055" width="17.7109375" style="31" customWidth="1"/>
    <col min="2056" max="2304" width="9.140625" style="31"/>
    <col min="2305" max="2305" width="54.140625" style="31" customWidth="1"/>
    <col min="2306" max="2306" width="22.85546875" style="31" customWidth="1"/>
    <col min="2307" max="2307" width="26.28515625" style="31" customWidth="1"/>
    <col min="2308" max="2308" width="23.140625" style="31" customWidth="1"/>
    <col min="2309" max="2309" width="49.140625" style="31" customWidth="1"/>
    <col min="2310" max="2310" width="55.7109375" style="31" customWidth="1"/>
    <col min="2311" max="2311" width="17.7109375" style="31" customWidth="1"/>
    <col min="2312" max="2560" width="9.140625" style="31"/>
    <col min="2561" max="2561" width="54.140625" style="31" customWidth="1"/>
    <col min="2562" max="2562" width="22.85546875" style="31" customWidth="1"/>
    <col min="2563" max="2563" width="26.28515625" style="31" customWidth="1"/>
    <col min="2564" max="2564" width="23.140625" style="31" customWidth="1"/>
    <col min="2565" max="2565" width="49.140625" style="31" customWidth="1"/>
    <col min="2566" max="2566" width="55.7109375" style="31" customWidth="1"/>
    <col min="2567" max="2567" width="17.7109375" style="31" customWidth="1"/>
    <col min="2568" max="2816" width="9.140625" style="31"/>
    <col min="2817" max="2817" width="54.140625" style="31" customWidth="1"/>
    <col min="2818" max="2818" width="22.85546875" style="31" customWidth="1"/>
    <col min="2819" max="2819" width="26.28515625" style="31" customWidth="1"/>
    <col min="2820" max="2820" width="23.140625" style="31" customWidth="1"/>
    <col min="2821" max="2821" width="49.140625" style="31" customWidth="1"/>
    <col min="2822" max="2822" width="55.7109375" style="31" customWidth="1"/>
    <col min="2823" max="2823" width="17.7109375" style="31" customWidth="1"/>
    <col min="2824" max="3072" width="9.140625" style="31"/>
    <col min="3073" max="3073" width="54.140625" style="31" customWidth="1"/>
    <col min="3074" max="3074" width="22.85546875" style="31" customWidth="1"/>
    <col min="3075" max="3075" width="26.28515625" style="31" customWidth="1"/>
    <col min="3076" max="3076" width="23.140625" style="31" customWidth="1"/>
    <col min="3077" max="3077" width="49.140625" style="31" customWidth="1"/>
    <col min="3078" max="3078" width="55.7109375" style="31" customWidth="1"/>
    <col min="3079" max="3079" width="17.7109375" style="31" customWidth="1"/>
    <col min="3080" max="3328" width="9.140625" style="31"/>
    <col min="3329" max="3329" width="54.140625" style="31" customWidth="1"/>
    <col min="3330" max="3330" width="22.85546875" style="31" customWidth="1"/>
    <col min="3331" max="3331" width="26.28515625" style="31" customWidth="1"/>
    <col min="3332" max="3332" width="23.140625" style="31" customWidth="1"/>
    <col min="3333" max="3333" width="49.140625" style="31" customWidth="1"/>
    <col min="3334" max="3334" width="55.7109375" style="31" customWidth="1"/>
    <col min="3335" max="3335" width="17.7109375" style="31" customWidth="1"/>
    <col min="3336" max="3584" width="9.140625" style="31"/>
    <col min="3585" max="3585" width="54.140625" style="31" customWidth="1"/>
    <col min="3586" max="3586" width="22.85546875" style="31" customWidth="1"/>
    <col min="3587" max="3587" width="26.28515625" style="31" customWidth="1"/>
    <col min="3588" max="3588" width="23.140625" style="31" customWidth="1"/>
    <col min="3589" max="3589" width="49.140625" style="31" customWidth="1"/>
    <col min="3590" max="3590" width="55.7109375" style="31" customWidth="1"/>
    <col min="3591" max="3591" width="17.7109375" style="31" customWidth="1"/>
    <col min="3592" max="3840" width="9.140625" style="31"/>
    <col min="3841" max="3841" width="54.140625" style="31" customWidth="1"/>
    <col min="3842" max="3842" width="22.85546875" style="31" customWidth="1"/>
    <col min="3843" max="3843" width="26.28515625" style="31" customWidth="1"/>
    <col min="3844" max="3844" width="23.140625" style="31" customWidth="1"/>
    <col min="3845" max="3845" width="49.140625" style="31" customWidth="1"/>
    <col min="3846" max="3846" width="55.7109375" style="31" customWidth="1"/>
    <col min="3847" max="3847" width="17.7109375" style="31" customWidth="1"/>
    <col min="3848" max="4096" width="9.140625" style="31"/>
    <col min="4097" max="4097" width="54.140625" style="31" customWidth="1"/>
    <col min="4098" max="4098" width="22.85546875" style="31" customWidth="1"/>
    <col min="4099" max="4099" width="26.28515625" style="31" customWidth="1"/>
    <col min="4100" max="4100" width="23.140625" style="31" customWidth="1"/>
    <col min="4101" max="4101" width="49.140625" style="31" customWidth="1"/>
    <col min="4102" max="4102" width="55.7109375" style="31" customWidth="1"/>
    <col min="4103" max="4103" width="17.7109375" style="31" customWidth="1"/>
    <col min="4104" max="4352" width="9.140625" style="31"/>
    <col min="4353" max="4353" width="54.140625" style="31" customWidth="1"/>
    <col min="4354" max="4354" width="22.85546875" style="31" customWidth="1"/>
    <col min="4355" max="4355" width="26.28515625" style="31" customWidth="1"/>
    <col min="4356" max="4356" width="23.140625" style="31" customWidth="1"/>
    <col min="4357" max="4357" width="49.140625" style="31" customWidth="1"/>
    <col min="4358" max="4358" width="55.7109375" style="31" customWidth="1"/>
    <col min="4359" max="4359" width="17.7109375" style="31" customWidth="1"/>
    <col min="4360" max="4608" width="9.140625" style="31"/>
    <col min="4609" max="4609" width="54.140625" style="31" customWidth="1"/>
    <col min="4610" max="4610" width="22.85546875" style="31" customWidth="1"/>
    <col min="4611" max="4611" width="26.28515625" style="31" customWidth="1"/>
    <col min="4612" max="4612" width="23.140625" style="31" customWidth="1"/>
    <col min="4613" max="4613" width="49.140625" style="31" customWidth="1"/>
    <col min="4614" max="4614" width="55.7109375" style="31" customWidth="1"/>
    <col min="4615" max="4615" width="17.7109375" style="31" customWidth="1"/>
    <col min="4616" max="4864" width="9.140625" style="31"/>
    <col min="4865" max="4865" width="54.140625" style="31" customWidth="1"/>
    <col min="4866" max="4866" width="22.85546875" style="31" customWidth="1"/>
    <col min="4867" max="4867" width="26.28515625" style="31" customWidth="1"/>
    <col min="4868" max="4868" width="23.140625" style="31" customWidth="1"/>
    <col min="4869" max="4869" width="49.140625" style="31" customWidth="1"/>
    <col min="4870" max="4870" width="55.7109375" style="31" customWidth="1"/>
    <col min="4871" max="4871" width="17.7109375" style="31" customWidth="1"/>
    <col min="4872" max="5120" width="9.140625" style="31"/>
    <col min="5121" max="5121" width="54.140625" style="31" customWidth="1"/>
    <col min="5122" max="5122" width="22.85546875" style="31" customWidth="1"/>
    <col min="5123" max="5123" width="26.28515625" style="31" customWidth="1"/>
    <col min="5124" max="5124" width="23.140625" style="31" customWidth="1"/>
    <col min="5125" max="5125" width="49.140625" style="31" customWidth="1"/>
    <col min="5126" max="5126" width="55.7109375" style="31" customWidth="1"/>
    <col min="5127" max="5127" width="17.7109375" style="31" customWidth="1"/>
    <col min="5128" max="5376" width="9.140625" style="31"/>
    <col min="5377" max="5377" width="54.140625" style="31" customWidth="1"/>
    <col min="5378" max="5378" width="22.85546875" style="31" customWidth="1"/>
    <col min="5379" max="5379" width="26.28515625" style="31" customWidth="1"/>
    <col min="5380" max="5380" width="23.140625" style="31" customWidth="1"/>
    <col min="5381" max="5381" width="49.140625" style="31" customWidth="1"/>
    <col min="5382" max="5382" width="55.7109375" style="31" customWidth="1"/>
    <col min="5383" max="5383" width="17.7109375" style="31" customWidth="1"/>
    <col min="5384" max="5632" width="9.140625" style="31"/>
    <col min="5633" max="5633" width="54.140625" style="31" customWidth="1"/>
    <col min="5634" max="5634" width="22.85546875" style="31" customWidth="1"/>
    <col min="5635" max="5635" width="26.28515625" style="31" customWidth="1"/>
    <col min="5636" max="5636" width="23.140625" style="31" customWidth="1"/>
    <col min="5637" max="5637" width="49.140625" style="31" customWidth="1"/>
    <col min="5638" max="5638" width="55.7109375" style="31" customWidth="1"/>
    <col min="5639" max="5639" width="17.7109375" style="31" customWidth="1"/>
    <col min="5640" max="5888" width="9.140625" style="31"/>
    <col min="5889" max="5889" width="54.140625" style="31" customWidth="1"/>
    <col min="5890" max="5890" width="22.85546875" style="31" customWidth="1"/>
    <col min="5891" max="5891" width="26.28515625" style="31" customWidth="1"/>
    <col min="5892" max="5892" width="23.140625" style="31" customWidth="1"/>
    <col min="5893" max="5893" width="49.140625" style="31" customWidth="1"/>
    <col min="5894" max="5894" width="55.7109375" style="31" customWidth="1"/>
    <col min="5895" max="5895" width="17.7109375" style="31" customWidth="1"/>
    <col min="5896" max="6144" width="9.140625" style="31"/>
    <col min="6145" max="6145" width="54.140625" style="31" customWidth="1"/>
    <col min="6146" max="6146" width="22.85546875" style="31" customWidth="1"/>
    <col min="6147" max="6147" width="26.28515625" style="31" customWidth="1"/>
    <col min="6148" max="6148" width="23.140625" style="31" customWidth="1"/>
    <col min="6149" max="6149" width="49.140625" style="31" customWidth="1"/>
    <col min="6150" max="6150" width="55.7109375" style="31" customWidth="1"/>
    <col min="6151" max="6151" width="17.7109375" style="31" customWidth="1"/>
    <col min="6152" max="6400" width="9.140625" style="31"/>
    <col min="6401" max="6401" width="54.140625" style="31" customWidth="1"/>
    <col min="6402" max="6402" width="22.85546875" style="31" customWidth="1"/>
    <col min="6403" max="6403" width="26.28515625" style="31" customWidth="1"/>
    <col min="6404" max="6404" width="23.140625" style="31" customWidth="1"/>
    <col min="6405" max="6405" width="49.140625" style="31" customWidth="1"/>
    <col min="6406" max="6406" width="55.7109375" style="31" customWidth="1"/>
    <col min="6407" max="6407" width="17.7109375" style="31" customWidth="1"/>
    <col min="6408" max="6656" width="9.140625" style="31"/>
    <col min="6657" max="6657" width="54.140625" style="31" customWidth="1"/>
    <col min="6658" max="6658" width="22.85546875" style="31" customWidth="1"/>
    <col min="6659" max="6659" width="26.28515625" style="31" customWidth="1"/>
    <col min="6660" max="6660" width="23.140625" style="31" customWidth="1"/>
    <col min="6661" max="6661" width="49.140625" style="31" customWidth="1"/>
    <col min="6662" max="6662" width="55.7109375" style="31" customWidth="1"/>
    <col min="6663" max="6663" width="17.7109375" style="31" customWidth="1"/>
    <col min="6664" max="6912" width="9.140625" style="31"/>
    <col min="6913" max="6913" width="54.140625" style="31" customWidth="1"/>
    <col min="6914" max="6914" width="22.85546875" style="31" customWidth="1"/>
    <col min="6915" max="6915" width="26.28515625" style="31" customWidth="1"/>
    <col min="6916" max="6916" width="23.140625" style="31" customWidth="1"/>
    <col min="6917" max="6917" width="49.140625" style="31" customWidth="1"/>
    <col min="6918" max="6918" width="55.7109375" style="31" customWidth="1"/>
    <col min="6919" max="6919" width="17.7109375" style="31" customWidth="1"/>
    <col min="6920" max="7168" width="9.140625" style="31"/>
    <col min="7169" max="7169" width="54.140625" style="31" customWidth="1"/>
    <col min="7170" max="7170" width="22.85546875" style="31" customWidth="1"/>
    <col min="7171" max="7171" width="26.28515625" style="31" customWidth="1"/>
    <col min="7172" max="7172" width="23.140625" style="31" customWidth="1"/>
    <col min="7173" max="7173" width="49.140625" style="31" customWidth="1"/>
    <col min="7174" max="7174" width="55.7109375" style="31" customWidth="1"/>
    <col min="7175" max="7175" width="17.7109375" style="31" customWidth="1"/>
    <col min="7176" max="7424" width="9.140625" style="31"/>
    <col min="7425" max="7425" width="54.140625" style="31" customWidth="1"/>
    <col min="7426" max="7426" width="22.85546875" style="31" customWidth="1"/>
    <col min="7427" max="7427" width="26.28515625" style="31" customWidth="1"/>
    <col min="7428" max="7428" width="23.140625" style="31" customWidth="1"/>
    <col min="7429" max="7429" width="49.140625" style="31" customWidth="1"/>
    <col min="7430" max="7430" width="55.7109375" style="31" customWidth="1"/>
    <col min="7431" max="7431" width="17.7109375" style="31" customWidth="1"/>
    <col min="7432" max="7680" width="9.140625" style="31"/>
    <col min="7681" max="7681" width="54.140625" style="31" customWidth="1"/>
    <col min="7682" max="7682" width="22.85546875" style="31" customWidth="1"/>
    <col min="7683" max="7683" width="26.28515625" style="31" customWidth="1"/>
    <col min="7684" max="7684" width="23.140625" style="31" customWidth="1"/>
    <col min="7685" max="7685" width="49.140625" style="31" customWidth="1"/>
    <col min="7686" max="7686" width="55.7109375" style="31" customWidth="1"/>
    <col min="7687" max="7687" width="17.7109375" style="31" customWidth="1"/>
    <col min="7688" max="7936" width="9.140625" style="31"/>
    <col min="7937" max="7937" width="54.140625" style="31" customWidth="1"/>
    <col min="7938" max="7938" width="22.85546875" style="31" customWidth="1"/>
    <col min="7939" max="7939" width="26.28515625" style="31" customWidth="1"/>
    <col min="7940" max="7940" width="23.140625" style="31" customWidth="1"/>
    <col min="7941" max="7941" width="49.140625" style="31" customWidth="1"/>
    <col min="7942" max="7942" width="55.7109375" style="31" customWidth="1"/>
    <col min="7943" max="7943" width="17.7109375" style="31" customWidth="1"/>
    <col min="7944" max="8192" width="9.140625" style="31"/>
    <col min="8193" max="8193" width="54.140625" style="31" customWidth="1"/>
    <col min="8194" max="8194" width="22.85546875" style="31" customWidth="1"/>
    <col min="8195" max="8195" width="26.28515625" style="31" customWidth="1"/>
    <col min="8196" max="8196" width="23.140625" style="31" customWidth="1"/>
    <col min="8197" max="8197" width="49.140625" style="31" customWidth="1"/>
    <col min="8198" max="8198" width="55.7109375" style="31" customWidth="1"/>
    <col min="8199" max="8199" width="17.7109375" style="31" customWidth="1"/>
    <col min="8200" max="8448" width="9.140625" style="31"/>
    <col min="8449" max="8449" width="54.140625" style="31" customWidth="1"/>
    <col min="8450" max="8450" width="22.85546875" style="31" customWidth="1"/>
    <col min="8451" max="8451" width="26.28515625" style="31" customWidth="1"/>
    <col min="8452" max="8452" width="23.140625" style="31" customWidth="1"/>
    <col min="8453" max="8453" width="49.140625" style="31" customWidth="1"/>
    <col min="8454" max="8454" width="55.7109375" style="31" customWidth="1"/>
    <col min="8455" max="8455" width="17.7109375" style="31" customWidth="1"/>
    <col min="8456" max="8704" width="9.140625" style="31"/>
    <col min="8705" max="8705" width="54.140625" style="31" customWidth="1"/>
    <col min="8706" max="8706" width="22.85546875" style="31" customWidth="1"/>
    <col min="8707" max="8707" width="26.28515625" style="31" customWidth="1"/>
    <col min="8708" max="8708" width="23.140625" style="31" customWidth="1"/>
    <col min="8709" max="8709" width="49.140625" style="31" customWidth="1"/>
    <col min="8710" max="8710" width="55.7109375" style="31" customWidth="1"/>
    <col min="8711" max="8711" width="17.7109375" style="31" customWidth="1"/>
    <col min="8712" max="8960" width="9.140625" style="31"/>
    <col min="8961" max="8961" width="54.140625" style="31" customWidth="1"/>
    <col min="8962" max="8962" width="22.85546875" style="31" customWidth="1"/>
    <col min="8963" max="8963" width="26.28515625" style="31" customWidth="1"/>
    <col min="8964" max="8964" width="23.140625" style="31" customWidth="1"/>
    <col min="8965" max="8965" width="49.140625" style="31" customWidth="1"/>
    <col min="8966" max="8966" width="55.7109375" style="31" customWidth="1"/>
    <col min="8967" max="8967" width="17.7109375" style="31" customWidth="1"/>
    <col min="8968" max="9216" width="9.140625" style="31"/>
    <col min="9217" max="9217" width="54.140625" style="31" customWidth="1"/>
    <col min="9218" max="9218" width="22.85546875" style="31" customWidth="1"/>
    <col min="9219" max="9219" width="26.28515625" style="31" customWidth="1"/>
    <col min="9220" max="9220" width="23.140625" style="31" customWidth="1"/>
    <col min="9221" max="9221" width="49.140625" style="31" customWidth="1"/>
    <col min="9222" max="9222" width="55.7109375" style="31" customWidth="1"/>
    <col min="9223" max="9223" width="17.7109375" style="31" customWidth="1"/>
    <col min="9224" max="9472" width="9.140625" style="31"/>
    <col min="9473" max="9473" width="54.140625" style="31" customWidth="1"/>
    <col min="9474" max="9474" width="22.85546875" style="31" customWidth="1"/>
    <col min="9475" max="9475" width="26.28515625" style="31" customWidth="1"/>
    <col min="9476" max="9476" width="23.140625" style="31" customWidth="1"/>
    <col min="9477" max="9477" width="49.140625" style="31" customWidth="1"/>
    <col min="9478" max="9478" width="55.7109375" style="31" customWidth="1"/>
    <col min="9479" max="9479" width="17.7109375" style="31" customWidth="1"/>
    <col min="9480" max="9728" width="9.140625" style="31"/>
    <col min="9729" max="9729" width="54.140625" style="31" customWidth="1"/>
    <col min="9730" max="9730" width="22.85546875" style="31" customWidth="1"/>
    <col min="9731" max="9731" width="26.28515625" style="31" customWidth="1"/>
    <col min="9732" max="9732" width="23.140625" style="31" customWidth="1"/>
    <col min="9733" max="9733" width="49.140625" style="31" customWidth="1"/>
    <col min="9734" max="9734" width="55.7109375" style="31" customWidth="1"/>
    <col min="9735" max="9735" width="17.7109375" style="31" customWidth="1"/>
    <col min="9736" max="9984" width="9.140625" style="31"/>
    <col min="9985" max="9985" width="54.140625" style="31" customWidth="1"/>
    <col min="9986" max="9986" width="22.85546875" style="31" customWidth="1"/>
    <col min="9987" max="9987" width="26.28515625" style="31" customWidth="1"/>
    <col min="9988" max="9988" width="23.140625" style="31" customWidth="1"/>
    <col min="9989" max="9989" width="49.140625" style="31" customWidth="1"/>
    <col min="9990" max="9990" width="55.7109375" style="31" customWidth="1"/>
    <col min="9991" max="9991" width="17.7109375" style="31" customWidth="1"/>
    <col min="9992" max="10240" width="9.140625" style="31"/>
    <col min="10241" max="10241" width="54.140625" style="31" customWidth="1"/>
    <col min="10242" max="10242" width="22.85546875" style="31" customWidth="1"/>
    <col min="10243" max="10243" width="26.28515625" style="31" customWidth="1"/>
    <col min="10244" max="10244" width="23.140625" style="31" customWidth="1"/>
    <col min="10245" max="10245" width="49.140625" style="31" customWidth="1"/>
    <col min="10246" max="10246" width="55.7109375" style="31" customWidth="1"/>
    <col min="10247" max="10247" width="17.7109375" style="31" customWidth="1"/>
    <col min="10248" max="10496" width="9.140625" style="31"/>
    <col min="10497" max="10497" width="54.140625" style="31" customWidth="1"/>
    <col min="10498" max="10498" width="22.85546875" style="31" customWidth="1"/>
    <col min="10499" max="10499" width="26.28515625" style="31" customWidth="1"/>
    <col min="10500" max="10500" width="23.140625" style="31" customWidth="1"/>
    <col min="10501" max="10501" width="49.140625" style="31" customWidth="1"/>
    <col min="10502" max="10502" width="55.7109375" style="31" customWidth="1"/>
    <col min="10503" max="10503" width="17.7109375" style="31" customWidth="1"/>
    <col min="10504" max="10752" width="9.140625" style="31"/>
    <col min="10753" max="10753" width="54.140625" style="31" customWidth="1"/>
    <col min="10754" max="10754" width="22.85546875" style="31" customWidth="1"/>
    <col min="10755" max="10755" width="26.28515625" style="31" customWidth="1"/>
    <col min="10756" max="10756" width="23.140625" style="31" customWidth="1"/>
    <col min="10757" max="10757" width="49.140625" style="31" customWidth="1"/>
    <col min="10758" max="10758" width="55.7109375" style="31" customWidth="1"/>
    <col min="10759" max="10759" width="17.7109375" style="31" customWidth="1"/>
    <col min="10760" max="11008" width="9.140625" style="31"/>
    <col min="11009" max="11009" width="54.140625" style="31" customWidth="1"/>
    <col min="11010" max="11010" width="22.85546875" style="31" customWidth="1"/>
    <col min="11011" max="11011" width="26.28515625" style="31" customWidth="1"/>
    <col min="11012" max="11012" width="23.140625" style="31" customWidth="1"/>
    <col min="11013" max="11013" width="49.140625" style="31" customWidth="1"/>
    <col min="11014" max="11014" width="55.7109375" style="31" customWidth="1"/>
    <col min="11015" max="11015" width="17.7109375" style="31" customWidth="1"/>
    <col min="11016" max="11264" width="9.140625" style="31"/>
    <col min="11265" max="11265" width="54.140625" style="31" customWidth="1"/>
    <col min="11266" max="11266" width="22.85546875" style="31" customWidth="1"/>
    <col min="11267" max="11267" width="26.28515625" style="31" customWidth="1"/>
    <col min="11268" max="11268" width="23.140625" style="31" customWidth="1"/>
    <col min="11269" max="11269" width="49.140625" style="31" customWidth="1"/>
    <col min="11270" max="11270" width="55.7109375" style="31" customWidth="1"/>
    <col min="11271" max="11271" width="17.7109375" style="31" customWidth="1"/>
    <col min="11272" max="11520" width="9.140625" style="31"/>
    <col min="11521" max="11521" width="54.140625" style="31" customWidth="1"/>
    <col min="11522" max="11522" width="22.85546875" style="31" customWidth="1"/>
    <col min="11523" max="11523" width="26.28515625" style="31" customWidth="1"/>
    <col min="11524" max="11524" width="23.140625" style="31" customWidth="1"/>
    <col min="11525" max="11525" width="49.140625" style="31" customWidth="1"/>
    <col min="11526" max="11526" width="55.7109375" style="31" customWidth="1"/>
    <col min="11527" max="11527" width="17.7109375" style="31" customWidth="1"/>
    <col min="11528" max="11776" width="9.140625" style="31"/>
    <col min="11777" max="11777" width="54.140625" style="31" customWidth="1"/>
    <col min="11778" max="11778" width="22.85546875" style="31" customWidth="1"/>
    <col min="11779" max="11779" width="26.28515625" style="31" customWidth="1"/>
    <col min="11780" max="11780" width="23.140625" style="31" customWidth="1"/>
    <col min="11781" max="11781" width="49.140625" style="31" customWidth="1"/>
    <col min="11782" max="11782" width="55.7109375" style="31" customWidth="1"/>
    <col min="11783" max="11783" width="17.7109375" style="31" customWidth="1"/>
    <col min="11784" max="12032" width="9.140625" style="31"/>
    <col min="12033" max="12033" width="54.140625" style="31" customWidth="1"/>
    <col min="12034" max="12034" width="22.85546875" style="31" customWidth="1"/>
    <col min="12035" max="12035" width="26.28515625" style="31" customWidth="1"/>
    <col min="12036" max="12036" width="23.140625" style="31" customWidth="1"/>
    <col min="12037" max="12037" width="49.140625" style="31" customWidth="1"/>
    <col min="12038" max="12038" width="55.7109375" style="31" customWidth="1"/>
    <col min="12039" max="12039" width="17.7109375" style="31" customWidth="1"/>
    <col min="12040" max="12288" width="9.140625" style="31"/>
    <col min="12289" max="12289" width="54.140625" style="31" customWidth="1"/>
    <col min="12290" max="12290" width="22.85546875" style="31" customWidth="1"/>
    <col min="12291" max="12291" width="26.28515625" style="31" customWidth="1"/>
    <col min="12292" max="12292" width="23.140625" style="31" customWidth="1"/>
    <col min="12293" max="12293" width="49.140625" style="31" customWidth="1"/>
    <col min="12294" max="12294" width="55.7109375" style="31" customWidth="1"/>
    <col min="12295" max="12295" width="17.7109375" style="31" customWidth="1"/>
    <col min="12296" max="12544" width="9.140625" style="31"/>
    <col min="12545" max="12545" width="54.140625" style="31" customWidth="1"/>
    <col min="12546" max="12546" width="22.85546875" style="31" customWidth="1"/>
    <col min="12547" max="12547" width="26.28515625" style="31" customWidth="1"/>
    <col min="12548" max="12548" width="23.140625" style="31" customWidth="1"/>
    <col min="12549" max="12549" width="49.140625" style="31" customWidth="1"/>
    <col min="12550" max="12550" width="55.7109375" style="31" customWidth="1"/>
    <col min="12551" max="12551" width="17.7109375" style="31" customWidth="1"/>
    <col min="12552" max="12800" width="9.140625" style="31"/>
    <col min="12801" max="12801" width="54.140625" style="31" customWidth="1"/>
    <col min="12802" max="12802" width="22.85546875" style="31" customWidth="1"/>
    <col min="12803" max="12803" width="26.28515625" style="31" customWidth="1"/>
    <col min="12804" max="12804" width="23.140625" style="31" customWidth="1"/>
    <col min="12805" max="12805" width="49.140625" style="31" customWidth="1"/>
    <col min="12806" max="12806" width="55.7109375" style="31" customWidth="1"/>
    <col min="12807" max="12807" width="17.7109375" style="31" customWidth="1"/>
    <col min="12808" max="13056" width="9.140625" style="31"/>
    <col min="13057" max="13057" width="54.140625" style="31" customWidth="1"/>
    <col min="13058" max="13058" width="22.85546875" style="31" customWidth="1"/>
    <col min="13059" max="13059" width="26.28515625" style="31" customWidth="1"/>
    <col min="13060" max="13060" width="23.140625" style="31" customWidth="1"/>
    <col min="13061" max="13061" width="49.140625" style="31" customWidth="1"/>
    <col min="13062" max="13062" width="55.7109375" style="31" customWidth="1"/>
    <col min="13063" max="13063" width="17.7109375" style="31" customWidth="1"/>
    <col min="13064" max="13312" width="9.140625" style="31"/>
    <col min="13313" max="13313" width="54.140625" style="31" customWidth="1"/>
    <col min="13314" max="13314" width="22.85546875" style="31" customWidth="1"/>
    <col min="13315" max="13315" width="26.28515625" style="31" customWidth="1"/>
    <col min="13316" max="13316" width="23.140625" style="31" customWidth="1"/>
    <col min="13317" max="13317" width="49.140625" style="31" customWidth="1"/>
    <col min="13318" max="13318" width="55.7109375" style="31" customWidth="1"/>
    <col min="13319" max="13319" width="17.7109375" style="31" customWidth="1"/>
    <col min="13320" max="13568" width="9.140625" style="31"/>
    <col min="13569" max="13569" width="54.140625" style="31" customWidth="1"/>
    <col min="13570" max="13570" width="22.85546875" style="31" customWidth="1"/>
    <col min="13571" max="13571" width="26.28515625" style="31" customWidth="1"/>
    <col min="13572" max="13572" width="23.140625" style="31" customWidth="1"/>
    <col min="13573" max="13573" width="49.140625" style="31" customWidth="1"/>
    <col min="13574" max="13574" width="55.7109375" style="31" customWidth="1"/>
    <col min="13575" max="13575" width="17.7109375" style="31" customWidth="1"/>
    <col min="13576" max="13824" width="9.140625" style="31"/>
    <col min="13825" max="13825" width="54.140625" style="31" customWidth="1"/>
    <col min="13826" max="13826" width="22.85546875" style="31" customWidth="1"/>
    <col min="13827" max="13827" width="26.28515625" style="31" customWidth="1"/>
    <col min="13828" max="13828" width="23.140625" style="31" customWidth="1"/>
    <col min="13829" max="13829" width="49.140625" style="31" customWidth="1"/>
    <col min="13830" max="13830" width="55.7109375" style="31" customWidth="1"/>
    <col min="13831" max="13831" width="17.7109375" style="31" customWidth="1"/>
    <col min="13832" max="14080" width="9.140625" style="31"/>
    <col min="14081" max="14081" width="54.140625" style="31" customWidth="1"/>
    <col min="14082" max="14082" width="22.85546875" style="31" customWidth="1"/>
    <col min="14083" max="14083" width="26.28515625" style="31" customWidth="1"/>
    <col min="14084" max="14084" width="23.140625" style="31" customWidth="1"/>
    <col min="14085" max="14085" width="49.140625" style="31" customWidth="1"/>
    <col min="14086" max="14086" width="55.7109375" style="31" customWidth="1"/>
    <col min="14087" max="14087" width="17.7109375" style="31" customWidth="1"/>
    <col min="14088" max="14336" width="9.140625" style="31"/>
    <col min="14337" max="14337" width="54.140625" style="31" customWidth="1"/>
    <col min="14338" max="14338" width="22.85546875" style="31" customWidth="1"/>
    <col min="14339" max="14339" width="26.28515625" style="31" customWidth="1"/>
    <col min="14340" max="14340" width="23.140625" style="31" customWidth="1"/>
    <col min="14341" max="14341" width="49.140625" style="31" customWidth="1"/>
    <col min="14342" max="14342" width="55.7109375" style="31" customWidth="1"/>
    <col min="14343" max="14343" width="17.7109375" style="31" customWidth="1"/>
    <col min="14344" max="14592" width="9.140625" style="31"/>
    <col min="14593" max="14593" width="54.140625" style="31" customWidth="1"/>
    <col min="14594" max="14594" width="22.85546875" style="31" customWidth="1"/>
    <col min="14595" max="14595" width="26.28515625" style="31" customWidth="1"/>
    <col min="14596" max="14596" width="23.140625" style="31" customWidth="1"/>
    <col min="14597" max="14597" width="49.140625" style="31" customWidth="1"/>
    <col min="14598" max="14598" width="55.7109375" style="31" customWidth="1"/>
    <col min="14599" max="14599" width="17.7109375" style="31" customWidth="1"/>
    <col min="14600" max="14848" width="9.140625" style="31"/>
    <col min="14849" max="14849" width="54.140625" style="31" customWidth="1"/>
    <col min="14850" max="14850" width="22.85546875" style="31" customWidth="1"/>
    <col min="14851" max="14851" width="26.28515625" style="31" customWidth="1"/>
    <col min="14852" max="14852" width="23.140625" style="31" customWidth="1"/>
    <col min="14853" max="14853" width="49.140625" style="31" customWidth="1"/>
    <col min="14854" max="14854" width="55.7109375" style="31" customWidth="1"/>
    <col min="14855" max="14855" width="17.7109375" style="31" customWidth="1"/>
    <col min="14856" max="15104" width="9.140625" style="31"/>
    <col min="15105" max="15105" width="54.140625" style="31" customWidth="1"/>
    <col min="15106" max="15106" width="22.85546875" style="31" customWidth="1"/>
    <col min="15107" max="15107" width="26.28515625" style="31" customWidth="1"/>
    <col min="15108" max="15108" width="23.140625" style="31" customWidth="1"/>
    <col min="15109" max="15109" width="49.140625" style="31" customWidth="1"/>
    <col min="15110" max="15110" width="55.7109375" style="31" customWidth="1"/>
    <col min="15111" max="15111" width="17.7109375" style="31" customWidth="1"/>
    <col min="15112" max="15360" width="9.140625" style="31"/>
    <col min="15361" max="15361" width="54.140625" style="31" customWidth="1"/>
    <col min="15362" max="15362" width="22.85546875" style="31" customWidth="1"/>
    <col min="15363" max="15363" width="26.28515625" style="31" customWidth="1"/>
    <col min="15364" max="15364" width="23.140625" style="31" customWidth="1"/>
    <col min="15365" max="15365" width="49.140625" style="31" customWidth="1"/>
    <col min="15366" max="15366" width="55.7109375" style="31" customWidth="1"/>
    <col min="15367" max="15367" width="17.7109375" style="31" customWidth="1"/>
    <col min="15368" max="15616" width="9.140625" style="31"/>
    <col min="15617" max="15617" width="54.140625" style="31" customWidth="1"/>
    <col min="15618" max="15618" width="22.85546875" style="31" customWidth="1"/>
    <col min="15619" max="15619" width="26.28515625" style="31" customWidth="1"/>
    <col min="15620" max="15620" width="23.140625" style="31" customWidth="1"/>
    <col min="15621" max="15621" width="49.140625" style="31" customWidth="1"/>
    <col min="15622" max="15622" width="55.7109375" style="31" customWidth="1"/>
    <col min="15623" max="15623" width="17.7109375" style="31" customWidth="1"/>
    <col min="15624" max="15872" width="9.140625" style="31"/>
    <col min="15873" max="15873" width="54.140625" style="31" customWidth="1"/>
    <col min="15874" max="15874" width="22.85546875" style="31" customWidth="1"/>
    <col min="15875" max="15875" width="26.28515625" style="31" customWidth="1"/>
    <col min="15876" max="15876" width="23.140625" style="31" customWidth="1"/>
    <col min="15877" max="15877" width="49.140625" style="31" customWidth="1"/>
    <col min="15878" max="15878" width="55.7109375" style="31" customWidth="1"/>
    <col min="15879" max="15879" width="17.7109375" style="31" customWidth="1"/>
    <col min="15880" max="16128" width="9.140625" style="31"/>
    <col min="16129" max="16129" width="54.140625" style="31" customWidth="1"/>
    <col min="16130" max="16130" width="22.85546875" style="31" customWidth="1"/>
    <col min="16131" max="16131" width="26.28515625" style="31" customWidth="1"/>
    <col min="16132" max="16132" width="23.140625" style="31" customWidth="1"/>
    <col min="16133" max="16133" width="49.140625" style="31" customWidth="1"/>
    <col min="16134" max="16134" width="55.7109375" style="31" customWidth="1"/>
    <col min="16135" max="16135" width="17.7109375" style="31" customWidth="1"/>
    <col min="16136" max="16384" width="9.140625" style="31"/>
  </cols>
  <sheetData>
    <row r="1" spans="1:16" ht="47.25" customHeight="1">
      <c r="A1" s="1252" t="s">
        <v>4</v>
      </c>
      <c r="B1" s="1252"/>
      <c r="C1" s="1252"/>
      <c r="D1" s="1252"/>
      <c r="E1" s="1252"/>
      <c r="F1" s="235"/>
      <c r="G1" s="236"/>
    </row>
    <row r="2" spans="1:16" ht="27.75" customHeight="1">
      <c r="A2" s="1253" t="s">
        <v>123</v>
      </c>
      <c r="B2" s="1253"/>
      <c r="C2" s="1253"/>
      <c r="D2" s="1253"/>
      <c r="E2" s="1253"/>
      <c r="F2" s="237"/>
    </row>
    <row r="3" spans="1:16" ht="42.75" customHeight="1">
      <c r="A3" s="1254" t="s">
        <v>124</v>
      </c>
      <c r="B3" s="1254"/>
      <c r="C3" s="1254"/>
      <c r="D3" s="1254"/>
      <c r="E3" s="1254"/>
      <c r="F3" s="238"/>
      <c r="G3" s="239"/>
      <c r="H3" s="239"/>
      <c r="I3" s="239"/>
      <c r="J3" s="239"/>
      <c r="K3" s="240"/>
      <c r="L3" s="240"/>
      <c r="M3" s="240"/>
      <c r="N3" s="240"/>
      <c r="O3" s="240"/>
      <c r="P3" s="240"/>
    </row>
    <row r="4" spans="1:16" ht="38.25" customHeight="1">
      <c r="A4" s="1253" t="str">
        <f>'Title '!A2:N2</f>
        <v>Bid Enquiry No: KPTCL/2026-27/SS/WORK_INDENT3813</v>
      </c>
      <c r="B4" s="1253"/>
      <c r="C4" s="1253"/>
      <c r="D4" s="1253"/>
      <c r="E4" s="1253"/>
      <c r="F4" s="120"/>
      <c r="G4" s="239"/>
      <c r="H4" s="239"/>
      <c r="I4" s="239"/>
      <c r="J4" s="239"/>
      <c r="K4" s="240"/>
      <c r="L4" s="240"/>
      <c r="M4" s="240"/>
      <c r="N4" s="240"/>
      <c r="O4" s="240"/>
      <c r="P4" s="240"/>
    </row>
    <row r="5" spans="1:16" ht="70.5" customHeight="1">
      <c r="A5" s="1084"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084"/>
      <c r="C5" s="1084"/>
      <c r="D5" s="1084"/>
      <c r="E5" s="1084"/>
      <c r="F5" s="241"/>
      <c r="G5" s="242"/>
      <c r="H5" s="223"/>
    </row>
    <row r="6" spans="1:16">
      <c r="G6" s="223"/>
      <c r="H6" s="223"/>
    </row>
    <row r="7" spans="1:16">
      <c r="A7" s="223"/>
      <c r="B7" s="223"/>
      <c r="C7" s="223"/>
      <c r="D7" s="223"/>
      <c r="E7" s="223"/>
      <c r="F7" s="223"/>
      <c r="G7" s="223"/>
      <c r="H7" s="223"/>
    </row>
    <row r="8" spans="1:16" s="246" customFormat="1" ht="31.5" customHeight="1">
      <c r="A8" s="243" t="s">
        <v>125</v>
      </c>
      <c r="B8" s="243"/>
      <c r="C8" s="243"/>
      <c r="D8" s="244"/>
      <c r="E8" s="244"/>
      <c r="F8" s="245"/>
    </row>
    <row r="9" spans="1:16" s="246" customFormat="1" ht="33.75" customHeight="1">
      <c r="A9" s="1247" t="s">
        <v>652</v>
      </c>
      <c r="B9" s="1247"/>
      <c r="C9" s="1247"/>
      <c r="D9" s="1247"/>
      <c r="E9" s="1247"/>
    </row>
    <row r="10" spans="1:16" s="246" customFormat="1" ht="25.5" customHeight="1">
      <c r="A10" s="1246" t="s">
        <v>2178</v>
      </c>
      <c r="B10" s="1246"/>
      <c r="C10" s="1246"/>
      <c r="D10" s="1246"/>
      <c r="E10" s="1246"/>
    </row>
    <row r="11" spans="1:16" s="246" customFormat="1" ht="35.25" customHeight="1">
      <c r="A11" s="1247" t="s">
        <v>126</v>
      </c>
      <c r="B11" s="1247"/>
      <c r="C11" s="1247"/>
      <c r="D11" s="1247"/>
      <c r="E11" s="233"/>
    </row>
    <row r="12" spans="1:16" s="246" customFormat="1" ht="97.9" customHeight="1">
      <c r="A12" s="247" t="s">
        <v>127</v>
      </c>
      <c r="B12" s="141"/>
      <c r="C12" s="233"/>
      <c r="D12" s="233"/>
      <c r="E12" s="233"/>
    </row>
    <row r="13" spans="1:16" s="246" customFormat="1" ht="81.599999999999994" customHeight="1">
      <c r="A13" s="247" t="s">
        <v>128</v>
      </c>
      <c r="B13" s="141"/>
      <c r="C13" s="233"/>
      <c r="D13" s="233"/>
      <c r="E13" s="233"/>
    </row>
    <row r="14" spans="1:16" s="246" customFormat="1" ht="79.150000000000006" customHeight="1">
      <c r="A14" s="247" t="s">
        <v>129</v>
      </c>
      <c r="B14" s="141"/>
      <c r="C14" s="233"/>
      <c r="D14" s="233"/>
      <c r="E14" s="233"/>
    </row>
    <row r="15" spans="1:16" s="246" customFormat="1" ht="84.6" customHeight="1">
      <c r="A15" s="247" t="s">
        <v>130</v>
      </c>
      <c r="B15" s="141"/>
      <c r="C15" s="233"/>
      <c r="D15" s="233"/>
      <c r="E15" s="233"/>
    </row>
    <row r="16" spans="1:16" ht="38.450000000000003" customHeight="1">
      <c r="A16" s="248" t="s">
        <v>5</v>
      </c>
      <c r="B16" s="248"/>
      <c r="C16" s="85"/>
      <c r="D16" s="85"/>
      <c r="E16" s="85"/>
      <c r="F16" s="85"/>
    </row>
    <row r="17" spans="1:6" ht="120.6" customHeight="1">
      <c r="A17" s="1248"/>
      <c r="B17" s="1248"/>
      <c r="C17" s="1248"/>
      <c r="D17" s="85"/>
      <c r="E17" s="89" t="s">
        <v>7144</v>
      </c>
    </row>
    <row r="18" spans="1:6" ht="18">
      <c r="A18" s="248"/>
      <c r="B18" s="248"/>
      <c r="C18" s="85"/>
      <c r="D18" s="85"/>
      <c r="E18" s="85"/>
      <c r="F18" s="85"/>
    </row>
    <row r="19" spans="1:6" ht="18">
      <c r="A19" s="248" t="s">
        <v>14</v>
      </c>
      <c r="B19" s="248"/>
      <c r="C19" s="85"/>
      <c r="D19" s="85"/>
      <c r="E19" s="85"/>
      <c r="F19" s="85"/>
    </row>
    <row r="20" spans="1:6" ht="51.75" customHeight="1">
      <c r="A20" s="1249" t="s">
        <v>2179</v>
      </c>
      <c r="B20" s="1249"/>
      <c r="C20" s="1249"/>
      <c r="D20" s="1249"/>
      <c r="E20" s="1249"/>
      <c r="F20" s="249"/>
    </row>
    <row r="21" spans="1:6" ht="38.25" customHeight="1">
      <c r="A21" s="1251" t="s">
        <v>7127</v>
      </c>
      <c r="B21" s="1251"/>
      <c r="C21" s="1251"/>
      <c r="D21" s="1251"/>
      <c r="E21" s="1251"/>
      <c r="F21" s="250"/>
    </row>
    <row r="22" spans="1:6" s="85" customFormat="1" ht="75" customHeight="1">
      <c r="A22" s="1250" t="str">
        <f>+A5</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22" s="1250"/>
      <c r="C22" s="1250"/>
      <c r="D22" s="1250"/>
      <c r="E22" s="1250"/>
      <c r="F22" s="241"/>
    </row>
    <row r="23" spans="1:6" ht="30.75" customHeight="1">
      <c r="A23" s="1242" t="s">
        <v>131</v>
      </c>
      <c r="B23" s="1242"/>
      <c r="C23" s="1242"/>
      <c r="D23" s="1242"/>
      <c r="E23" s="1242"/>
      <c r="F23" s="1242"/>
    </row>
    <row r="25" spans="1:6" s="252" customFormat="1" ht="70.5" customHeight="1">
      <c r="A25" s="251" t="s">
        <v>132</v>
      </c>
      <c r="B25" s="251" t="s">
        <v>133</v>
      </c>
      <c r="C25" s="251" t="s">
        <v>134</v>
      </c>
      <c r="D25" s="185" t="s">
        <v>135</v>
      </c>
      <c r="E25" s="185" t="s">
        <v>136</v>
      </c>
      <c r="F25" s="31"/>
    </row>
    <row r="26" spans="1:6">
      <c r="A26" s="253"/>
      <c r="B26" s="253"/>
      <c r="C26" s="253"/>
      <c r="D26" s="253"/>
      <c r="E26" s="253"/>
    </row>
    <row r="27" spans="1:6">
      <c r="A27" s="253"/>
      <c r="B27" s="253"/>
      <c r="C27" s="253"/>
      <c r="D27" s="253"/>
      <c r="E27" s="952"/>
    </row>
    <row r="28" spans="1:6">
      <c r="A28" s="253"/>
      <c r="B28" s="253"/>
      <c r="C28" s="253"/>
      <c r="D28" s="253"/>
      <c r="E28" s="253"/>
    </row>
    <row r="29" spans="1:6">
      <c r="A29" s="253"/>
      <c r="B29" s="253"/>
      <c r="C29" s="253"/>
      <c r="D29" s="253"/>
      <c r="E29" s="253"/>
    </row>
    <row r="30" spans="1:6">
      <c r="A30" s="253"/>
      <c r="B30" s="253"/>
      <c r="C30" s="253"/>
      <c r="D30" s="253"/>
      <c r="E30" s="253"/>
    </row>
    <row r="31" spans="1:6">
      <c r="A31" s="253"/>
      <c r="B31" s="253"/>
      <c r="C31" s="253"/>
      <c r="D31" s="253"/>
      <c r="E31" s="253"/>
    </row>
    <row r="32" spans="1:6">
      <c r="A32" s="253"/>
      <c r="B32" s="253"/>
      <c r="C32" s="253"/>
      <c r="D32" s="253"/>
      <c r="E32" s="253"/>
    </row>
    <row r="33" spans="1:5">
      <c r="A33" s="253"/>
      <c r="B33" s="253"/>
      <c r="C33" s="253"/>
      <c r="D33" s="253"/>
      <c r="E33" s="253"/>
    </row>
    <row r="34" spans="1:5">
      <c r="A34" s="253"/>
      <c r="B34" s="253"/>
      <c r="C34" s="253"/>
      <c r="D34" s="253"/>
      <c r="E34" s="253"/>
    </row>
    <row r="35" spans="1:5">
      <c r="A35" s="253"/>
      <c r="B35" s="253"/>
      <c r="C35" s="253"/>
      <c r="D35" s="253"/>
      <c r="E35" s="253"/>
    </row>
    <row r="36" spans="1:5">
      <c r="A36" s="253"/>
      <c r="B36" s="253"/>
      <c r="C36" s="253"/>
      <c r="D36" s="253"/>
      <c r="E36" s="253"/>
    </row>
    <row r="37" spans="1:5">
      <c r="A37" s="253"/>
      <c r="B37" s="253"/>
      <c r="C37" s="253"/>
      <c r="D37" s="253"/>
      <c r="E37" s="253"/>
    </row>
    <row r="38" spans="1:5">
      <c r="A38" s="253"/>
      <c r="B38" s="253"/>
      <c r="C38" s="253"/>
      <c r="D38" s="253"/>
      <c r="E38" s="253"/>
    </row>
    <row r="39" spans="1:5">
      <c r="A39" s="253"/>
      <c r="B39" s="253"/>
      <c r="C39" s="253"/>
      <c r="D39" s="253"/>
      <c r="E39" s="253"/>
    </row>
    <row r="40" spans="1:5">
      <c r="A40" s="253"/>
      <c r="B40" s="253"/>
      <c r="C40" s="253"/>
      <c r="D40" s="253"/>
      <c r="E40" s="253"/>
    </row>
    <row r="41" spans="1:5">
      <c r="A41" s="253"/>
      <c r="B41" s="253"/>
      <c r="C41" s="253"/>
      <c r="D41" s="253"/>
      <c r="E41" s="253"/>
    </row>
    <row r="42" spans="1:5">
      <c r="A42" s="253"/>
      <c r="B42" s="253"/>
      <c r="C42" s="253"/>
      <c r="D42" s="253"/>
      <c r="E42" s="253"/>
    </row>
    <row r="43" spans="1:5">
      <c r="A43" s="253"/>
      <c r="B43" s="253"/>
      <c r="C43" s="253"/>
      <c r="D43" s="253"/>
      <c r="E43" s="253"/>
    </row>
    <row r="44" spans="1:5">
      <c r="A44" s="253"/>
      <c r="B44" s="253"/>
      <c r="C44" s="253"/>
      <c r="D44" s="253"/>
      <c r="E44" s="253"/>
    </row>
    <row r="45" spans="1:5">
      <c r="A45" s="253"/>
      <c r="B45" s="253"/>
      <c r="C45" s="253"/>
      <c r="D45" s="253"/>
      <c r="E45" s="253"/>
    </row>
    <row r="46" spans="1:5">
      <c r="A46" s="253"/>
      <c r="B46" s="253"/>
      <c r="C46" s="253"/>
      <c r="D46" s="253"/>
      <c r="E46" s="253"/>
    </row>
    <row r="47" spans="1:5">
      <c r="A47" s="253"/>
      <c r="B47" s="253"/>
      <c r="C47" s="253"/>
      <c r="D47" s="253"/>
      <c r="E47" s="253"/>
    </row>
    <row r="48" spans="1:5">
      <c r="A48" s="253"/>
      <c r="B48" s="253"/>
      <c r="C48" s="253"/>
      <c r="D48" s="253"/>
      <c r="E48" s="253"/>
    </row>
    <row r="49" spans="1:5">
      <c r="A49" s="253"/>
      <c r="B49" s="253"/>
      <c r="C49" s="253"/>
      <c r="D49" s="253"/>
      <c r="E49" s="253"/>
    </row>
    <row r="50" spans="1:5">
      <c r="A50" s="253"/>
      <c r="B50" s="253"/>
      <c r="C50" s="253"/>
      <c r="D50" s="253"/>
      <c r="E50" s="253"/>
    </row>
    <row r="51" spans="1:5">
      <c r="A51" s="253"/>
      <c r="B51" s="253"/>
      <c r="C51" s="253"/>
      <c r="D51" s="253"/>
      <c r="E51" s="253"/>
    </row>
    <row r="52" spans="1:5">
      <c r="A52" s="253"/>
      <c r="B52" s="253"/>
      <c r="C52" s="253"/>
      <c r="D52" s="253"/>
      <c r="E52" s="253"/>
    </row>
    <row r="53" spans="1:5">
      <c r="A53" s="253"/>
      <c r="B53" s="253"/>
      <c r="C53" s="253"/>
      <c r="D53" s="253"/>
      <c r="E53" s="253"/>
    </row>
    <row r="54" spans="1:5">
      <c r="A54" s="253"/>
      <c r="B54" s="253"/>
      <c r="C54" s="253"/>
      <c r="D54" s="253"/>
      <c r="E54" s="253"/>
    </row>
    <row r="55" spans="1:5">
      <c r="A55" s="253"/>
      <c r="B55" s="253"/>
      <c r="C55" s="253"/>
      <c r="D55" s="253"/>
      <c r="E55" s="253"/>
    </row>
    <row r="56" spans="1:5">
      <c r="A56" s="253"/>
      <c r="B56" s="253"/>
      <c r="C56" s="253"/>
      <c r="D56" s="253"/>
      <c r="E56" s="253"/>
    </row>
    <row r="57" spans="1:5">
      <c r="A57" s="253"/>
      <c r="B57" s="253"/>
      <c r="C57" s="253"/>
      <c r="D57" s="253"/>
      <c r="E57" s="253"/>
    </row>
    <row r="58" spans="1:5">
      <c r="A58" s="253"/>
      <c r="B58" s="253"/>
      <c r="C58" s="253"/>
      <c r="D58" s="253"/>
      <c r="E58" s="253"/>
    </row>
    <row r="59" spans="1:5">
      <c r="A59" s="253"/>
      <c r="B59" s="253"/>
      <c r="C59" s="253"/>
      <c r="D59" s="253"/>
      <c r="E59" s="253"/>
    </row>
    <row r="60" spans="1:5">
      <c r="A60" s="253"/>
      <c r="B60" s="253"/>
      <c r="C60" s="253"/>
      <c r="D60" s="253"/>
      <c r="E60" s="253"/>
    </row>
    <row r="61" spans="1:5">
      <c r="A61" s="253"/>
      <c r="B61" s="253"/>
      <c r="C61" s="253"/>
      <c r="D61" s="253"/>
      <c r="E61" s="253"/>
    </row>
    <row r="62" spans="1:5">
      <c r="A62" s="253"/>
      <c r="B62" s="253"/>
      <c r="C62" s="253"/>
      <c r="D62" s="253"/>
      <c r="E62" s="253"/>
    </row>
    <row r="63" spans="1:5">
      <c r="A63" s="253"/>
      <c r="B63" s="253"/>
      <c r="C63" s="253"/>
      <c r="D63" s="253"/>
      <c r="E63" s="253"/>
    </row>
    <row r="64" spans="1:5">
      <c r="A64" s="253"/>
      <c r="B64" s="253"/>
      <c r="C64" s="253"/>
      <c r="D64" s="253"/>
      <c r="E64" s="253"/>
    </row>
    <row r="65" spans="1:6" s="85" customFormat="1" ht="30" customHeight="1">
      <c r="A65" s="1243" t="s">
        <v>137</v>
      </c>
      <c r="B65" s="1244"/>
      <c r="C65" s="1244"/>
      <c r="D65" s="1244"/>
      <c r="E65" s="1244"/>
      <c r="F65" s="1244"/>
    </row>
    <row r="66" spans="1:6" s="85" customFormat="1" ht="52.9" customHeight="1">
      <c r="A66" s="85" t="s">
        <v>52</v>
      </c>
      <c r="B66" s="1245"/>
      <c r="C66" s="1245"/>
      <c r="D66" s="85" t="s">
        <v>64</v>
      </c>
      <c r="E66" s="254"/>
      <c r="F66" s="255"/>
    </row>
    <row r="67" spans="1:6" s="85" customFormat="1" ht="48.6" customHeight="1">
      <c r="A67" s="85" t="s">
        <v>54</v>
      </c>
      <c r="B67" s="1245"/>
      <c r="C67" s="1245"/>
      <c r="D67" s="85" t="s">
        <v>65</v>
      </c>
      <c r="E67" s="254"/>
      <c r="F67" s="255"/>
    </row>
    <row r="68" spans="1:6" s="85" customFormat="1" ht="84.75" customHeight="1">
      <c r="D68" s="248" t="s">
        <v>138</v>
      </c>
      <c r="E68" s="254"/>
      <c r="F68" s="255"/>
    </row>
  </sheetData>
  <sheetProtection algorithmName="SHA-512" hashValue="HqQo9+wPDXZvVJHRVzhrVKZ/YqfPsQYuA1xhMasbVJDmncfUMVY5bW1zpn3Nhmc5jU9VMSNnHWKUKKpf9hkRyw==" saltValue="jRhGe5mvWs1zlMj7/HV/8A=="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3">
    <tabColor rgb="FF3333FF"/>
  </sheetPr>
  <dimension ref="A1:H48"/>
  <sheetViews>
    <sheetView view="pageBreakPreview" zoomScale="80" zoomScaleNormal="70" zoomScaleSheetLayoutView="80" workbookViewId="0">
      <selection activeCell="E13" sqref="E13"/>
    </sheetView>
  </sheetViews>
  <sheetFormatPr defaultRowHeight="15.75"/>
  <cols>
    <col min="1" max="1" width="24.28515625" style="31" customWidth="1"/>
    <col min="2" max="2" width="41" style="31" customWidth="1"/>
    <col min="3" max="3" width="50.42578125" style="31" customWidth="1"/>
    <col min="4" max="4" width="37.140625" style="31" customWidth="1"/>
    <col min="5" max="5" width="42.42578125" style="31" customWidth="1"/>
    <col min="6" max="6" width="17.7109375" style="31" customWidth="1"/>
    <col min="7" max="255" width="9.140625" style="31"/>
    <col min="256" max="256" width="24.28515625" style="31" customWidth="1"/>
    <col min="257" max="257" width="22.140625" style="31" customWidth="1"/>
    <col min="258" max="258" width="26.28515625" style="31" customWidth="1"/>
    <col min="259" max="259" width="26" style="31" customWidth="1"/>
    <col min="260" max="260" width="33.140625" style="31" customWidth="1"/>
    <col min="261" max="261" width="39.5703125" style="31" customWidth="1"/>
    <col min="262" max="262" width="17.7109375" style="31" customWidth="1"/>
    <col min="263" max="511" width="9.140625" style="31"/>
    <col min="512" max="512" width="24.28515625" style="31" customWidth="1"/>
    <col min="513" max="513" width="22.140625" style="31" customWidth="1"/>
    <col min="514" max="514" width="26.28515625" style="31" customWidth="1"/>
    <col min="515" max="515" width="26" style="31" customWidth="1"/>
    <col min="516" max="516" width="33.140625" style="31" customWidth="1"/>
    <col min="517" max="517" width="39.5703125" style="31" customWidth="1"/>
    <col min="518" max="518" width="17.7109375" style="31" customWidth="1"/>
    <col min="519" max="767" width="9.140625" style="31"/>
    <col min="768" max="768" width="24.28515625" style="31" customWidth="1"/>
    <col min="769" max="769" width="22.140625" style="31" customWidth="1"/>
    <col min="770" max="770" width="26.28515625" style="31" customWidth="1"/>
    <col min="771" max="771" width="26" style="31" customWidth="1"/>
    <col min="772" max="772" width="33.140625" style="31" customWidth="1"/>
    <col min="773" max="773" width="39.5703125" style="31" customWidth="1"/>
    <col min="774" max="774" width="17.7109375" style="31" customWidth="1"/>
    <col min="775" max="1023" width="9.140625" style="31"/>
    <col min="1024" max="1024" width="24.28515625" style="31" customWidth="1"/>
    <col min="1025" max="1025" width="22.140625" style="31" customWidth="1"/>
    <col min="1026" max="1026" width="26.28515625" style="31" customWidth="1"/>
    <col min="1027" max="1027" width="26" style="31" customWidth="1"/>
    <col min="1028" max="1028" width="33.140625" style="31" customWidth="1"/>
    <col min="1029" max="1029" width="39.5703125" style="31" customWidth="1"/>
    <col min="1030" max="1030" width="17.7109375" style="31" customWidth="1"/>
    <col min="1031" max="1279" width="9.140625" style="31"/>
    <col min="1280" max="1280" width="24.28515625" style="31" customWidth="1"/>
    <col min="1281" max="1281" width="22.140625" style="31" customWidth="1"/>
    <col min="1282" max="1282" width="26.28515625" style="31" customWidth="1"/>
    <col min="1283" max="1283" width="26" style="31" customWidth="1"/>
    <col min="1284" max="1284" width="33.140625" style="31" customWidth="1"/>
    <col min="1285" max="1285" width="39.5703125" style="31" customWidth="1"/>
    <col min="1286" max="1286" width="17.7109375" style="31" customWidth="1"/>
    <col min="1287" max="1535" width="9.140625" style="31"/>
    <col min="1536" max="1536" width="24.28515625" style="31" customWidth="1"/>
    <col min="1537" max="1537" width="22.140625" style="31" customWidth="1"/>
    <col min="1538" max="1538" width="26.28515625" style="31" customWidth="1"/>
    <col min="1539" max="1539" width="26" style="31" customWidth="1"/>
    <col min="1540" max="1540" width="33.140625" style="31" customWidth="1"/>
    <col min="1541" max="1541" width="39.5703125" style="31" customWidth="1"/>
    <col min="1542" max="1542" width="17.7109375" style="31" customWidth="1"/>
    <col min="1543" max="1791" width="9.140625" style="31"/>
    <col min="1792" max="1792" width="24.28515625" style="31" customWidth="1"/>
    <col min="1793" max="1793" width="22.140625" style="31" customWidth="1"/>
    <col min="1794" max="1794" width="26.28515625" style="31" customWidth="1"/>
    <col min="1795" max="1795" width="26" style="31" customWidth="1"/>
    <col min="1796" max="1796" width="33.140625" style="31" customWidth="1"/>
    <col min="1797" max="1797" width="39.5703125" style="31" customWidth="1"/>
    <col min="1798" max="1798" width="17.7109375" style="31" customWidth="1"/>
    <col min="1799" max="2047" width="9.140625" style="31"/>
    <col min="2048" max="2048" width="24.28515625" style="31" customWidth="1"/>
    <col min="2049" max="2049" width="22.140625" style="31" customWidth="1"/>
    <col min="2050" max="2050" width="26.28515625" style="31" customWidth="1"/>
    <col min="2051" max="2051" width="26" style="31" customWidth="1"/>
    <col min="2052" max="2052" width="33.140625" style="31" customWidth="1"/>
    <col min="2053" max="2053" width="39.5703125" style="31" customWidth="1"/>
    <col min="2054" max="2054" width="17.7109375" style="31" customWidth="1"/>
    <col min="2055" max="2303" width="9.140625" style="31"/>
    <col min="2304" max="2304" width="24.28515625" style="31" customWidth="1"/>
    <col min="2305" max="2305" width="22.140625" style="31" customWidth="1"/>
    <col min="2306" max="2306" width="26.28515625" style="31" customWidth="1"/>
    <col min="2307" max="2307" width="26" style="31" customWidth="1"/>
    <col min="2308" max="2308" width="33.140625" style="31" customWidth="1"/>
    <col min="2309" max="2309" width="39.5703125" style="31" customWidth="1"/>
    <col min="2310" max="2310" width="17.7109375" style="31" customWidth="1"/>
    <col min="2311" max="2559" width="9.140625" style="31"/>
    <col min="2560" max="2560" width="24.28515625" style="31" customWidth="1"/>
    <col min="2561" max="2561" width="22.140625" style="31" customWidth="1"/>
    <col min="2562" max="2562" width="26.28515625" style="31" customWidth="1"/>
    <col min="2563" max="2563" width="26" style="31" customWidth="1"/>
    <col min="2564" max="2564" width="33.140625" style="31" customWidth="1"/>
    <col min="2565" max="2565" width="39.5703125" style="31" customWidth="1"/>
    <col min="2566" max="2566" width="17.7109375" style="31" customWidth="1"/>
    <col min="2567" max="2815" width="9.140625" style="31"/>
    <col min="2816" max="2816" width="24.28515625" style="31" customWidth="1"/>
    <col min="2817" max="2817" width="22.140625" style="31" customWidth="1"/>
    <col min="2818" max="2818" width="26.28515625" style="31" customWidth="1"/>
    <col min="2819" max="2819" width="26" style="31" customWidth="1"/>
    <col min="2820" max="2820" width="33.140625" style="31" customWidth="1"/>
    <col min="2821" max="2821" width="39.5703125" style="31" customWidth="1"/>
    <col min="2822" max="2822" width="17.7109375" style="31" customWidth="1"/>
    <col min="2823" max="3071" width="9.140625" style="31"/>
    <col min="3072" max="3072" width="24.28515625" style="31" customWidth="1"/>
    <col min="3073" max="3073" width="22.140625" style="31" customWidth="1"/>
    <col min="3074" max="3074" width="26.28515625" style="31" customWidth="1"/>
    <col min="3075" max="3075" width="26" style="31" customWidth="1"/>
    <col min="3076" max="3076" width="33.140625" style="31" customWidth="1"/>
    <col min="3077" max="3077" width="39.5703125" style="31" customWidth="1"/>
    <col min="3078" max="3078" width="17.7109375" style="31" customWidth="1"/>
    <col min="3079" max="3327" width="9.140625" style="31"/>
    <col min="3328" max="3328" width="24.28515625" style="31" customWidth="1"/>
    <col min="3329" max="3329" width="22.140625" style="31" customWidth="1"/>
    <col min="3330" max="3330" width="26.28515625" style="31" customWidth="1"/>
    <col min="3331" max="3331" width="26" style="31" customWidth="1"/>
    <col min="3332" max="3332" width="33.140625" style="31" customWidth="1"/>
    <col min="3333" max="3333" width="39.5703125" style="31" customWidth="1"/>
    <col min="3334" max="3334" width="17.7109375" style="31" customWidth="1"/>
    <col min="3335" max="3583" width="9.140625" style="31"/>
    <col min="3584" max="3584" width="24.28515625" style="31" customWidth="1"/>
    <col min="3585" max="3585" width="22.140625" style="31" customWidth="1"/>
    <col min="3586" max="3586" width="26.28515625" style="31" customWidth="1"/>
    <col min="3587" max="3587" width="26" style="31" customWidth="1"/>
    <col min="3588" max="3588" width="33.140625" style="31" customWidth="1"/>
    <col min="3589" max="3589" width="39.5703125" style="31" customWidth="1"/>
    <col min="3590" max="3590" width="17.7109375" style="31" customWidth="1"/>
    <col min="3591" max="3839" width="9.140625" style="31"/>
    <col min="3840" max="3840" width="24.28515625" style="31" customWidth="1"/>
    <col min="3841" max="3841" width="22.140625" style="31" customWidth="1"/>
    <col min="3842" max="3842" width="26.28515625" style="31" customWidth="1"/>
    <col min="3843" max="3843" width="26" style="31" customWidth="1"/>
    <col min="3844" max="3844" width="33.140625" style="31" customWidth="1"/>
    <col min="3845" max="3845" width="39.5703125" style="31" customWidth="1"/>
    <col min="3846" max="3846" width="17.7109375" style="31" customWidth="1"/>
    <col min="3847" max="4095" width="9.140625" style="31"/>
    <col min="4096" max="4096" width="24.28515625" style="31" customWidth="1"/>
    <col min="4097" max="4097" width="22.140625" style="31" customWidth="1"/>
    <col min="4098" max="4098" width="26.28515625" style="31" customWidth="1"/>
    <col min="4099" max="4099" width="26" style="31" customWidth="1"/>
    <col min="4100" max="4100" width="33.140625" style="31" customWidth="1"/>
    <col min="4101" max="4101" width="39.5703125" style="31" customWidth="1"/>
    <col min="4102" max="4102" width="17.7109375" style="31" customWidth="1"/>
    <col min="4103" max="4351" width="9.140625" style="31"/>
    <col min="4352" max="4352" width="24.28515625" style="31" customWidth="1"/>
    <col min="4353" max="4353" width="22.140625" style="31" customWidth="1"/>
    <col min="4354" max="4354" width="26.28515625" style="31" customWidth="1"/>
    <col min="4355" max="4355" width="26" style="31" customWidth="1"/>
    <col min="4356" max="4356" width="33.140625" style="31" customWidth="1"/>
    <col min="4357" max="4357" width="39.5703125" style="31" customWidth="1"/>
    <col min="4358" max="4358" width="17.7109375" style="31" customWidth="1"/>
    <col min="4359" max="4607" width="9.140625" style="31"/>
    <col min="4608" max="4608" width="24.28515625" style="31" customWidth="1"/>
    <col min="4609" max="4609" width="22.140625" style="31" customWidth="1"/>
    <col min="4610" max="4610" width="26.28515625" style="31" customWidth="1"/>
    <col min="4611" max="4611" width="26" style="31" customWidth="1"/>
    <col min="4612" max="4612" width="33.140625" style="31" customWidth="1"/>
    <col min="4613" max="4613" width="39.5703125" style="31" customWidth="1"/>
    <col min="4614" max="4614" width="17.7109375" style="31" customWidth="1"/>
    <col min="4615" max="4863" width="9.140625" style="31"/>
    <col min="4864" max="4864" width="24.28515625" style="31" customWidth="1"/>
    <col min="4865" max="4865" width="22.140625" style="31" customWidth="1"/>
    <col min="4866" max="4866" width="26.28515625" style="31" customWidth="1"/>
    <col min="4867" max="4867" width="26" style="31" customWidth="1"/>
    <col min="4868" max="4868" width="33.140625" style="31" customWidth="1"/>
    <col min="4869" max="4869" width="39.5703125" style="31" customWidth="1"/>
    <col min="4870" max="4870" width="17.7109375" style="31" customWidth="1"/>
    <col min="4871" max="5119" width="9.140625" style="31"/>
    <col min="5120" max="5120" width="24.28515625" style="31" customWidth="1"/>
    <col min="5121" max="5121" width="22.140625" style="31" customWidth="1"/>
    <col min="5122" max="5122" width="26.28515625" style="31" customWidth="1"/>
    <col min="5123" max="5123" width="26" style="31" customWidth="1"/>
    <col min="5124" max="5124" width="33.140625" style="31" customWidth="1"/>
    <col min="5125" max="5125" width="39.5703125" style="31" customWidth="1"/>
    <col min="5126" max="5126" width="17.7109375" style="31" customWidth="1"/>
    <col min="5127" max="5375" width="9.140625" style="31"/>
    <col min="5376" max="5376" width="24.28515625" style="31" customWidth="1"/>
    <col min="5377" max="5377" width="22.140625" style="31" customWidth="1"/>
    <col min="5378" max="5378" width="26.28515625" style="31" customWidth="1"/>
    <col min="5379" max="5379" width="26" style="31" customWidth="1"/>
    <col min="5380" max="5380" width="33.140625" style="31" customWidth="1"/>
    <col min="5381" max="5381" width="39.5703125" style="31" customWidth="1"/>
    <col min="5382" max="5382" width="17.7109375" style="31" customWidth="1"/>
    <col min="5383" max="5631" width="9.140625" style="31"/>
    <col min="5632" max="5632" width="24.28515625" style="31" customWidth="1"/>
    <col min="5633" max="5633" width="22.140625" style="31" customWidth="1"/>
    <col min="5634" max="5634" width="26.28515625" style="31" customWidth="1"/>
    <col min="5635" max="5635" width="26" style="31" customWidth="1"/>
    <col min="5636" max="5636" width="33.140625" style="31" customWidth="1"/>
    <col min="5637" max="5637" width="39.5703125" style="31" customWidth="1"/>
    <col min="5638" max="5638" width="17.7109375" style="31" customWidth="1"/>
    <col min="5639" max="5887" width="9.140625" style="31"/>
    <col min="5888" max="5888" width="24.28515625" style="31" customWidth="1"/>
    <col min="5889" max="5889" width="22.140625" style="31" customWidth="1"/>
    <col min="5890" max="5890" width="26.28515625" style="31" customWidth="1"/>
    <col min="5891" max="5891" width="26" style="31" customWidth="1"/>
    <col min="5892" max="5892" width="33.140625" style="31" customWidth="1"/>
    <col min="5893" max="5893" width="39.5703125" style="31" customWidth="1"/>
    <col min="5894" max="5894" width="17.7109375" style="31" customWidth="1"/>
    <col min="5895" max="6143" width="9.140625" style="31"/>
    <col min="6144" max="6144" width="24.28515625" style="31" customWidth="1"/>
    <col min="6145" max="6145" width="22.140625" style="31" customWidth="1"/>
    <col min="6146" max="6146" width="26.28515625" style="31" customWidth="1"/>
    <col min="6147" max="6147" width="26" style="31" customWidth="1"/>
    <col min="6148" max="6148" width="33.140625" style="31" customWidth="1"/>
    <col min="6149" max="6149" width="39.5703125" style="31" customWidth="1"/>
    <col min="6150" max="6150" width="17.7109375" style="31" customWidth="1"/>
    <col min="6151" max="6399" width="9.140625" style="31"/>
    <col min="6400" max="6400" width="24.28515625" style="31" customWidth="1"/>
    <col min="6401" max="6401" width="22.140625" style="31" customWidth="1"/>
    <col min="6402" max="6402" width="26.28515625" style="31" customWidth="1"/>
    <col min="6403" max="6403" width="26" style="31" customWidth="1"/>
    <col min="6404" max="6404" width="33.140625" style="31" customWidth="1"/>
    <col min="6405" max="6405" width="39.5703125" style="31" customWidth="1"/>
    <col min="6406" max="6406" width="17.7109375" style="31" customWidth="1"/>
    <col min="6407" max="6655" width="9.140625" style="31"/>
    <col min="6656" max="6656" width="24.28515625" style="31" customWidth="1"/>
    <col min="6657" max="6657" width="22.140625" style="31" customWidth="1"/>
    <col min="6658" max="6658" width="26.28515625" style="31" customWidth="1"/>
    <col min="6659" max="6659" width="26" style="31" customWidth="1"/>
    <col min="6660" max="6660" width="33.140625" style="31" customWidth="1"/>
    <col min="6661" max="6661" width="39.5703125" style="31" customWidth="1"/>
    <col min="6662" max="6662" width="17.7109375" style="31" customWidth="1"/>
    <col min="6663" max="6911" width="9.140625" style="31"/>
    <col min="6912" max="6912" width="24.28515625" style="31" customWidth="1"/>
    <col min="6913" max="6913" width="22.140625" style="31" customWidth="1"/>
    <col min="6914" max="6914" width="26.28515625" style="31" customWidth="1"/>
    <col min="6915" max="6915" width="26" style="31" customWidth="1"/>
    <col min="6916" max="6916" width="33.140625" style="31" customWidth="1"/>
    <col min="6917" max="6917" width="39.5703125" style="31" customWidth="1"/>
    <col min="6918" max="6918" width="17.7109375" style="31" customWidth="1"/>
    <col min="6919" max="7167" width="9.140625" style="31"/>
    <col min="7168" max="7168" width="24.28515625" style="31" customWidth="1"/>
    <col min="7169" max="7169" width="22.140625" style="31" customWidth="1"/>
    <col min="7170" max="7170" width="26.28515625" style="31" customWidth="1"/>
    <col min="7171" max="7171" width="26" style="31" customWidth="1"/>
    <col min="7172" max="7172" width="33.140625" style="31" customWidth="1"/>
    <col min="7173" max="7173" width="39.5703125" style="31" customWidth="1"/>
    <col min="7174" max="7174" width="17.7109375" style="31" customWidth="1"/>
    <col min="7175" max="7423" width="9.140625" style="31"/>
    <col min="7424" max="7424" width="24.28515625" style="31" customWidth="1"/>
    <col min="7425" max="7425" width="22.140625" style="31" customWidth="1"/>
    <col min="7426" max="7426" width="26.28515625" style="31" customWidth="1"/>
    <col min="7427" max="7427" width="26" style="31" customWidth="1"/>
    <col min="7428" max="7428" width="33.140625" style="31" customWidth="1"/>
    <col min="7429" max="7429" width="39.5703125" style="31" customWidth="1"/>
    <col min="7430" max="7430" width="17.7109375" style="31" customWidth="1"/>
    <col min="7431" max="7679" width="9.140625" style="31"/>
    <col min="7680" max="7680" width="24.28515625" style="31" customWidth="1"/>
    <col min="7681" max="7681" width="22.140625" style="31" customWidth="1"/>
    <col min="7682" max="7682" width="26.28515625" style="31" customWidth="1"/>
    <col min="7683" max="7683" width="26" style="31" customWidth="1"/>
    <col min="7684" max="7684" width="33.140625" style="31" customWidth="1"/>
    <col min="7685" max="7685" width="39.5703125" style="31" customWidth="1"/>
    <col min="7686" max="7686" width="17.7109375" style="31" customWidth="1"/>
    <col min="7687" max="7935" width="9.140625" style="31"/>
    <col min="7936" max="7936" width="24.28515625" style="31" customWidth="1"/>
    <col min="7937" max="7937" width="22.140625" style="31" customWidth="1"/>
    <col min="7938" max="7938" width="26.28515625" style="31" customWidth="1"/>
    <col min="7939" max="7939" width="26" style="31" customWidth="1"/>
    <col min="7940" max="7940" width="33.140625" style="31" customWidth="1"/>
    <col min="7941" max="7941" width="39.5703125" style="31" customWidth="1"/>
    <col min="7942" max="7942" width="17.7109375" style="31" customWidth="1"/>
    <col min="7943" max="8191" width="9.140625" style="31"/>
    <col min="8192" max="8192" width="24.28515625" style="31" customWidth="1"/>
    <col min="8193" max="8193" width="22.140625" style="31" customWidth="1"/>
    <col min="8194" max="8194" width="26.28515625" style="31" customWidth="1"/>
    <col min="8195" max="8195" width="26" style="31" customWidth="1"/>
    <col min="8196" max="8196" width="33.140625" style="31" customWidth="1"/>
    <col min="8197" max="8197" width="39.5703125" style="31" customWidth="1"/>
    <col min="8198" max="8198" width="17.7109375" style="31" customWidth="1"/>
    <col min="8199" max="8447" width="9.140625" style="31"/>
    <col min="8448" max="8448" width="24.28515625" style="31" customWidth="1"/>
    <col min="8449" max="8449" width="22.140625" style="31" customWidth="1"/>
    <col min="8450" max="8450" width="26.28515625" style="31" customWidth="1"/>
    <col min="8451" max="8451" width="26" style="31" customWidth="1"/>
    <col min="8452" max="8452" width="33.140625" style="31" customWidth="1"/>
    <col min="8453" max="8453" width="39.5703125" style="31" customWidth="1"/>
    <col min="8454" max="8454" width="17.7109375" style="31" customWidth="1"/>
    <col min="8455" max="8703" width="9.140625" style="31"/>
    <col min="8704" max="8704" width="24.28515625" style="31" customWidth="1"/>
    <col min="8705" max="8705" width="22.140625" style="31" customWidth="1"/>
    <col min="8706" max="8706" width="26.28515625" style="31" customWidth="1"/>
    <col min="8707" max="8707" width="26" style="31" customWidth="1"/>
    <col min="8708" max="8708" width="33.140625" style="31" customWidth="1"/>
    <col min="8709" max="8709" width="39.5703125" style="31" customWidth="1"/>
    <col min="8710" max="8710" width="17.7109375" style="31" customWidth="1"/>
    <col min="8711" max="8959" width="9.140625" style="31"/>
    <col min="8960" max="8960" width="24.28515625" style="31" customWidth="1"/>
    <col min="8961" max="8961" width="22.140625" style="31" customWidth="1"/>
    <col min="8962" max="8962" width="26.28515625" style="31" customWidth="1"/>
    <col min="8963" max="8963" width="26" style="31" customWidth="1"/>
    <col min="8964" max="8964" width="33.140625" style="31" customWidth="1"/>
    <col min="8965" max="8965" width="39.5703125" style="31" customWidth="1"/>
    <col min="8966" max="8966" width="17.7109375" style="31" customWidth="1"/>
    <col min="8967" max="9215" width="9.140625" style="31"/>
    <col min="9216" max="9216" width="24.28515625" style="31" customWidth="1"/>
    <col min="9217" max="9217" width="22.140625" style="31" customWidth="1"/>
    <col min="9218" max="9218" width="26.28515625" style="31" customWidth="1"/>
    <col min="9219" max="9219" width="26" style="31" customWidth="1"/>
    <col min="9220" max="9220" width="33.140625" style="31" customWidth="1"/>
    <col min="9221" max="9221" width="39.5703125" style="31" customWidth="1"/>
    <col min="9222" max="9222" width="17.7109375" style="31" customWidth="1"/>
    <col min="9223" max="9471" width="9.140625" style="31"/>
    <col min="9472" max="9472" width="24.28515625" style="31" customWidth="1"/>
    <col min="9473" max="9473" width="22.140625" style="31" customWidth="1"/>
    <col min="9474" max="9474" width="26.28515625" style="31" customWidth="1"/>
    <col min="9475" max="9475" width="26" style="31" customWidth="1"/>
    <col min="9476" max="9476" width="33.140625" style="31" customWidth="1"/>
    <col min="9477" max="9477" width="39.5703125" style="31" customWidth="1"/>
    <col min="9478" max="9478" width="17.7109375" style="31" customWidth="1"/>
    <col min="9479" max="9727" width="9.140625" style="31"/>
    <col min="9728" max="9728" width="24.28515625" style="31" customWidth="1"/>
    <col min="9729" max="9729" width="22.140625" style="31" customWidth="1"/>
    <col min="9730" max="9730" width="26.28515625" style="31" customWidth="1"/>
    <col min="9731" max="9731" width="26" style="31" customWidth="1"/>
    <col min="9732" max="9732" width="33.140625" style="31" customWidth="1"/>
    <col min="9733" max="9733" width="39.5703125" style="31" customWidth="1"/>
    <col min="9734" max="9734" width="17.7109375" style="31" customWidth="1"/>
    <col min="9735" max="9983" width="9.140625" style="31"/>
    <col min="9984" max="9984" width="24.28515625" style="31" customWidth="1"/>
    <col min="9985" max="9985" width="22.140625" style="31" customWidth="1"/>
    <col min="9986" max="9986" width="26.28515625" style="31" customWidth="1"/>
    <col min="9987" max="9987" width="26" style="31" customWidth="1"/>
    <col min="9988" max="9988" width="33.140625" style="31" customWidth="1"/>
    <col min="9989" max="9989" width="39.5703125" style="31" customWidth="1"/>
    <col min="9990" max="9990" width="17.7109375" style="31" customWidth="1"/>
    <col min="9991" max="10239" width="9.140625" style="31"/>
    <col min="10240" max="10240" width="24.28515625" style="31" customWidth="1"/>
    <col min="10241" max="10241" width="22.140625" style="31" customWidth="1"/>
    <col min="10242" max="10242" width="26.28515625" style="31" customWidth="1"/>
    <col min="10243" max="10243" width="26" style="31" customWidth="1"/>
    <col min="10244" max="10244" width="33.140625" style="31" customWidth="1"/>
    <col min="10245" max="10245" width="39.5703125" style="31" customWidth="1"/>
    <col min="10246" max="10246" width="17.7109375" style="31" customWidth="1"/>
    <col min="10247" max="10495" width="9.140625" style="31"/>
    <col min="10496" max="10496" width="24.28515625" style="31" customWidth="1"/>
    <col min="10497" max="10497" width="22.140625" style="31" customWidth="1"/>
    <col min="10498" max="10498" width="26.28515625" style="31" customWidth="1"/>
    <col min="10499" max="10499" width="26" style="31" customWidth="1"/>
    <col min="10500" max="10500" width="33.140625" style="31" customWidth="1"/>
    <col min="10501" max="10501" width="39.5703125" style="31" customWidth="1"/>
    <col min="10502" max="10502" width="17.7109375" style="31" customWidth="1"/>
    <col min="10503" max="10751" width="9.140625" style="31"/>
    <col min="10752" max="10752" width="24.28515625" style="31" customWidth="1"/>
    <col min="10753" max="10753" width="22.140625" style="31" customWidth="1"/>
    <col min="10754" max="10754" width="26.28515625" style="31" customWidth="1"/>
    <col min="10755" max="10755" width="26" style="31" customWidth="1"/>
    <col min="10756" max="10756" width="33.140625" style="31" customWidth="1"/>
    <col min="10757" max="10757" width="39.5703125" style="31" customWidth="1"/>
    <col min="10758" max="10758" width="17.7109375" style="31" customWidth="1"/>
    <col min="10759" max="11007" width="9.140625" style="31"/>
    <col min="11008" max="11008" width="24.28515625" style="31" customWidth="1"/>
    <col min="11009" max="11009" width="22.140625" style="31" customWidth="1"/>
    <col min="11010" max="11010" width="26.28515625" style="31" customWidth="1"/>
    <col min="11011" max="11011" width="26" style="31" customWidth="1"/>
    <col min="11012" max="11012" width="33.140625" style="31" customWidth="1"/>
    <col min="11013" max="11013" width="39.5703125" style="31" customWidth="1"/>
    <col min="11014" max="11014" width="17.7109375" style="31" customWidth="1"/>
    <col min="11015" max="11263" width="9.140625" style="31"/>
    <col min="11264" max="11264" width="24.28515625" style="31" customWidth="1"/>
    <col min="11265" max="11265" width="22.140625" style="31" customWidth="1"/>
    <col min="11266" max="11266" width="26.28515625" style="31" customWidth="1"/>
    <col min="11267" max="11267" width="26" style="31" customWidth="1"/>
    <col min="11268" max="11268" width="33.140625" style="31" customWidth="1"/>
    <col min="11269" max="11269" width="39.5703125" style="31" customWidth="1"/>
    <col min="11270" max="11270" width="17.7109375" style="31" customWidth="1"/>
    <col min="11271" max="11519" width="9.140625" style="31"/>
    <col min="11520" max="11520" width="24.28515625" style="31" customWidth="1"/>
    <col min="11521" max="11521" width="22.140625" style="31" customWidth="1"/>
    <col min="11522" max="11522" width="26.28515625" style="31" customWidth="1"/>
    <col min="11523" max="11523" width="26" style="31" customWidth="1"/>
    <col min="11524" max="11524" width="33.140625" style="31" customWidth="1"/>
    <col min="11525" max="11525" width="39.5703125" style="31" customWidth="1"/>
    <col min="11526" max="11526" width="17.7109375" style="31" customWidth="1"/>
    <col min="11527" max="11775" width="9.140625" style="31"/>
    <col min="11776" max="11776" width="24.28515625" style="31" customWidth="1"/>
    <col min="11777" max="11777" width="22.140625" style="31" customWidth="1"/>
    <col min="11778" max="11778" width="26.28515625" style="31" customWidth="1"/>
    <col min="11779" max="11779" width="26" style="31" customWidth="1"/>
    <col min="11780" max="11780" width="33.140625" style="31" customWidth="1"/>
    <col min="11781" max="11781" width="39.5703125" style="31" customWidth="1"/>
    <col min="11782" max="11782" width="17.7109375" style="31" customWidth="1"/>
    <col min="11783" max="12031" width="9.140625" style="31"/>
    <col min="12032" max="12032" width="24.28515625" style="31" customWidth="1"/>
    <col min="12033" max="12033" width="22.140625" style="31" customWidth="1"/>
    <col min="12034" max="12034" width="26.28515625" style="31" customWidth="1"/>
    <col min="12035" max="12035" width="26" style="31" customWidth="1"/>
    <col min="12036" max="12036" width="33.140625" style="31" customWidth="1"/>
    <col min="12037" max="12037" width="39.5703125" style="31" customWidth="1"/>
    <col min="12038" max="12038" width="17.7109375" style="31" customWidth="1"/>
    <col min="12039" max="12287" width="9.140625" style="31"/>
    <col min="12288" max="12288" width="24.28515625" style="31" customWidth="1"/>
    <col min="12289" max="12289" width="22.140625" style="31" customWidth="1"/>
    <col min="12290" max="12290" width="26.28515625" style="31" customWidth="1"/>
    <col min="12291" max="12291" width="26" style="31" customWidth="1"/>
    <col min="12292" max="12292" width="33.140625" style="31" customWidth="1"/>
    <col min="12293" max="12293" width="39.5703125" style="31" customWidth="1"/>
    <col min="12294" max="12294" width="17.7109375" style="31" customWidth="1"/>
    <col min="12295" max="12543" width="9.140625" style="31"/>
    <col min="12544" max="12544" width="24.28515625" style="31" customWidth="1"/>
    <col min="12545" max="12545" width="22.140625" style="31" customWidth="1"/>
    <col min="12546" max="12546" width="26.28515625" style="31" customWidth="1"/>
    <col min="12547" max="12547" width="26" style="31" customWidth="1"/>
    <col min="12548" max="12548" width="33.140625" style="31" customWidth="1"/>
    <col min="12549" max="12549" width="39.5703125" style="31" customWidth="1"/>
    <col min="12550" max="12550" width="17.7109375" style="31" customWidth="1"/>
    <col min="12551" max="12799" width="9.140625" style="31"/>
    <col min="12800" max="12800" width="24.28515625" style="31" customWidth="1"/>
    <col min="12801" max="12801" width="22.140625" style="31" customWidth="1"/>
    <col min="12802" max="12802" width="26.28515625" style="31" customWidth="1"/>
    <col min="12803" max="12803" width="26" style="31" customWidth="1"/>
    <col min="12804" max="12804" width="33.140625" style="31" customWidth="1"/>
    <col min="12805" max="12805" width="39.5703125" style="31" customWidth="1"/>
    <col min="12806" max="12806" width="17.7109375" style="31" customWidth="1"/>
    <col min="12807" max="13055" width="9.140625" style="31"/>
    <col min="13056" max="13056" width="24.28515625" style="31" customWidth="1"/>
    <col min="13057" max="13057" width="22.140625" style="31" customWidth="1"/>
    <col min="13058" max="13058" width="26.28515625" style="31" customWidth="1"/>
    <col min="13059" max="13059" width="26" style="31" customWidth="1"/>
    <col min="13060" max="13060" width="33.140625" style="31" customWidth="1"/>
    <col min="13061" max="13061" width="39.5703125" style="31" customWidth="1"/>
    <col min="13062" max="13062" width="17.7109375" style="31" customWidth="1"/>
    <col min="13063" max="13311" width="9.140625" style="31"/>
    <col min="13312" max="13312" width="24.28515625" style="31" customWidth="1"/>
    <col min="13313" max="13313" width="22.140625" style="31" customWidth="1"/>
    <col min="13314" max="13314" width="26.28515625" style="31" customWidth="1"/>
    <col min="13315" max="13315" width="26" style="31" customWidth="1"/>
    <col min="13316" max="13316" width="33.140625" style="31" customWidth="1"/>
    <col min="13317" max="13317" width="39.5703125" style="31" customWidth="1"/>
    <col min="13318" max="13318" width="17.7109375" style="31" customWidth="1"/>
    <col min="13319" max="13567" width="9.140625" style="31"/>
    <col min="13568" max="13568" width="24.28515625" style="31" customWidth="1"/>
    <col min="13569" max="13569" width="22.140625" style="31" customWidth="1"/>
    <col min="13570" max="13570" width="26.28515625" style="31" customWidth="1"/>
    <col min="13571" max="13571" width="26" style="31" customWidth="1"/>
    <col min="13572" max="13572" width="33.140625" style="31" customWidth="1"/>
    <col min="13573" max="13573" width="39.5703125" style="31" customWidth="1"/>
    <col min="13574" max="13574" width="17.7109375" style="31" customWidth="1"/>
    <col min="13575" max="13823" width="9.140625" style="31"/>
    <col min="13824" max="13824" width="24.28515625" style="31" customWidth="1"/>
    <col min="13825" max="13825" width="22.140625" style="31" customWidth="1"/>
    <col min="13826" max="13826" width="26.28515625" style="31" customWidth="1"/>
    <col min="13827" max="13827" width="26" style="31" customWidth="1"/>
    <col min="13828" max="13828" width="33.140625" style="31" customWidth="1"/>
    <col min="13829" max="13829" width="39.5703125" style="31" customWidth="1"/>
    <col min="13830" max="13830" width="17.7109375" style="31" customWidth="1"/>
    <col min="13831" max="14079" width="9.140625" style="31"/>
    <col min="14080" max="14080" width="24.28515625" style="31" customWidth="1"/>
    <col min="14081" max="14081" width="22.140625" style="31" customWidth="1"/>
    <col min="14082" max="14082" width="26.28515625" style="31" customWidth="1"/>
    <col min="14083" max="14083" width="26" style="31" customWidth="1"/>
    <col min="14084" max="14084" width="33.140625" style="31" customWidth="1"/>
    <col min="14085" max="14085" width="39.5703125" style="31" customWidth="1"/>
    <col min="14086" max="14086" width="17.7109375" style="31" customWidth="1"/>
    <col min="14087" max="14335" width="9.140625" style="31"/>
    <col min="14336" max="14336" width="24.28515625" style="31" customWidth="1"/>
    <col min="14337" max="14337" width="22.140625" style="31" customWidth="1"/>
    <col min="14338" max="14338" width="26.28515625" style="31" customWidth="1"/>
    <col min="14339" max="14339" width="26" style="31" customWidth="1"/>
    <col min="14340" max="14340" width="33.140625" style="31" customWidth="1"/>
    <col min="14341" max="14341" width="39.5703125" style="31" customWidth="1"/>
    <col min="14342" max="14342" width="17.7109375" style="31" customWidth="1"/>
    <col min="14343" max="14591" width="9.140625" style="31"/>
    <col min="14592" max="14592" width="24.28515625" style="31" customWidth="1"/>
    <col min="14593" max="14593" width="22.140625" style="31" customWidth="1"/>
    <col min="14594" max="14594" width="26.28515625" style="31" customWidth="1"/>
    <col min="14595" max="14595" width="26" style="31" customWidth="1"/>
    <col min="14596" max="14596" width="33.140625" style="31" customWidth="1"/>
    <col min="14597" max="14597" width="39.5703125" style="31" customWidth="1"/>
    <col min="14598" max="14598" width="17.7109375" style="31" customWidth="1"/>
    <col min="14599" max="14847" width="9.140625" style="31"/>
    <col min="14848" max="14848" width="24.28515625" style="31" customWidth="1"/>
    <col min="14849" max="14849" width="22.140625" style="31" customWidth="1"/>
    <col min="14850" max="14850" width="26.28515625" style="31" customWidth="1"/>
    <col min="14851" max="14851" width="26" style="31" customWidth="1"/>
    <col min="14852" max="14852" width="33.140625" style="31" customWidth="1"/>
    <col min="14853" max="14853" width="39.5703125" style="31" customWidth="1"/>
    <col min="14854" max="14854" width="17.7109375" style="31" customWidth="1"/>
    <col min="14855" max="15103" width="9.140625" style="31"/>
    <col min="15104" max="15104" width="24.28515625" style="31" customWidth="1"/>
    <col min="15105" max="15105" width="22.140625" style="31" customWidth="1"/>
    <col min="15106" max="15106" width="26.28515625" style="31" customWidth="1"/>
    <col min="15107" max="15107" width="26" style="31" customWidth="1"/>
    <col min="15108" max="15108" width="33.140625" style="31" customWidth="1"/>
    <col min="15109" max="15109" width="39.5703125" style="31" customWidth="1"/>
    <col min="15110" max="15110" width="17.7109375" style="31" customWidth="1"/>
    <col min="15111" max="15359" width="9.140625" style="31"/>
    <col min="15360" max="15360" width="24.28515625" style="31" customWidth="1"/>
    <col min="15361" max="15361" width="22.140625" style="31" customWidth="1"/>
    <col min="15362" max="15362" width="26.28515625" style="31" customWidth="1"/>
    <col min="15363" max="15363" width="26" style="31" customWidth="1"/>
    <col min="15364" max="15364" width="33.140625" style="31" customWidth="1"/>
    <col min="15365" max="15365" width="39.5703125" style="31" customWidth="1"/>
    <col min="15366" max="15366" width="17.7109375" style="31" customWidth="1"/>
    <col min="15367" max="15615" width="9.140625" style="31"/>
    <col min="15616" max="15616" width="24.28515625" style="31" customWidth="1"/>
    <col min="15617" max="15617" width="22.140625" style="31" customWidth="1"/>
    <col min="15618" max="15618" width="26.28515625" style="31" customWidth="1"/>
    <col min="15619" max="15619" width="26" style="31" customWidth="1"/>
    <col min="15620" max="15620" width="33.140625" style="31" customWidth="1"/>
    <col min="15621" max="15621" width="39.5703125" style="31" customWidth="1"/>
    <col min="15622" max="15622" width="17.7109375" style="31" customWidth="1"/>
    <col min="15623" max="15871" width="9.140625" style="31"/>
    <col min="15872" max="15872" width="24.28515625" style="31" customWidth="1"/>
    <col min="15873" max="15873" width="22.140625" style="31" customWidth="1"/>
    <col min="15874" max="15874" width="26.28515625" style="31" customWidth="1"/>
    <col min="15875" max="15875" width="26" style="31" customWidth="1"/>
    <col min="15876" max="15876" width="33.140625" style="31" customWidth="1"/>
    <col min="15877" max="15877" width="39.5703125" style="31" customWidth="1"/>
    <col min="15878" max="15878" width="17.7109375" style="31" customWidth="1"/>
    <col min="15879" max="16127" width="9.140625" style="31"/>
    <col min="16128" max="16128" width="24.28515625" style="31" customWidth="1"/>
    <col min="16129" max="16129" width="22.140625" style="31" customWidth="1"/>
    <col min="16130" max="16130" width="26.28515625" style="31" customWidth="1"/>
    <col min="16131" max="16131" width="26" style="31" customWidth="1"/>
    <col min="16132" max="16132" width="33.140625" style="31" customWidth="1"/>
    <col min="16133" max="16133" width="39.5703125" style="31" customWidth="1"/>
    <col min="16134" max="16134" width="17.7109375" style="31" customWidth="1"/>
    <col min="16135" max="16384" width="9.140625" style="31"/>
  </cols>
  <sheetData>
    <row r="1" spans="1:8" ht="40.5" customHeight="1">
      <c r="A1" s="1256" t="s">
        <v>4</v>
      </c>
      <c r="B1" s="1256"/>
      <c r="C1" s="1256"/>
      <c r="D1" s="1256"/>
      <c r="E1" s="1256"/>
      <c r="F1" s="236"/>
      <c r="G1" s="236"/>
      <c r="H1" s="236"/>
    </row>
    <row r="2" spans="1:8" s="152" customFormat="1" ht="31.9" customHeight="1">
      <c r="A2" s="1253" t="s">
        <v>139</v>
      </c>
      <c r="B2" s="1257"/>
      <c r="C2" s="1257"/>
      <c r="D2" s="1257"/>
      <c r="E2" s="1257"/>
    </row>
    <row r="4" spans="1:8" s="85" customFormat="1" ht="35.25" customHeight="1">
      <c r="A4" s="1254" t="s">
        <v>140</v>
      </c>
      <c r="B4" s="1254"/>
      <c r="C4" s="1254"/>
      <c r="D4" s="1254"/>
      <c r="E4" s="1254"/>
    </row>
    <row r="5" spans="1:8" ht="20.25">
      <c r="A5" s="1259" t="str">
        <f>'Title '!A2:N2</f>
        <v>Bid Enquiry No: KPTCL/2026-27/SS/WORK_INDENT3813</v>
      </c>
      <c r="B5" s="1259"/>
      <c r="C5" s="1259"/>
      <c r="D5" s="1259"/>
      <c r="E5" s="1259"/>
      <c r="F5" s="256"/>
    </row>
    <row r="6" spans="1:8" ht="102" customHeight="1">
      <c r="A6" s="1258"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258"/>
      <c r="C6" s="1258"/>
      <c r="D6" s="1258"/>
      <c r="E6" s="1258"/>
      <c r="F6" s="257"/>
      <c r="G6" s="223"/>
    </row>
    <row r="8" spans="1:8">
      <c r="A8" s="258"/>
      <c r="B8" s="258"/>
    </row>
    <row r="9" spans="1:8" s="259" customFormat="1" ht="24" customHeight="1">
      <c r="A9" s="953" t="s">
        <v>653</v>
      </c>
      <c r="B9" s="953"/>
      <c r="C9" s="953"/>
      <c r="D9" s="953"/>
      <c r="E9" s="953"/>
    </row>
    <row r="10" spans="1:8" s="259" customFormat="1" ht="24.75" customHeight="1">
      <c r="A10" s="1255" t="s">
        <v>141</v>
      </c>
      <c r="B10" s="1255"/>
      <c r="C10" s="1255"/>
      <c r="D10" s="1255"/>
      <c r="E10" s="1255"/>
    </row>
    <row r="11" spans="1:8" s="85" customFormat="1" ht="49.5" customHeight="1">
      <c r="A11" s="1262" t="s">
        <v>142</v>
      </c>
      <c r="B11" s="1262"/>
      <c r="C11" s="1262"/>
      <c r="D11" s="1262"/>
    </row>
    <row r="12" spans="1:8" s="85" customFormat="1" ht="81" customHeight="1">
      <c r="A12" s="1263" t="s">
        <v>127</v>
      </c>
      <c r="B12" s="1263"/>
      <c r="C12" s="260"/>
    </row>
    <row r="13" spans="1:8" s="85" customFormat="1" ht="73.5" customHeight="1">
      <c r="A13" s="1263" t="s">
        <v>128</v>
      </c>
      <c r="B13" s="1263"/>
      <c r="C13" s="260"/>
    </row>
    <row r="14" spans="1:8" s="85" customFormat="1" ht="63.6" customHeight="1">
      <c r="A14" s="1263" t="s">
        <v>129</v>
      </c>
      <c r="B14" s="1263"/>
      <c r="C14" s="260"/>
    </row>
    <row r="15" spans="1:8" s="85" customFormat="1" ht="62.45" customHeight="1">
      <c r="A15" s="1263" t="s">
        <v>130</v>
      </c>
      <c r="B15" s="1263"/>
      <c r="C15" s="260"/>
    </row>
    <row r="16" spans="1:8" s="85" customFormat="1" ht="18">
      <c r="A16" s="89"/>
      <c r="B16" s="89"/>
    </row>
    <row r="17" spans="1:5" s="85" customFormat="1" ht="33" customHeight="1">
      <c r="A17" s="1247" t="s">
        <v>5</v>
      </c>
      <c r="B17" s="1247"/>
      <c r="D17" s="262" t="s">
        <v>143</v>
      </c>
    </row>
    <row r="18" spans="1:5" s="85" customFormat="1" ht="99.75" customHeight="1">
      <c r="A18" s="1267"/>
      <c r="B18" s="1268"/>
      <c r="D18" s="1247" t="s">
        <v>7137</v>
      </c>
      <c r="E18" s="1247"/>
    </row>
    <row r="19" spans="1:5" s="85" customFormat="1" ht="24" customHeight="1">
      <c r="A19" s="248" t="s">
        <v>14</v>
      </c>
      <c r="B19" s="248"/>
    </row>
    <row r="20" spans="1:5" s="85" customFormat="1" ht="34.5" customHeight="1">
      <c r="A20" s="1264" t="s">
        <v>501</v>
      </c>
      <c r="B20" s="1265"/>
      <c r="C20" s="1265"/>
      <c r="D20" s="1265"/>
      <c r="E20" s="1265"/>
    </row>
    <row r="21" spans="1:5" s="85" customFormat="1" ht="60.75" customHeight="1">
      <c r="A21" s="1266" t="str">
        <f>+A6</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21" s="1266"/>
      <c r="C21" s="1266"/>
      <c r="D21" s="1266"/>
      <c r="E21" s="1266"/>
    </row>
    <row r="22" spans="1:5" s="85" customFormat="1" ht="46.5" customHeight="1">
      <c r="A22" s="1247" t="s">
        <v>144</v>
      </c>
      <c r="B22" s="1247"/>
      <c r="C22" s="1247"/>
      <c r="D22" s="1247"/>
      <c r="E22" s="1247"/>
    </row>
    <row r="23" spans="1:5" s="85" customFormat="1" ht="18"/>
    <row r="24" spans="1:5" s="261" customFormat="1" ht="36">
      <c r="A24" s="195" t="s">
        <v>132</v>
      </c>
      <c r="B24" s="195" t="s">
        <v>133</v>
      </c>
      <c r="C24" s="195" t="s">
        <v>134</v>
      </c>
      <c r="D24" s="195" t="s">
        <v>135</v>
      </c>
      <c r="E24" s="195" t="s">
        <v>136</v>
      </c>
    </row>
    <row r="25" spans="1:5" s="85" customFormat="1" ht="18">
      <c r="A25" s="141"/>
      <c r="B25" s="141"/>
      <c r="C25" s="141"/>
      <c r="D25" s="141"/>
      <c r="E25" s="141"/>
    </row>
    <row r="26" spans="1:5" s="85" customFormat="1" ht="18">
      <c r="A26" s="141"/>
      <c r="B26" s="141"/>
      <c r="C26" s="141"/>
      <c r="D26" s="141"/>
      <c r="E26" s="141"/>
    </row>
    <row r="27" spans="1:5" s="85" customFormat="1" ht="18">
      <c r="A27" s="141"/>
      <c r="B27" s="141"/>
      <c r="C27" s="141"/>
      <c r="D27" s="141"/>
      <c r="E27" s="141"/>
    </row>
    <row r="28" spans="1:5" s="85" customFormat="1" ht="18">
      <c r="A28" s="141"/>
      <c r="B28" s="141"/>
      <c r="C28" s="141"/>
      <c r="D28" s="141"/>
      <c r="E28" s="141"/>
    </row>
    <row r="29" spans="1:5" s="85" customFormat="1" ht="18">
      <c r="A29" s="141"/>
      <c r="B29" s="141"/>
      <c r="C29" s="141"/>
      <c r="D29" s="141"/>
      <c r="E29" s="141"/>
    </row>
    <row r="30" spans="1:5" s="85" customFormat="1" ht="18">
      <c r="A30" s="141"/>
      <c r="B30" s="141"/>
      <c r="C30" s="141"/>
      <c r="D30" s="141"/>
      <c r="E30" s="141"/>
    </row>
    <row r="31" spans="1:5" s="85" customFormat="1" ht="18">
      <c r="A31" s="141"/>
      <c r="B31" s="141"/>
      <c r="C31" s="141"/>
      <c r="D31" s="141"/>
      <c r="E31" s="141"/>
    </row>
    <row r="32" spans="1:5" s="85" customFormat="1" ht="18">
      <c r="A32" s="141"/>
      <c r="B32" s="141"/>
      <c r="C32" s="141"/>
      <c r="D32" s="141"/>
      <c r="E32" s="141"/>
    </row>
    <row r="33" spans="1:5" s="85" customFormat="1" ht="18">
      <c r="A33" s="141"/>
      <c r="B33" s="141"/>
      <c r="C33" s="141"/>
      <c r="D33" s="141"/>
      <c r="E33" s="141"/>
    </row>
    <row r="34" spans="1:5" s="85" customFormat="1" ht="18">
      <c r="A34" s="141"/>
      <c r="B34" s="141"/>
      <c r="C34" s="141"/>
      <c r="D34" s="141"/>
      <c r="E34" s="141"/>
    </row>
    <row r="35" spans="1:5" s="85" customFormat="1" ht="18">
      <c r="A35" s="141"/>
      <c r="B35" s="141"/>
      <c r="C35" s="141"/>
      <c r="D35" s="141"/>
      <c r="E35" s="141"/>
    </row>
    <row r="36" spans="1:5" s="85" customFormat="1" ht="18">
      <c r="A36" s="141"/>
      <c r="B36" s="141"/>
      <c r="C36" s="141"/>
      <c r="D36" s="141"/>
      <c r="E36" s="141"/>
    </row>
    <row r="37" spans="1:5" s="85" customFormat="1" ht="18">
      <c r="A37" s="141"/>
      <c r="B37" s="141"/>
      <c r="C37" s="141"/>
      <c r="D37" s="141"/>
      <c r="E37" s="141"/>
    </row>
    <row r="38" spans="1:5" s="85" customFormat="1" ht="18">
      <c r="A38" s="141"/>
      <c r="B38" s="141"/>
      <c r="C38" s="141"/>
      <c r="D38" s="141"/>
      <c r="E38" s="141"/>
    </row>
    <row r="39" spans="1:5" s="85" customFormat="1" ht="18">
      <c r="A39" s="141"/>
      <c r="B39" s="141"/>
      <c r="C39" s="141"/>
      <c r="D39" s="141"/>
      <c r="E39" s="141"/>
    </row>
    <row r="40" spans="1:5" s="85" customFormat="1" ht="18">
      <c r="A40" s="141"/>
      <c r="B40" s="141"/>
      <c r="C40" s="141"/>
      <c r="D40" s="141"/>
      <c r="E40" s="141"/>
    </row>
    <row r="41" spans="1:5" s="85" customFormat="1" ht="18"/>
    <row r="42" spans="1:5" s="85" customFormat="1" ht="25.5" customHeight="1">
      <c r="A42" s="1260" t="s">
        <v>137</v>
      </c>
      <c r="B42" s="1261"/>
      <c r="C42" s="1261"/>
      <c r="D42" s="1261"/>
      <c r="E42" s="1261"/>
    </row>
    <row r="43" spans="1:5" s="85" customFormat="1" ht="49.15" customHeight="1">
      <c r="A43" s="262" t="s">
        <v>52</v>
      </c>
      <c r="B43" s="263"/>
      <c r="C43" s="262" t="s">
        <v>64</v>
      </c>
      <c r="D43" s="1245"/>
      <c r="E43" s="1245"/>
    </row>
    <row r="44" spans="1:5" s="85" customFormat="1" ht="60.6" customHeight="1">
      <c r="A44" s="262" t="s">
        <v>54</v>
      </c>
      <c r="B44" s="263"/>
      <c r="C44" s="262" t="s">
        <v>65</v>
      </c>
      <c r="D44" s="1245"/>
      <c r="E44" s="1245"/>
    </row>
    <row r="45" spans="1:5" s="85" customFormat="1" ht="63.75" customHeight="1">
      <c r="C45" s="264" t="s">
        <v>138</v>
      </c>
      <c r="D45" s="1245"/>
      <c r="E45" s="1245"/>
    </row>
    <row r="46" spans="1:5" s="85" customFormat="1" ht="18"/>
    <row r="47" spans="1:5" s="85" customFormat="1" ht="18"/>
    <row r="48" spans="1:5" s="85" customFormat="1" ht="18"/>
  </sheetData>
  <sheetProtection algorithmName="SHA-512" hashValue="EOMewM+zlQKNDH8RJd6F+zKTZdtzysJ08TCuzHe7NtmuXJ4LPFjmbcorjB19ff6TFUVDOLOOTperieiUS1Irwg==" saltValue="/6IKy08fWxFUkUyG+BPaVA=="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rgb="FF0000FF"/>
  </sheetPr>
  <dimension ref="A1:P39"/>
  <sheetViews>
    <sheetView view="pageBreakPreview" zoomScale="70" zoomScaleNormal="60" zoomScaleSheetLayoutView="70" workbookViewId="0">
      <selection activeCell="A10" sqref="A10:B10"/>
    </sheetView>
  </sheetViews>
  <sheetFormatPr defaultRowHeight="15.75"/>
  <cols>
    <col min="1" max="1" width="23" style="31" customWidth="1"/>
    <col min="2" max="2" width="63.140625" style="31" customWidth="1"/>
    <col min="3" max="3" width="62" style="31" customWidth="1"/>
    <col min="4" max="4" width="34.7109375" style="31" customWidth="1"/>
    <col min="5" max="5" width="50.5703125" style="31" customWidth="1"/>
    <col min="6" max="6" width="31" style="31" customWidth="1"/>
    <col min="7" max="7" width="18.28515625" style="31" customWidth="1"/>
    <col min="8" max="8" width="29" style="31" customWidth="1"/>
    <col min="9" max="9" width="27.85546875" style="31" customWidth="1"/>
    <col min="10" max="256" width="9.140625" style="31"/>
    <col min="257" max="257" width="23" style="31" customWidth="1"/>
    <col min="258" max="258" width="37.42578125" style="31" customWidth="1"/>
    <col min="259" max="259" width="39.5703125" style="31" customWidth="1"/>
    <col min="260" max="260" width="34.7109375" style="31" customWidth="1"/>
    <col min="261" max="261" width="27.28515625" style="31" customWidth="1"/>
    <col min="262" max="262" width="31" style="31" customWidth="1"/>
    <col min="263" max="263" width="18.28515625" style="31" customWidth="1"/>
    <col min="264" max="264" width="29" style="31" customWidth="1"/>
    <col min="265" max="265" width="27.85546875" style="31" customWidth="1"/>
    <col min="266" max="512" width="9.140625" style="31"/>
    <col min="513" max="513" width="23" style="31" customWidth="1"/>
    <col min="514" max="514" width="37.42578125" style="31" customWidth="1"/>
    <col min="515" max="515" width="39.5703125" style="31" customWidth="1"/>
    <col min="516" max="516" width="34.7109375" style="31" customWidth="1"/>
    <col min="517" max="517" width="27.28515625" style="31" customWidth="1"/>
    <col min="518" max="518" width="31" style="31" customWidth="1"/>
    <col min="519" max="519" width="18.28515625" style="31" customWidth="1"/>
    <col min="520" max="520" width="29" style="31" customWidth="1"/>
    <col min="521" max="521" width="27.85546875" style="31" customWidth="1"/>
    <col min="522" max="768" width="9.140625" style="31"/>
    <col min="769" max="769" width="23" style="31" customWidth="1"/>
    <col min="770" max="770" width="37.42578125" style="31" customWidth="1"/>
    <col min="771" max="771" width="39.5703125" style="31" customWidth="1"/>
    <col min="772" max="772" width="34.7109375" style="31" customWidth="1"/>
    <col min="773" max="773" width="27.28515625" style="31" customWidth="1"/>
    <col min="774" max="774" width="31" style="31" customWidth="1"/>
    <col min="775" max="775" width="18.28515625" style="31" customWidth="1"/>
    <col min="776" max="776" width="29" style="31" customWidth="1"/>
    <col min="777" max="777" width="27.85546875" style="31" customWidth="1"/>
    <col min="778" max="1024" width="9.140625" style="31"/>
    <col min="1025" max="1025" width="23" style="31" customWidth="1"/>
    <col min="1026" max="1026" width="37.42578125" style="31" customWidth="1"/>
    <col min="1027" max="1027" width="39.5703125" style="31" customWidth="1"/>
    <col min="1028" max="1028" width="34.7109375" style="31" customWidth="1"/>
    <col min="1029" max="1029" width="27.28515625" style="31" customWidth="1"/>
    <col min="1030" max="1030" width="31" style="31" customWidth="1"/>
    <col min="1031" max="1031" width="18.28515625" style="31" customWidth="1"/>
    <col min="1032" max="1032" width="29" style="31" customWidth="1"/>
    <col min="1033" max="1033" width="27.85546875" style="31" customWidth="1"/>
    <col min="1034" max="1280" width="9.140625" style="31"/>
    <col min="1281" max="1281" width="23" style="31" customWidth="1"/>
    <col min="1282" max="1282" width="37.42578125" style="31" customWidth="1"/>
    <col min="1283" max="1283" width="39.5703125" style="31" customWidth="1"/>
    <col min="1284" max="1284" width="34.7109375" style="31" customWidth="1"/>
    <col min="1285" max="1285" width="27.28515625" style="31" customWidth="1"/>
    <col min="1286" max="1286" width="31" style="31" customWidth="1"/>
    <col min="1287" max="1287" width="18.28515625" style="31" customWidth="1"/>
    <col min="1288" max="1288" width="29" style="31" customWidth="1"/>
    <col min="1289" max="1289" width="27.85546875" style="31" customWidth="1"/>
    <col min="1290" max="1536" width="9.140625" style="31"/>
    <col min="1537" max="1537" width="23" style="31" customWidth="1"/>
    <col min="1538" max="1538" width="37.42578125" style="31" customWidth="1"/>
    <col min="1539" max="1539" width="39.5703125" style="31" customWidth="1"/>
    <col min="1540" max="1540" width="34.7109375" style="31" customWidth="1"/>
    <col min="1541" max="1541" width="27.28515625" style="31" customWidth="1"/>
    <col min="1542" max="1542" width="31" style="31" customWidth="1"/>
    <col min="1543" max="1543" width="18.28515625" style="31" customWidth="1"/>
    <col min="1544" max="1544" width="29" style="31" customWidth="1"/>
    <col min="1545" max="1545" width="27.85546875" style="31" customWidth="1"/>
    <col min="1546" max="1792" width="9.140625" style="31"/>
    <col min="1793" max="1793" width="23" style="31" customWidth="1"/>
    <col min="1794" max="1794" width="37.42578125" style="31" customWidth="1"/>
    <col min="1795" max="1795" width="39.5703125" style="31" customWidth="1"/>
    <col min="1796" max="1796" width="34.7109375" style="31" customWidth="1"/>
    <col min="1797" max="1797" width="27.28515625" style="31" customWidth="1"/>
    <col min="1798" max="1798" width="31" style="31" customWidth="1"/>
    <col min="1799" max="1799" width="18.28515625" style="31" customWidth="1"/>
    <col min="1800" max="1800" width="29" style="31" customWidth="1"/>
    <col min="1801" max="1801" width="27.85546875" style="31" customWidth="1"/>
    <col min="1802" max="2048" width="9.140625" style="31"/>
    <col min="2049" max="2049" width="23" style="31" customWidth="1"/>
    <col min="2050" max="2050" width="37.42578125" style="31" customWidth="1"/>
    <col min="2051" max="2051" width="39.5703125" style="31" customWidth="1"/>
    <col min="2052" max="2052" width="34.7109375" style="31" customWidth="1"/>
    <col min="2053" max="2053" width="27.28515625" style="31" customWidth="1"/>
    <col min="2054" max="2054" width="31" style="31" customWidth="1"/>
    <col min="2055" max="2055" width="18.28515625" style="31" customWidth="1"/>
    <col min="2056" max="2056" width="29" style="31" customWidth="1"/>
    <col min="2057" max="2057" width="27.85546875" style="31" customWidth="1"/>
    <col min="2058" max="2304" width="9.140625" style="31"/>
    <col min="2305" max="2305" width="23" style="31" customWidth="1"/>
    <col min="2306" max="2306" width="37.42578125" style="31" customWidth="1"/>
    <col min="2307" max="2307" width="39.5703125" style="31" customWidth="1"/>
    <col min="2308" max="2308" width="34.7109375" style="31" customWidth="1"/>
    <col min="2309" max="2309" width="27.28515625" style="31" customWidth="1"/>
    <col min="2310" max="2310" width="31" style="31" customWidth="1"/>
    <col min="2311" max="2311" width="18.28515625" style="31" customWidth="1"/>
    <col min="2312" max="2312" width="29" style="31" customWidth="1"/>
    <col min="2313" max="2313" width="27.85546875" style="31" customWidth="1"/>
    <col min="2314" max="2560" width="9.140625" style="31"/>
    <col min="2561" max="2561" width="23" style="31" customWidth="1"/>
    <col min="2562" max="2562" width="37.42578125" style="31" customWidth="1"/>
    <col min="2563" max="2563" width="39.5703125" style="31" customWidth="1"/>
    <col min="2564" max="2564" width="34.7109375" style="31" customWidth="1"/>
    <col min="2565" max="2565" width="27.28515625" style="31" customWidth="1"/>
    <col min="2566" max="2566" width="31" style="31" customWidth="1"/>
    <col min="2567" max="2567" width="18.28515625" style="31" customWidth="1"/>
    <col min="2568" max="2568" width="29" style="31" customWidth="1"/>
    <col min="2569" max="2569" width="27.85546875" style="31" customWidth="1"/>
    <col min="2570" max="2816" width="9.140625" style="31"/>
    <col min="2817" max="2817" width="23" style="31" customWidth="1"/>
    <col min="2818" max="2818" width="37.42578125" style="31" customWidth="1"/>
    <col min="2819" max="2819" width="39.5703125" style="31" customWidth="1"/>
    <col min="2820" max="2820" width="34.7109375" style="31" customWidth="1"/>
    <col min="2821" max="2821" width="27.28515625" style="31" customWidth="1"/>
    <col min="2822" max="2822" width="31" style="31" customWidth="1"/>
    <col min="2823" max="2823" width="18.28515625" style="31" customWidth="1"/>
    <col min="2824" max="2824" width="29" style="31" customWidth="1"/>
    <col min="2825" max="2825" width="27.85546875" style="31" customWidth="1"/>
    <col min="2826" max="3072" width="9.140625" style="31"/>
    <col min="3073" max="3073" width="23" style="31" customWidth="1"/>
    <col min="3074" max="3074" width="37.42578125" style="31" customWidth="1"/>
    <col min="3075" max="3075" width="39.5703125" style="31" customWidth="1"/>
    <col min="3076" max="3076" width="34.7109375" style="31" customWidth="1"/>
    <col min="3077" max="3077" width="27.28515625" style="31" customWidth="1"/>
    <col min="3078" max="3078" width="31" style="31" customWidth="1"/>
    <col min="3079" max="3079" width="18.28515625" style="31" customWidth="1"/>
    <col min="3080" max="3080" width="29" style="31" customWidth="1"/>
    <col min="3081" max="3081" width="27.85546875" style="31" customWidth="1"/>
    <col min="3082" max="3328" width="9.140625" style="31"/>
    <col min="3329" max="3329" width="23" style="31" customWidth="1"/>
    <col min="3330" max="3330" width="37.42578125" style="31" customWidth="1"/>
    <col min="3331" max="3331" width="39.5703125" style="31" customWidth="1"/>
    <col min="3332" max="3332" width="34.7109375" style="31" customWidth="1"/>
    <col min="3333" max="3333" width="27.28515625" style="31" customWidth="1"/>
    <col min="3334" max="3334" width="31" style="31" customWidth="1"/>
    <col min="3335" max="3335" width="18.28515625" style="31" customWidth="1"/>
    <col min="3336" max="3336" width="29" style="31" customWidth="1"/>
    <col min="3337" max="3337" width="27.85546875" style="31" customWidth="1"/>
    <col min="3338" max="3584" width="9.140625" style="31"/>
    <col min="3585" max="3585" width="23" style="31" customWidth="1"/>
    <col min="3586" max="3586" width="37.42578125" style="31" customWidth="1"/>
    <col min="3587" max="3587" width="39.5703125" style="31" customWidth="1"/>
    <col min="3588" max="3588" width="34.7109375" style="31" customWidth="1"/>
    <col min="3589" max="3589" width="27.28515625" style="31" customWidth="1"/>
    <col min="3590" max="3590" width="31" style="31" customWidth="1"/>
    <col min="3591" max="3591" width="18.28515625" style="31" customWidth="1"/>
    <col min="3592" max="3592" width="29" style="31" customWidth="1"/>
    <col min="3593" max="3593" width="27.85546875" style="31" customWidth="1"/>
    <col min="3594" max="3840" width="9.140625" style="31"/>
    <col min="3841" max="3841" width="23" style="31" customWidth="1"/>
    <col min="3842" max="3842" width="37.42578125" style="31" customWidth="1"/>
    <col min="3843" max="3843" width="39.5703125" style="31" customWidth="1"/>
    <col min="3844" max="3844" width="34.7109375" style="31" customWidth="1"/>
    <col min="3845" max="3845" width="27.28515625" style="31" customWidth="1"/>
    <col min="3846" max="3846" width="31" style="31" customWidth="1"/>
    <col min="3847" max="3847" width="18.28515625" style="31" customWidth="1"/>
    <col min="3848" max="3848" width="29" style="31" customWidth="1"/>
    <col min="3849" max="3849" width="27.85546875" style="31" customWidth="1"/>
    <col min="3850" max="4096" width="9.140625" style="31"/>
    <col min="4097" max="4097" width="23" style="31" customWidth="1"/>
    <col min="4098" max="4098" width="37.42578125" style="31" customWidth="1"/>
    <col min="4099" max="4099" width="39.5703125" style="31" customWidth="1"/>
    <col min="4100" max="4100" width="34.7109375" style="31" customWidth="1"/>
    <col min="4101" max="4101" width="27.28515625" style="31" customWidth="1"/>
    <col min="4102" max="4102" width="31" style="31" customWidth="1"/>
    <col min="4103" max="4103" width="18.28515625" style="31" customWidth="1"/>
    <col min="4104" max="4104" width="29" style="31" customWidth="1"/>
    <col min="4105" max="4105" width="27.85546875" style="31" customWidth="1"/>
    <col min="4106" max="4352" width="9.140625" style="31"/>
    <col min="4353" max="4353" width="23" style="31" customWidth="1"/>
    <col min="4354" max="4354" width="37.42578125" style="31" customWidth="1"/>
    <col min="4355" max="4355" width="39.5703125" style="31" customWidth="1"/>
    <col min="4356" max="4356" width="34.7109375" style="31" customWidth="1"/>
    <col min="4357" max="4357" width="27.28515625" style="31" customWidth="1"/>
    <col min="4358" max="4358" width="31" style="31" customWidth="1"/>
    <col min="4359" max="4359" width="18.28515625" style="31" customWidth="1"/>
    <col min="4360" max="4360" width="29" style="31" customWidth="1"/>
    <col min="4361" max="4361" width="27.85546875" style="31" customWidth="1"/>
    <col min="4362" max="4608" width="9.140625" style="31"/>
    <col min="4609" max="4609" width="23" style="31" customWidth="1"/>
    <col min="4610" max="4610" width="37.42578125" style="31" customWidth="1"/>
    <col min="4611" max="4611" width="39.5703125" style="31" customWidth="1"/>
    <col min="4612" max="4612" width="34.7109375" style="31" customWidth="1"/>
    <col min="4613" max="4613" width="27.28515625" style="31" customWidth="1"/>
    <col min="4614" max="4614" width="31" style="31" customWidth="1"/>
    <col min="4615" max="4615" width="18.28515625" style="31" customWidth="1"/>
    <col min="4616" max="4616" width="29" style="31" customWidth="1"/>
    <col min="4617" max="4617" width="27.85546875" style="31" customWidth="1"/>
    <col min="4618" max="4864" width="9.140625" style="31"/>
    <col min="4865" max="4865" width="23" style="31" customWidth="1"/>
    <col min="4866" max="4866" width="37.42578125" style="31" customWidth="1"/>
    <col min="4867" max="4867" width="39.5703125" style="31" customWidth="1"/>
    <col min="4868" max="4868" width="34.7109375" style="31" customWidth="1"/>
    <col min="4869" max="4869" width="27.28515625" style="31" customWidth="1"/>
    <col min="4870" max="4870" width="31" style="31" customWidth="1"/>
    <col min="4871" max="4871" width="18.28515625" style="31" customWidth="1"/>
    <col min="4872" max="4872" width="29" style="31" customWidth="1"/>
    <col min="4873" max="4873" width="27.85546875" style="31" customWidth="1"/>
    <col min="4874" max="5120" width="9.140625" style="31"/>
    <col min="5121" max="5121" width="23" style="31" customWidth="1"/>
    <col min="5122" max="5122" width="37.42578125" style="31" customWidth="1"/>
    <col min="5123" max="5123" width="39.5703125" style="31" customWidth="1"/>
    <col min="5124" max="5124" width="34.7109375" style="31" customWidth="1"/>
    <col min="5125" max="5125" width="27.28515625" style="31" customWidth="1"/>
    <col min="5126" max="5126" width="31" style="31" customWidth="1"/>
    <col min="5127" max="5127" width="18.28515625" style="31" customWidth="1"/>
    <col min="5128" max="5128" width="29" style="31" customWidth="1"/>
    <col min="5129" max="5129" width="27.85546875" style="31" customWidth="1"/>
    <col min="5130" max="5376" width="9.140625" style="31"/>
    <col min="5377" max="5377" width="23" style="31" customWidth="1"/>
    <col min="5378" max="5378" width="37.42578125" style="31" customWidth="1"/>
    <col min="5379" max="5379" width="39.5703125" style="31" customWidth="1"/>
    <col min="5380" max="5380" width="34.7109375" style="31" customWidth="1"/>
    <col min="5381" max="5381" width="27.28515625" style="31" customWidth="1"/>
    <col min="5382" max="5382" width="31" style="31" customWidth="1"/>
    <col min="5383" max="5383" width="18.28515625" style="31" customWidth="1"/>
    <col min="5384" max="5384" width="29" style="31" customWidth="1"/>
    <col min="5385" max="5385" width="27.85546875" style="31" customWidth="1"/>
    <col min="5386" max="5632" width="9.140625" style="31"/>
    <col min="5633" max="5633" width="23" style="31" customWidth="1"/>
    <col min="5634" max="5634" width="37.42578125" style="31" customWidth="1"/>
    <col min="5635" max="5635" width="39.5703125" style="31" customWidth="1"/>
    <col min="5636" max="5636" width="34.7109375" style="31" customWidth="1"/>
    <col min="5637" max="5637" width="27.28515625" style="31" customWidth="1"/>
    <col min="5638" max="5638" width="31" style="31" customWidth="1"/>
    <col min="5639" max="5639" width="18.28515625" style="31" customWidth="1"/>
    <col min="5640" max="5640" width="29" style="31" customWidth="1"/>
    <col min="5641" max="5641" width="27.85546875" style="31" customWidth="1"/>
    <col min="5642" max="5888" width="9.140625" style="31"/>
    <col min="5889" max="5889" width="23" style="31" customWidth="1"/>
    <col min="5890" max="5890" width="37.42578125" style="31" customWidth="1"/>
    <col min="5891" max="5891" width="39.5703125" style="31" customWidth="1"/>
    <col min="5892" max="5892" width="34.7109375" style="31" customWidth="1"/>
    <col min="5893" max="5893" width="27.28515625" style="31" customWidth="1"/>
    <col min="5894" max="5894" width="31" style="31" customWidth="1"/>
    <col min="5895" max="5895" width="18.28515625" style="31" customWidth="1"/>
    <col min="5896" max="5896" width="29" style="31" customWidth="1"/>
    <col min="5897" max="5897" width="27.85546875" style="31" customWidth="1"/>
    <col min="5898" max="6144" width="9.140625" style="31"/>
    <col min="6145" max="6145" width="23" style="31" customWidth="1"/>
    <col min="6146" max="6146" width="37.42578125" style="31" customWidth="1"/>
    <col min="6147" max="6147" width="39.5703125" style="31" customWidth="1"/>
    <col min="6148" max="6148" width="34.7109375" style="31" customWidth="1"/>
    <col min="6149" max="6149" width="27.28515625" style="31" customWidth="1"/>
    <col min="6150" max="6150" width="31" style="31" customWidth="1"/>
    <col min="6151" max="6151" width="18.28515625" style="31" customWidth="1"/>
    <col min="6152" max="6152" width="29" style="31" customWidth="1"/>
    <col min="6153" max="6153" width="27.85546875" style="31" customWidth="1"/>
    <col min="6154" max="6400" width="9.140625" style="31"/>
    <col min="6401" max="6401" width="23" style="31" customWidth="1"/>
    <col min="6402" max="6402" width="37.42578125" style="31" customWidth="1"/>
    <col min="6403" max="6403" width="39.5703125" style="31" customWidth="1"/>
    <col min="6404" max="6404" width="34.7109375" style="31" customWidth="1"/>
    <col min="6405" max="6405" width="27.28515625" style="31" customWidth="1"/>
    <col min="6406" max="6406" width="31" style="31" customWidth="1"/>
    <col min="6407" max="6407" width="18.28515625" style="31" customWidth="1"/>
    <col min="6408" max="6408" width="29" style="31" customWidth="1"/>
    <col min="6409" max="6409" width="27.85546875" style="31" customWidth="1"/>
    <col min="6410" max="6656" width="9.140625" style="31"/>
    <col min="6657" max="6657" width="23" style="31" customWidth="1"/>
    <col min="6658" max="6658" width="37.42578125" style="31" customWidth="1"/>
    <col min="6659" max="6659" width="39.5703125" style="31" customWidth="1"/>
    <col min="6660" max="6660" width="34.7109375" style="31" customWidth="1"/>
    <col min="6661" max="6661" width="27.28515625" style="31" customWidth="1"/>
    <col min="6662" max="6662" width="31" style="31" customWidth="1"/>
    <col min="6663" max="6663" width="18.28515625" style="31" customWidth="1"/>
    <col min="6664" max="6664" width="29" style="31" customWidth="1"/>
    <col min="6665" max="6665" width="27.85546875" style="31" customWidth="1"/>
    <col min="6666" max="6912" width="9.140625" style="31"/>
    <col min="6913" max="6913" width="23" style="31" customWidth="1"/>
    <col min="6914" max="6914" width="37.42578125" style="31" customWidth="1"/>
    <col min="6915" max="6915" width="39.5703125" style="31" customWidth="1"/>
    <col min="6916" max="6916" width="34.7109375" style="31" customWidth="1"/>
    <col min="6917" max="6917" width="27.28515625" style="31" customWidth="1"/>
    <col min="6918" max="6918" width="31" style="31" customWidth="1"/>
    <col min="6919" max="6919" width="18.28515625" style="31" customWidth="1"/>
    <col min="6920" max="6920" width="29" style="31" customWidth="1"/>
    <col min="6921" max="6921" width="27.85546875" style="31" customWidth="1"/>
    <col min="6922" max="7168" width="9.140625" style="31"/>
    <col min="7169" max="7169" width="23" style="31" customWidth="1"/>
    <col min="7170" max="7170" width="37.42578125" style="31" customWidth="1"/>
    <col min="7171" max="7171" width="39.5703125" style="31" customWidth="1"/>
    <col min="7172" max="7172" width="34.7109375" style="31" customWidth="1"/>
    <col min="7173" max="7173" width="27.28515625" style="31" customWidth="1"/>
    <col min="7174" max="7174" width="31" style="31" customWidth="1"/>
    <col min="7175" max="7175" width="18.28515625" style="31" customWidth="1"/>
    <col min="7176" max="7176" width="29" style="31" customWidth="1"/>
    <col min="7177" max="7177" width="27.85546875" style="31" customWidth="1"/>
    <col min="7178" max="7424" width="9.140625" style="31"/>
    <col min="7425" max="7425" width="23" style="31" customWidth="1"/>
    <col min="7426" max="7426" width="37.42578125" style="31" customWidth="1"/>
    <col min="7427" max="7427" width="39.5703125" style="31" customWidth="1"/>
    <col min="7428" max="7428" width="34.7109375" style="31" customWidth="1"/>
    <col min="7429" max="7429" width="27.28515625" style="31" customWidth="1"/>
    <col min="7430" max="7430" width="31" style="31" customWidth="1"/>
    <col min="7431" max="7431" width="18.28515625" style="31" customWidth="1"/>
    <col min="7432" max="7432" width="29" style="31" customWidth="1"/>
    <col min="7433" max="7433" width="27.85546875" style="31" customWidth="1"/>
    <col min="7434" max="7680" width="9.140625" style="31"/>
    <col min="7681" max="7681" width="23" style="31" customWidth="1"/>
    <col min="7682" max="7682" width="37.42578125" style="31" customWidth="1"/>
    <col min="7683" max="7683" width="39.5703125" style="31" customWidth="1"/>
    <col min="7684" max="7684" width="34.7109375" style="31" customWidth="1"/>
    <col min="7685" max="7685" width="27.28515625" style="31" customWidth="1"/>
    <col min="7686" max="7686" width="31" style="31" customWidth="1"/>
    <col min="7687" max="7687" width="18.28515625" style="31" customWidth="1"/>
    <col min="7688" max="7688" width="29" style="31" customWidth="1"/>
    <col min="7689" max="7689" width="27.85546875" style="31" customWidth="1"/>
    <col min="7690" max="7936" width="9.140625" style="31"/>
    <col min="7937" max="7937" width="23" style="31" customWidth="1"/>
    <col min="7938" max="7938" width="37.42578125" style="31" customWidth="1"/>
    <col min="7939" max="7939" width="39.5703125" style="31" customWidth="1"/>
    <col min="7940" max="7940" width="34.7109375" style="31" customWidth="1"/>
    <col min="7941" max="7941" width="27.28515625" style="31" customWidth="1"/>
    <col min="7942" max="7942" width="31" style="31" customWidth="1"/>
    <col min="7943" max="7943" width="18.28515625" style="31" customWidth="1"/>
    <col min="7944" max="7944" width="29" style="31" customWidth="1"/>
    <col min="7945" max="7945" width="27.85546875" style="31" customWidth="1"/>
    <col min="7946" max="8192" width="9.140625" style="31"/>
    <col min="8193" max="8193" width="23" style="31" customWidth="1"/>
    <col min="8194" max="8194" width="37.42578125" style="31" customWidth="1"/>
    <col min="8195" max="8195" width="39.5703125" style="31" customWidth="1"/>
    <col min="8196" max="8196" width="34.7109375" style="31" customWidth="1"/>
    <col min="8197" max="8197" width="27.28515625" style="31" customWidth="1"/>
    <col min="8198" max="8198" width="31" style="31" customWidth="1"/>
    <col min="8199" max="8199" width="18.28515625" style="31" customWidth="1"/>
    <col min="8200" max="8200" width="29" style="31" customWidth="1"/>
    <col min="8201" max="8201" width="27.85546875" style="31" customWidth="1"/>
    <col min="8202" max="8448" width="9.140625" style="31"/>
    <col min="8449" max="8449" width="23" style="31" customWidth="1"/>
    <col min="8450" max="8450" width="37.42578125" style="31" customWidth="1"/>
    <col min="8451" max="8451" width="39.5703125" style="31" customWidth="1"/>
    <col min="8452" max="8452" width="34.7109375" style="31" customWidth="1"/>
    <col min="8453" max="8453" width="27.28515625" style="31" customWidth="1"/>
    <col min="8454" max="8454" width="31" style="31" customWidth="1"/>
    <col min="8455" max="8455" width="18.28515625" style="31" customWidth="1"/>
    <col min="8456" max="8456" width="29" style="31" customWidth="1"/>
    <col min="8457" max="8457" width="27.85546875" style="31" customWidth="1"/>
    <col min="8458" max="8704" width="9.140625" style="31"/>
    <col min="8705" max="8705" width="23" style="31" customWidth="1"/>
    <col min="8706" max="8706" width="37.42578125" style="31" customWidth="1"/>
    <col min="8707" max="8707" width="39.5703125" style="31" customWidth="1"/>
    <col min="8708" max="8708" width="34.7109375" style="31" customWidth="1"/>
    <col min="8709" max="8709" width="27.28515625" style="31" customWidth="1"/>
    <col min="8710" max="8710" width="31" style="31" customWidth="1"/>
    <col min="8711" max="8711" width="18.28515625" style="31" customWidth="1"/>
    <col min="8712" max="8712" width="29" style="31" customWidth="1"/>
    <col min="8713" max="8713" width="27.85546875" style="31" customWidth="1"/>
    <col min="8714" max="8960" width="9.140625" style="31"/>
    <col min="8961" max="8961" width="23" style="31" customWidth="1"/>
    <col min="8962" max="8962" width="37.42578125" style="31" customWidth="1"/>
    <col min="8963" max="8963" width="39.5703125" style="31" customWidth="1"/>
    <col min="8964" max="8964" width="34.7109375" style="31" customWidth="1"/>
    <col min="8965" max="8965" width="27.28515625" style="31" customWidth="1"/>
    <col min="8966" max="8966" width="31" style="31" customWidth="1"/>
    <col min="8967" max="8967" width="18.28515625" style="31" customWidth="1"/>
    <col min="8968" max="8968" width="29" style="31" customWidth="1"/>
    <col min="8969" max="8969" width="27.85546875" style="31" customWidth="1"/>
    <col min="8970" max="9216" width="9.140625" style="31"/>
    <col min="9217" max="9217" width="23" style="31" customWidth="1"/>
    <col min="9218" max="9218" width="37.42578125" style="31" customWidth="1"/>
    <col min="9219" max="9219" width="39.5703125" style="31" customWidth="1"/>
    <col min="9220" max="9220" width="34.7109375" style="31" customWidth="1"/>
    <col min="9221" max="9221" width="27.28515625" style="31" customWidth="1"/>
    <col min="9222" max="9222" width="31" style="31" customWidth="1"/>
    <col min="9223" max="9223" width="18.28515625" style="31" customWidth="1"/>
    <col min="9224" max="9224" width="29" style="31" customWidth="1"/>
    <col min="9225" max="9225" width="27.85546875" style="31" customWidth="1"/>
    <col min="9226" max="9472" width="9.140625" style="31"/>
    <col min="9473" max="9473" width="23" style="31" customWidth="1"/>
    <col min="9474" max="9474" width="37.42578125" style="31" customWidth="1"/>
    <col min="9475" max="9475" width="39.5703125" style="31" customWidth="1"/>
    <col min="9476" max="9476" width="34.7109375" style="31" customWidth="1"/>
    <col min="9477" max="9477" width="27.28515625" style="31" customWidth="1"/>
    <col min="9478" max="9478" width="31" style="31" customWidth="1"/>
    <col min="9479" max="9479" width="18.28515625" style="31" customWidth="1"/>
    <col min="9480" max="9480" width="29" style="31" customWidth="1"/>
    <col min="9481" max="9481" width="27.85546875" style="31" customWidth="1"/>
    <col min="9482" max="9728" width="9.140625" style="31"/>
    <col min="9729" max="9729" width="23" style="31" customWidth="1"/>
    <col min="9730" max="9730" width="37.42578125" style="31" customWidth="1"/>
    <col min="9731" max="9731" width="39.5703125" style="31" customWidth="1"/>
    <col min="9732" max="9732" width="34.7109375" style="31" customWidth="1"/>
    <col min="9733" max="9733" width="27.28515625" style="31" customWidth="1"/>
    <col min="9734" max="9734" width="31" style="31" customWidth="1"/>
    <col min="9735" max="9735" width="18.28515625" style="31" customWidth="1"/>
    <col min="9736" max="9736" width="29" style="31" customWidth="1"/>
    <col min="9737" max="9737" width="27.85546875" style="31" customWidth="1"/>
    <col min="9738" max="9984" width="9.140625" style="31"/>
    <col min="9985" max="9985" width="23" style="31" customWidth="1"/>
    <col min="9986" max="9986" width="37.42578125" style="31" customWidth="1"/>
    <col min="9987" max="9987" width="39.5703125" style="31" customWidth="1"/>
    <col min="9988" max="9988" width="34.7109375" style="31" customWidth="1"/>
    <col min="9989" max="9989" width="27.28515625" style="31" customWidth="1"/>
    <col min="9990" max="9990" width="31" style="31" customWidth="1"/>
    <col min="9991" max="9991" width="18.28515625" style="31" customWidth="1"/>
    <col min="9992" max="9992" width="29" style="31" customWidth="1"/>
    <col min="9993" max="9993" width="27.85546875" style="31" customWidth="1"/>
    <col min="9994" max="10240" width="9.140625" style="31"/>
    <col min="10241" max="10241" width="23" style="31" customWidth="1"/>
    <col min="10242" max="10242" width="37.42578125" style="31" customWidth="1"/>
    <col min="10243" max="10243" width="39.5703125" style="31" customWidth="1"/>
    <col min="10244" max="10244" width="34.7109375" style="31" customWidth="1"/>
    <col min="10245" max="10245" width="27.28515625" style="31" customWidth="1"/>
    <col min="10246" max="10246" width="31" style="31" customWidth="1"/>
    <col min="10247" max="10247" width="18.28515625" style="31" customWidth="1"/>
    <col min="10248" max="10248" width="29" style="31" customWidth="1"/>
    <col min="10249" max="10249" width="27.85546875" style="31" customWidth="1"/>
    <col min="10250" max="10496" width="9.140625" style="31"/>
    <col min="10497" max="10497" width="23" style="31" customWidth="1"/>
    <col min="10498" max="10498" width="37.42578125" style="31" customWidth="1"/>
    <col min="10499" max="10499" width="39.5703125" style="31" customWidth="1"/>
    <col min="10500" max="10500" width="34.7109375" style="31" customWidth="1"/>
    <col min="10501" max="10501" width="27.28515625" style="31" customWidth="1"/>
    <col min="10502" max="10502" width="31" style="31" customWidth="1"/>
    <col min="10503" max="10503" width="18.28515625" style="31" customWidth="1"/>
    <col min="10504" max="10504" width="29" style="31" customWidth="1"/>
    <col min="10505" max="10505" width="27.85546875" style="31" customWidth="1"/>
    <col min="10506" max="10752" width="9.140625" style="31"/>
    <col min="10753" max="10753" width="23" style="31" customWidth="1"/>
    <col min="10754" max="10754" width="37.42578125" style="31" customWidth="1"/>
    <col min="10755" max="10755" width="39.5703125" style="31" customWidth="1"/>
    <col min="10756" max="10756" width="34.7109375" style="31" customWidth="1"/>
    <col min="10757" max="10757" width="27.28515625" style="31" customWidth="1"/>
    <col min="10758" max="10758" width="31" style="31" customWidth="1"/>
    <col min="10759" max="10759" width="18.28515625" style="31" customWidth="1"/>
    <col min="10760" max="10760" width="29" style="31" customWidth="1"/>
    <col min="10761" max="10761" width="27.85546875" style="31" customWidth="1"/>
    <col min="10762" max="11008" width="9.140625" style="31"/>
    <col min="11009" max="11009" width="23" style="31" customWidth="1"/>
    <col min="11010" max="11010" width="37.42578125" style="31" customWidth="1"/>
    <col min="11011" max="11011" width="39.5703125" style="31" customWidth="1"/>
    <col min="11012" max="11012" width="34.7109375" style="31" customWidth="1"/>
    <col min="11013" max="11013" width="27.28515625" style="31" customWidth="1"/>
    <col min="11014" max="11014" width="31" style="31" customWidth="1"/>
    <col min="11015" max="11015" width="18.28515625" style="31" customWidth="1"/>
    <col min="11016" max="11016" width="29" style="31" customWidth="1"/>
    <col min="11017" max="11017" width="27.85546875" style="31" customWidth="1"/>
    <col min="11018" max="11264" width="9.140625" style="31"/>
    <col min="11265" max="11265" width="23" style="31" customWidth="1"/>
    <col min="11266" max="11266" width="37.42578125" style="31" customWidth="1"/>
    <col min="11267" max="11267" width="39.5703125" style="31" customWidth="1"/>
    <col min="11268" max="11268" width="34.7109375" style="31" customWidth="1"/>
    <col min="11269" max="11269" width="27.28515625" style="31" customWidth="1"/>
    <col min="11270" max="11270" width="31" style="31" customWidth="1"/>
    <col min="11271" max="11271" width="18.28515625" style="31" customWidth="1"/>
    <col min="11272" max="11272" width="29" style="31" customWidth="1"/>
    <col min="11273" max="11273" width="27.85546875" style="31" customWidth="1"/>
    <col min="11274" max="11520" width="9.140625" style="31"/>
    <col min="11521" max="11521" width="23" style="31" customWidth="1"/>
    <col min="11522" max="11522" width="37.42578125" style="31" customWidth="1"/>
    <col min="11523" max="11523" width="39.5703125" style="31" customWidth="1"/>
    <col min="11524" max="11524" width="34.7109375" style="31" customWidth="1"/>
    <col min="11525" max="11525" width="27.28515625" style="31" customWidth="1"/>
    <col min="11526" max="11526" width="31" style="31" customWidth="1"/>
    <col min="11527" max="11527" width="18.28515625" style="31" customWidth="1"/>
    <col min="11528" max="11528" width="29" style="31" customWidth="1"/>
    <col min="11529" max="11529" width="27.85546875" style="31" customWidth="1"/>
    <col min="11530" max="11776" width="9.140625" style="31"/>
    <col min="11777" max="11777" width="23" style="31" customWidth="1"/>
    <col min="11778" max="11778" width="37.42578125" style="31" customWidth="1"/>
    <col min="11779" max="11779" width="39.5703125" style="31" customWidth="1"/>
    <col min="11780" max="11780" width="34.7109375" style="31" customWidth="1"/>
    <col min="11781" max="11781" width="27.28515625" style="31" customWidth="1"/>
    <col min="11782" max="11782" width="31" style="31" customWidth="1"/>
    <col min="11783" max="11783" width="18.28515625" style="31" customWidth="1"/>
    <col min="11784" max="11784" width="29" style="31" customWidth="1"/>
    <col min="11785" max="11785" width="27.85546875" style="31" customWidth="1"/>
    <col min="11786" max="12032" width="9.140625" style="31"/>
    <col min="12033" max="12033" width="23" style="31" customWidth="1"/>
    <col min="12034" max="12034" width="37.42578125" style="31" customWidth="1"/>
    <col min="12035" max="12035" width="39.5703125" style="31" customWidth="1"/>
    <col min="12036" max="12036" width="34.7109375" style="31" customWidth="1"/>
    <col min="12037" max="12037" width="27.28515625" style="31" customWidth="1"/>
    <col min="12038" max="12038" width="31" style="31" customWidth="1"/>
    <col min="12039" max="12039" width="18.28515625" style="31" customWidth="1"/>
    <col min="12040" max="12040" width="29" style="31" customWidth="1"/>
    <col min="12041" max="12041" width="27.85546875" style="31" customWidth="1"/>
    <col min="12042" max="12288" width="9.140625" style="31"/>
    <col min="12289" max="12289" width="23" style="31" customWidth="1"/>
    <col min="12290" max="12290" width="37.42578125" style="31" customWidth="1"/>
    <col min="12291" max="12291" width="39.5703125" style="31" customWidth="1"/>
    <col min="12292" max="12292" width="34.7109375" style="31" customWidth="1"/>
    <col min="12293" max="12293" width="27.28515625" style="31" customWidth="1"/>
    <col min="12294" max="12294" width="31" style="31" customWidth="1"/>
    <col min="12295" max="12295" width="18.28515625" style="31" customWidth="1"/>
    <col min="12296" max="12296" width="29" style="31" customWidth="1"/>
    <col min="12297" max="12297" width="27.85546875" style="31" customWidth="1"/>
    <col min="12298" max="12544" width="9.140625" style="31"/>
    <col min="12545" max="12545" width="23" style="31" customWidth="1"/>
    <col min="12546" max="12546" width="37.42578125" style="31" customWidth="1"/>
    <col min="12547" max="12547" width="39.5703125" style="31" customWidth="1"/>
    <col min="12548" max="12548" width="34.7109375" style="31" customWidth="1"/>
    <col min="12549" max="12549" width="27.28515625" style="31" customWidth="1"/>
    <col min="12550" max="12550" width="31" style="31" customWidth="1"/>
    <col min="12551" max="12551" width="18.28515625" style="31" customWidth="1"/>
    <col min="12552" max="12552" width="29" style="31" customWidth="1"/>
    <col min="12553" max="12553" width="27.85546875" style="31" customWidth="1"/>
    <col min="12554" max="12800" width="9.140625" style="31"/>
    <col min="12801" max="12801" width="23" style="31" customWidth="1"/>
    <col min="12802" max="12802" width="37.42578125" style="31" customWidth="1"/>
    <col min="12803" max="12803" width="39.5703125" style="31" customWidth="1"/>
    <col min="12804" max="12804" width="34.7109375" style="31" customWidth="1"/>
    <col min="12805" max="12805" width="27.28515625" style="31" customWidth="1"/>
    <col min="12806" max="12806" width="31" style="31" customWidth="1"/>
    <col min="12807" max="12807" width="18.28515625" style="31" customWidth="1"/>
    <col min="12808" max="12808" width="29" style="31" customWidth="1"/>
    <col min="12809" max="12809" width="27.85546875" style="31" customWidth="1"/>
    <col min="12810" max="13056" width="9.140625" style="31"/>
    <col min="13057" max="13057" width="23" style="31" customWidth="1"/>
    <col min="13058" max="13058" width="37.42578125" style="31" customWidth="1"/>
    <col min="13059" max="13059" width="39.5703125" style="31" customWidth="1"/>
    <col min="13060" max="13060" width="34.7109375" style="31" customWidth="1"/>
    <col min="13061" max="13061" width="27.28515625" style="31" customWidth="1"/>
    <col min="13062" max="13062" width="31" style="31" customWidth="1"/>
    <col min="13063" max="13063" width="18.28515625" style="31" customWidth="1"/>
    <col min="13064" max="13064" width="29" style="31" customWidth="1"/>
    <col min="13065" max="13065" width="27.85546875" style="31" customWidth="1"/>
    <col min="13066" max="13312" width="9.140625" style="31"/>
    <col min="13313" max="13313" width="23" style="31" customWidth="1"/>
    <col min="13314" max="13314" width="37.42578125" style="31" customWidth="1"/>
    <col min="13315" max="13315" width="39.5703125" style="31" customWidth="1"/>
    <col min="13316" max="13316" width="34.7109375" style="31" customWidth="1"/>
    <col min="13317" max="13317" width="27.28515625" style="31" customWidth="1"/>
    <col min="13318" max="13318" width="31" style="31" customWidth="1"/>
    <col min="13319" max="13319" width="18.28515625" style="31" customWidth="1"/>
    <col min="13320" max="13320" width="29" style="31" customWidth="1"/>
    <col min="13321" max="13321" width="27.85546875" style="31" customWidth="1"/>
    <col min="13322" max="13568" width="9.140625" style="31"/>
    <col min="13569" max="13569" width="23" style="31" customWidth="1"/>
    <col min="13570" max="13570" width="37.42578125" style="31" customWidth="1"/>
    <col min="13571" max="13571" width="39.5703125" style="31" customWidth="1"/>
    <col min="13572" max="13572" width="34.7109375" style="31" customWidth="1"/>
    <col min="13573" max="13573" width="27.28515625" style="31" customWidth="1"/>
    <col min="13574" max="13574" width="31" style="31" customWidth="1"/>
    <col min="13575" max="13575" width="18.28515625" style="31" customWidth="1"/>
    <col min="13576" max="13576" width="29" style="31" customWidth="1"/>
    <col min="13577" max="13577" width="27.85546875" style="31" customWidth="1"/>
    <col min="13578" max="13824" width="9.140625" style="31"/>
    <col min="13825" max="13825" width="23" style="31" customWidth="1"/>
    <col min="13826" max="13826" width="37.42578125" style="31" customWidth="1"/>
    <col min="13827" max="13827" width="39.5703125" style="31" customWidth="1"/>
    <col min="13828" max="13828" width="34.7109375" style="31" customWidth="1"/>
    <col min="13829" max="13829" width="27.28515625" style="31" customWidth="1"/>
    <col min="13830" max="13830" width="31" style="31" customWidth="1"/>
    <col min="13831" max="13831" width="18.28515625" style="31" customWidth="1"/>
    <col min="13832" max="13832" width="29" style="31" customWidth="1"/>
    <col min="13833" max="13833" width="27.85546875" style="31" customWidth="1"/>
    <col min="13834" max="14080" width="9.140625" style="31"/>
    <col min="14081" max="14081" width="23" style="31" customWidth="1"/>
    <col min="14082" max="14082" width="37.42578125" style="31" customWidth="1"/>
    <col min="14083" max="14083" width="39.5703125" style="31" customWidth="1"/>
    <col min="14084" max="14084" width="34.7109375" style="31" customWidth="1"/>
    <col min="14085" max="14085" width="27.28515625" style="31" customWidth="1"/>
    <col min="14086" max="14086" width="31" style="31" customWidth="1"/>
    <col min="14087" max="14087" width="18.28515625" style="31" customWidth="1"/>
    <col min="14088" max="14088" width="29" style="31" customWidth="1"/>
    <col min="14089" max="14089" width="27.85546875" style="31" customWidth="1"/>
    <col min="14090" max="14336" width="9.140625" style="31"/>
    <col min="14337" max="14337" width="23" style="31" customWidth="1"/>
    <col min="14338" max="14338" width="37.42578125" style="31" customWidth="1"/>
    <col min="14339" max="14339" width="39.5703125" style="31" customWidth="1"/>
    <col min="14340" max="14340" width="34.7109375" style="31" customWidth="1"/>
    <col min="14341" max="14341" width="27.28515625" style="31" customWidth="1"/>
    <col min="14342" max="14342" width="31" style="31" customWidth="1"/>
    <col min="14343" max="14343" width="18.28515625" style="31" customWidth="1"/>
    <col min="14344" max="14344" width="29" style="31" customWidth="1"/>
    <col min="14345" max="14345" width="27.85546875" style="31" customWidth="1"/>
    <col min="14346" max="14592" width="9.140625" style="31"/>
    <col min="14593" max="14593" width="23" style="31" customWidth="1"/>
    <col min="14594" max="14594" width="37.42578125" style="31" customWidth="1"/>
    <col min="14595" max="14595" width="39.5703125" style="31" customWidth="1"/>
    <col min="14596" max="14596" width="34.7109375" style="31" customWidth="1"/>
    <col min="14597" max="14597" width="27.28515625" style="31" customWidth="1"/>
    <col min="14598" max="14598" width="31" style="31" customWidth="1"/>
    <col min="14599" max="14599" width="18.28515625" style="31" customWidth="1"/>
    <col min="14600" max="14600" width="29" style="31" customWidth="1"/>
    <col min="14601" max="14601" width="27.85546875" style="31" customWidth="1"/>
    <col min="14602" max="14848" width="9.140625" style="31"/>
    <col min="14849" max="14849" width="23" style="31" customWidth="1"/>
    <col min="14850" max="14850" width="37.42578125" style="31" customWidth="1"/>
    <col min="14851" max="14851" width="39.5703125" style="31" customWidth="1"/>
    <col min="14852" max="14852" width="34.7109375" style="31" customWidth="1"/>
    <col min="14853" max="14853" width="27.28515625" style="31" customWidth="1"/>
    <col min="14854" max="14854" width="31" style="31" customWidth="1"/>
    <col min="14855" max="14855" width="18.28515625" style="31" customWidth="1"/>
    <col min="14856" max="14856" width="29" style="31" customWidth="1"/>
    <col min="14857" max="14857" width="27.85546875" style="31" customWidth="1"/>
    <col min="14858" max="15104" width="9.140625" style="31"/>
    <col min="15105" max="15105" width="23" style="31" customWidth="1"/>
    <col min="15106" max="15106" width="37.42578125" style="31" customWidth="1"/>
    <col min="15107" max="15107" width="39.5703125" style="31" customWidth="1"/>
    <col min="15108" max="15108" width="34.7109375" style="31" customWidth="1"/>
    <col min="15109" max="15109" width="27.28515625" style="31" customWidth="1"/>
    <col min="15110" max="15110" width="31" style="31" customWidth="1"/>
    <col min="15111" max="15111" width="18.28515625" style="31" customWidth="1"/>
    <col min="15112" max="15112" width="29" style="31" customWidth="1"/>
    <col min="15113" max="15113" width="27.85546875" style="31" customWidth="1"/>
    <col min="15114" max="15360" width="9.140625" style="31"/>
    <col min="15361" max="15361" width="23" style="31" customWidth="1"/>
    <col min="15362" max="15362" width="37.42578125" style="31" customWidth="1"/>
    <col min="15363" max="15363" width="39.5703125" style="31" customWidth="1"/>
    <col min="15364" max="15364" width="34.7109375" style="31" customWidth="1"/>
    <col min="15365" max="15365" width="27.28515625" style="31" customWidth="1"/>
    <col min="15366" max="15366" width="31" style="31" customWidth="1"/>
    <col min="15367" max="15367" width="18.28515625" style="31" customWidth="1"/>
    <col min="15368" max="15368" width="29" style="31" customWidth="1"/>
    <col min="15369" max="15369" width="27.85546875" style="31" customWidth="1"/>
    <col min="15370" max="15616" width="9.140625" style="31"/>
    <col min="15617" max="15617" width="23" style="31" customWidth="1"/>
    <col min="15618" max="15618" width="37.42578125" style="31" customWidth="1"/>
    <col min="15619" max="15619" width="39.5703125" style="31" customWidth="1"/>
    <col min="15620" max="15620" width="34.7109375" style="31" customWidth="1"/>
    <col min="15621" max="15621" width="27.28515625" style="31" customWidth="1"/>
    <col min="15622" max="15622" width="31" style="31" customWidth="1"/>
    <col min="15623" max="15623" width="18.28515625" style="31" customWidth="1"/>
    <col min="15624" max="15624" width="29" style="31" customWidth="1"/>
    <col min="15625" max="15625" width="27.85546875" style="31" customWidth="1"/>
    <col min="15626" max="15872" width="9.140625" style="31"/>
    <col min="15873" max="15873" width="23" style="31" customWidth="1"/>
    <col min="15874" max="15874" width="37.42578125" style="31" customWidth="1"/>
    <col min="15875" max="15875" width="39.5703125" style="31" customWidth="1"/>
    <col min="15876" max="15876" width="34.7109375" style="31" customWidth="1"/>
    <col min="15877" max="15877" width="27.28515625" style="31" customWidth="1"/>
    <col min="15878" max="15878" width="31" style="31" customWidth="1"/>
    <col min="15879" max="15879" width="18.28515625" style="31" customWidth="1"/>
    <col min="15880" max="15880" width="29" style="31" customWidth="1"/>
    <col min="15881" max="15881" width="27.85546875" style="31" customWidth="1"/>
    <col min="15882" max="16128" width="9.140625" style="31"/>
    <col min="16129" max="16129" width="23" style="31" customWidth="1"/>
    <col min="16130" max="16130" width="37.42578125" style="31" customWidth="1"/>
    <col min="16131" max="16131" width="39.5703125" style="31" customWidth="1"/>
    <col min="16132" max="16132" width="34.7109375" style="31" customWidth="1"/>
    <col min="16133" max="16133" width="27.28515625" style="31" customWidth="1"/>
    <col min="16134" max="16134" width="31" style="31" customWidth="1"/>
    <col min="16135" max="16135" width="18.28515625" style="31" customWidth="1"/>
    <col min="16136" max="16136" width="29" style="31" customWidth="1"/>
    <col min="16137" max="16137" width="27.85546875" style="31" customWidth="1"/>
    <col min="16138" max="16384" width="9.140625" style="31"/>
  </cols>
  <sheetData>
    <row r="1" spans="1:16" s="266" customFormat="1" ht="26.25">
      <c r="A1" s="1272" t="s">
        <v>145</v>
      </c>
      <c r="B1" s="1272"/>
      <c r="C1" s="1272"/>
      <c r="D1" s="1272"/>
      <c r="E1" s="1272"/>
      <c r="F1" s="265"/>
      <c r="G1" s="265"/>
      <c r="H1" s="265"/>
    </row>
    <row r="2" spans="1:16" s="269" customFormat="1" ht="36" customHeight="1">
      <c r="A2" s="1273" t="s">
        <v>490</v>
      </c>
      <c r="B2" s="1273"/>
      <c r="C2" s="1273"/>
      <c r="D2" s="1273"/>
      <c r="E2" s="1273"/>
      <c r="F2" s="267"/>
      <c r="G2" s="268"/>
      <c r="H2" s="268"/>
    </row>
    <row r="3" spans="1:16" s="85" customFormat="1" ht="36" customHeight="1">
      <c r="A3" s="1274" t="s">
        <v>107</v>
      </c>
      <c r="B3" s="1274"/>
      <c r="C3" s="1274"/>
      <c r="D3" s="1274"/>
      <c r="E3" s="1274"/>
      <c r="F3" s="270"/>
      <c r="G3" s="270"/>
      <c r="H3" s="270"/>
      <c r="I3" s="84"/>
      <c r="J3" s="84"/>
      <c r="K3" s="84"/>
      <c r="L3" s="84"/>
      <c r="M3" s="84"/>
      <c r="N3" s="84"/>
      <c r="O3" s="84"/>
      <c r="P3" s="84"/>
    </row>
    <row r="4" spans="1:16" ht="36" customHeight="1">
      <c r="A4" s="1137" t="str">
        <f>'Title '!A2:N2</f>
        <v>Bid Enquiry No: KPTCL/2026-27/SS/WORK_INDENT3813</v>
      </c>
      <c r="B4" s="1137"/>
      <c r="C4" s="1137"/>
      <c r="D4" s="1137"/>
      <c r="E4" s="1137"/>
    </row>
    <row r="5" spans="1:16" s="272" customFormat="1" ht="93" customHeight="1">
      <c r="A5" s="1076"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076"/>
      <c r="C5" s="1076"/>
      <c r="D5" s="1076"/>
      <c r="E5" s="1076"/>
      <c r="F5" s="271"/>
    </row>
    <row r="6" spans="1:16" s="85" customFormat="1" ht="28.5" customHeight="1">
      <c r="F6" s="208"/>
    </row>
    <row r="7" spans="1:16" s="85" customFormat="1" ht="18">
      <c r="A7" s="208"/>
      <c r="B7" s="208"/>
      <c r="C7" s="208"/>
      <c r="D7" s="208"/>
      <c r="E7" s="208"/>
      <c r="F7" s="208"/>
    </row>
    <row r="8" spans="1:16" s="85" customFormat="1" ht="18">
      <c r="A8" s="273"/>
      <c r="B8" s="273"/>
      <c r="C8" s="273"/>
      <c r="D8" s="273"/>
      <c r="E8" s="273"/>
      <c r="F8" s="273"/>
    </row>
    <row r="9" spans="1:16" s="85" customFormat="1" ht="27" customHeight="1" thickBot="1">
      <c r="A9" s="85" t="s">
        <v>5</v>
      </c>
      <c r="D9" s="85" t="s">
        <v>143</v>
      </c>
    </row>
    <row r="10" spans="1:16" s="85" customFormat="1" ht="93.75" customHeight="1" thickBot="1">
      <c r="A10" s="1269"/>
      <c r="B10" s="1270"/>
      <c r="D10" s="1251" t="s">
        <v>7373</v>
      </c>
      <c r="E10" s="1251"/>
    </row>
    <row r="11" spans="1:16" s="85" customFormat="1" ht="18"/>
    <row r="12" spans="1:16" s="85" customFormat="1" ht="33.75" customHeight="1">
      <c r="A12" s="1271" t="s">
        <v>146</v>
      </c>
      <c r="B12" s="1271"/>
      <c r="C12" s="1271"/>
      <c r="D12" s="1271"/>
      <c r="E12" s="1271"/>
    </row>
    <row r="13" spans="1:16" s="85" customFormat="1" ht="26.25" customHeight="1">
      <c r="A13" s="295" t="s">
        <v>111</v>
      </c>
      <c r="B13" s="295" t="s">
        <v>147</v>
      </c>
      <c r="C13" s="295" t="s">
        <v>148</v>
      </c>
      <c r="D13" s="295" t="s">
        <v>149</v>
      </c>
      <c r="E13" s="295" t="s">
        <v>150</v>
      </c>
      <c r="F13" s="143"/>
    </row>
    <row r="14" spans="1:16" s="85" customFormat="1" ht="35.25" customHeight="1">
      <c r="A14" s="141"/>
      <c r="B14" s="141"/>
      <c r="C14" s="141"/>
      <c r="D14" s="141"/>
      <c r="E14" s="141"/>
      <c r="F14" s="143"/>
    </row>
    <row r="15" spans="1:16" s="85" customFormat="1" ht="35.25" customHeight="1">
      <c r="A15" s="141"/>
      <c r="B15" s="141"/>
      <c r="C15" s="141"/>
      <c r="D15" s="141"/>
      <c r="E15" s="141"/>
      <c r="F15" s="143"/>
    </row>
    <row r="16" spans="1:16" s="85" customFormat="1" ht="35.25" customHeight="1">
      <c r="A16" s="141"/>
      <c r="B16" s="141"/>
      <c r="C16" s="141"/>
      <c r="D16" s="141"/>
      <c r="E16" s="141"/>
      <c r="F16" s="143"/>
    </row>
    <row r="17" spans="1:6" s="85" customFormat="1" ht="35.25" customHeight="1">
      <c r="A17" s="141"/>
      <c r="B17" s="141"/>
      <c r="C17" s="141"/>
      <c r="D17" s="141"/>
      <c r="E17" s="141"/>
      <c r="F17" s="143"/>
    </row>
    <row r="18" spans="1:6" s="85" customFormat="1" ht="35.25" customHeight="1">
      <c r="A18" s="141"/>
      <c r="B18" s="141"/>
      <c r="C18" s="141"/>
      <c r="D18" s="141"/>
      <c r="E18" s="141"/>
      <c r="F18" s="143"/>
    </row>
    <row r="19" spans="1:6" s="85" customFormat="1" ht="35.25" customHeight="1">
      <c r="A19" s="141"/>
      <c r="B19" s="141"/>
      <c r="C19" s="141"/>
      <c r="D19" s="141"/>
      <c r="E19" s="141"/>
      <c r="F19" s="143"/>
    </row>
    <row r="20" spans="1:6" s="85" customFormat="1" ht="35.25" customHeight="1">
      <c r="A20" s="141"/>
      <c r="B20" s="141"/>
      <c r="C20" s="141"/>
      <c r="D20" s="141"/>
      <c r="E20" s="141"/>
      <c r="F20" s="143"/>
    </row>
    <row r="21" spans="1:6" s="85" customFormat="1" ht="35.25" customHeight="1">
      <c r="A21" s="141"/>
      <c r="B21" s="141"/>
      <c r="C21" s="141"/>
      <c r="D21" s="141"/>
      <c r="E21" s="141"/>
      <c r="F21" s="143"/>
    </row>
    <row r="22" spans="1:6" s="85" customFormat="1" ht="35.25" customHeight="1">
      <c r="A22" s="141"/>
      <c r="B22" s="141"/>
      <c r="C22" s="141"/>
      <c r="D22" s="141"/>
      <c r="E22" s="141"/>
      <c r="F22" s="143"/>
    </row>
    <row r="23" spans="1:6" s="85" customFormat="1" ht="35.25" customHeight="1">
      <c r="A23" s="141"/>
      <c r="B23" s="141"/>
      <c r="C23" s="141"/>
      <c r="D23" s="141"/>
      <c r="E23" s="141"/>
      <c r="F23" s="143"/>
    </row>
    <row r="24" spans="1:6" s="85" customFormat="1" ht="35.25" customHeight="1">
      <c r="A24" s="141"/>
      <c r="B24" s="141"/>
      <c r="C24" s="141"/>
      <c r="D24" s="141"/>
      <c r="E24" s="141"/>
      <c r="F24" s="143"/>
    </row>
    <row r="25" spans="1:6" s="85" customFormat="1" ht="35.25" customHeight="1">
      <c r="A25" s="141"/>
      <c r="B25" s="141"/>
      <c r="C25" s="141"/>
      <c r="D25" s="141"/>
      <c r="E25" s="141"/>
      <c r="F25" s="143"/>
    </row>
    <row r="26" spans="1:6" s="85" customFormat="1" ht="35.25" customHeight="1">
      <c r="A26" s="141"/>
      <c r="B26" s="141"/>
      <c r="C26" s="141"/>
      <c r="D26" s="141"/>
      <c r="E26" s="141"/>
      <c r="F26" s="143"/>
    </row>
    <row r="27" spans="1:6" s="85" customFormat="1" ht="35.25" customHeight="1">
      <c r="A27" s="141"/>
      <c r="B27" s="141"/>
      <c r="C27" s="141"/>
      <c r="D27" s="141"/>
      <c r="E27" s="141"/>
      <c r="F27" s="143"/>
    </row>
    <row r="28" spans="1:6" s="85" customFormat="1" ht="35.25" customHeight="1">
      <c r="A28" s="141"/>
      <c r="B28" s="141"/>
      <c r="C28" s="141"/>
      <c r="D28" s="141"/>
      <c r="E28" s="141"/>
      <c r="F28" s="143"/>
    </row>
    <row r="29" spans="1:6" s="85" customFormat="1" ht="35.25" customHeight="1">
      <c r="A29" s="141"/>
      <c r="B29" s="141"/>
      <c r="C29" s="141"/>
      <c r="D29" s="141"/>
      <c r="E29" s="141"/>
      <c r="F29" s="143"/>
    </row>
    <row r="30" spans="1:6" s="85" customFormat="1" ht="35.25" customHeight="1">
      <c r="A30" s="141"/>
      <c r="B30" s="141"/>
      <c r="C30" s="141"/>
      <c r="D30" s="141"/>
      <c r="E30" s="141"/>
    </row>
    <row r="31" spans="1:6" s="85" customFormat="1" ht="35.25" customHeight="1">
      <c r="A31" s="141"/>
      <c r="B31" s="141"/>
      <c r="C31" s="141"/>
      <c r="D31" s="141"/>
      <c r="E31" s="141"/>
    </row>
    <row r="32" spans="1:6" s="85" customFormat="1" ht="35.25" customHeight="1">
      <c r="A32" s="141"/>
      <c r="B32" s="141"/>
      <c r="C32" s="141"/>
      <c r="D32" s="141"/>
      <c r="E32" s="141"/>
    </row>
    <row r="33" spans="1:5" s="85" customFormat="1" ht="35.25" customHeight="1">
      <c r="A33" s="141"/>
      <c r="B33" s="141"/>
      <c r="C33" s="141"/>
      <c r="D33" s="141"/>
      <c r="E33" s="141"/>
    </row>
    <row r="34" spans="1:5" s="85" customFormat="1" ht="35.25" customHeight="1">
      <c r="A34" s="141"/>
      <c r="B34" s="141"/>
      <c r="C34" s="141"/>
      <c r="D34" s="141"/>
      <c r="E34" s="141"/>
    </row>
    <row r="35" spans="1:5" s="85" customFormat="1" ht="18"/>
    <row r="36" spans="1:5" s="85" customFormat="1" ht="18.75" thickBot="1"/>
    <row r="37" spans="1:5" s="85" customFormat="1" ht="47.25" customHeight="1" thickBot="1">
      <c r="A37" s="262" t="s">
        <v>52</v>
      </c>
      <c r="B37" s="274"/>
      <c r="D37" s="262" t="s">
        <v>64</v>
      </c>
      <c r="E37" s="91"/>
    </row>
    <row r="38" spans="1:5" s="85" customFormat="1" ht="76.150000000000006" customHeight="1" thickBot="1">
      <c r="A38" s="262" t="s">
        <v>54</v>
      </c>
      <c r="B38" s="274"/>
      <c r="D38" s="262" t="s">
        <v>65</v>
      </c>
      <c r="E38" s="91"/>
    </row>
    <row r="39" spans="1:5" s="85" customFormat="1" ht="172.5" customHeight="1" thickBot="1">
      <c r="D39" s="262" t="s">
        <v>151</v>
      </c>
      <c r="E39" s="91"/>
    </row>
  </sheetData>
  <sheetProtection algorithmName="SHA-512" hashValue="7ktIO0pGFAYyBKIiLO8/UXbnEpJKr2HCQDaaGzlRElV3XmkMuQcQnMlMOArlq3KYgZmbj58BA2PRz8GA80cn4g==" saltValue="P8H08o7f0w0IVhFVXyggXw=="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4">
    <tabColor rgb="FF3333FF"/>
  </sheetPr>
  <dimension ref="A1:P44"/>
  <sheetViews>
    <sheetView view="pageBreakPreview" topLeftCell="A25" zoomScale="70" zoomScaleNormal="85" zoomScaleSheetLayoutView="70" workbookViewId="0">
      <selection activeCell="A4" sqref="A4:D4"/>
    </sheetView>
  </sheetViews>
  <sheetFormatPr defaultRowHeight="15.75"/>
  <cols>
    <col min="1" max="1" width="43.42578125" style="31" customWidth="1"/>
    <col min="2" max="2" width="58.140625" style="31" customWidth="1"/>
    <col min="3" max="3" width="49" style="31" customWidth="1"/>
    <col min="4" max="4" width="45" style="31" customWidth="1"/>
    <col min="5" max="5" width="26.42578125" style="31" customWidth="1"/>
    <col min="6" max="6" width="36.7109375" style="31" customWidth="1"/>
    <col min="7" max="256" width="9.140625" style="31"/>
    <col min="257" max="257" width="43.42578125" style="31" customWidth="1"/>
    <col min="258" max="258" width="58.140625" style="31" customWidth="1"/>
    <col min="259" max="259" width="49" style="31" customWidth="1"/>
    <col min="260" max="260" width="21.85546875" style="31" customWidth="1"/>
    <col min="261" max="261" width="26.42578125" style="31" customWidth="1"/>
    <col min="262" max="262" width="36.7109375" style="31" customWidth="1"/>
    <col min="263" max="512" width="9.140625" style="31"/>
    <col min="513" max="513" width="43.42578125" style="31" customWidth="1"/>
    <col min="514" max="514" width="58.140625" style="31" customWidth="1"/>
    <col min="515" max="515" width="49" style="31" customWidth="1"/>
    <col min="516" max="516" width="21.85546875" style="31" customWidth="1"/>
    <col min="517" max="517" width="26.42578125" style="31" customWidth="1"/>
    <col min="518" max="518" width="36.7109375" style="31" customWidth="1"/>
    <col min="519" max="768" width="9.140625" style="31"/>
    <col min="769" max="769" width="43.42578125" style="31" customWidth="1"/>
    <col min="770" max="770" width="58.140625" style="31" customWidth="1"/>
    <col min="771" max="771" width="49" style="31" customWidth="1"/>
    <col min="772" max="772" width="21.85546875" style="31" customWidth="1"/>
    <col min="773" max="773" width="26.42578125" style="31" customWidth="1"/>
    <col min="774" max="774" width="36.7109375" style="31" customWidth="1"/>
    <col min="775" max="1024" width="9.140625" style="31"/>
    <col min="1025" max="1025" width="43.42578125" style="31" customWidth="1"/>
    <col min="1026" max="1026" width="58.140625" style="31" customWidth="1"/>
    <col min="1027" max="1027" width="49" style="31" customWidth="1"/>
    <col min="1028" max="1028" width="21.85546875" style="31" customWidth="1"/>
    <col min="1029" max="1029" width="26.42578125" style="31" customWidth="1"/>
    <col min="1030" max="1030" width="36.7109375" style="31" customWidth="1"/>
    <col min="1031" max="1280" width="9.140625" style="31"/>
    <col min="1281" max="1281" width="43.42578125" style="31" customWidth="1"/>
    <col min="1282" max="1282" width="58.140625" style="31" customWidth="1"/>
    <col min="1283" max="1283" width="49" style="31" customWidth="1"/>
    <col min="1284" max="1284" width="21.85546875" style="31" customWidth="1"/>
    <col min="1285" max="1285" width="26.42578125" style="31" customWidth="1"/>
    <col min="1286" max="1286" width="36.7109375" style="31" customWidth="1"/>
    <col min="1287" max="1536" width="9.140625" style="31"/>
    <col min="1537" max="1537" width="43.42578125" style="31" customWidth="1"/>
    <col min="1538" max="1538" width="58.140625" style="31" customWidth="1"/>
    <col min="1539" max="1539" width="49" style="31" customWidth="1"/>
    <col min="1540" max="1540" width="21.85546875" style="31" customWidth="1"/>
    <col min="1541" max="1541" width="26.42578125" style="31" customWidth="1"/>
    <col min="1542" max="1542" width="36.7109375" style="31" customWidth="1"/>
    <col min="1543" max="1792" width="9.140625" style="31"/>
    <col min="1793" max="1793" width="43.42578125" style="31" customWidth="1"/>
    <col min="1794" max="1794" width="58.140625" style="31" customWidth="1"/>
    <col min="1795" max="1795" width="49" style="31" customWidth="1"/>
    <col min="1796" max="1796" width="21.85546875" style="31" customWidth="1"/>
    <col min="1797" max="1797" width="26.42578125" style="31" customWidth="1"/>
    <col min="1798" max="1798" width="36.7109375" style="31" customWidth="1"/>
    <col min="1799" max="2048" width="9.140625" style="31"/>
    <col min="2049" max="2049" width="43.42578125" style="31" customWidth="1"/>
    <col min="2050" max="2050" width="58.140625" style="31" customWidth="1"/>
    <col min="2051" max="2051" width="49" style="31" customWidth="1"/>
    <col min="2052" max="2052" width="21.85546875" style="31" customWidth="1"/>
    <col min="2053" max="2053" width="26.42578125" style="31" customWidth="1"/>
    <col min="2054" max="2054" width="36.7109375" style="31" customWidth="1"/>
    <col min="2055" max="2304" width="9.140625" style="31"/>
    <col min="2305" max="2305" width="43.42578125" style="31" customWidth="1"/>
    <col min="2306" max="2306" width="58.140625" style="31" customWidth="1"/>
    <col min="2307" max="2307" width="49" style="31" customWidth="1"/>
    <col min="2308" max="2308" width="21.85546875" style="31" customWidth="1"/>
    <col min="2309" max="2309" width="26.42578125" style="31" customWidth="1"/>
    <col min="2310" max="2310" width="36.7109375" style="31" customWidth="1"/>
    <col min="2311" max="2560" width="9.140625" style="31"/>
    <col min="2561" max="2561" width="43.42578125" style="31" customWidth="1"/>
    <col min="2562" max="2562" width="58.140625" style="31" customWidth="1"/>
    <col min="2563" max="2563" width="49" style="31" customWidth="1"/>
    <col min="2564" max="2564" width="21.85546875" style="31" customWidth="1"/>
    <col min="2565" max="2565" width="26.42578125" style="31" customWidth="1"/>
    <col min="2566" max="2566" width="36.7109375" style="31" customWidth="1"/>
    <col min="2567" max="2816" width="9.140625" style="31"/>
    <col min="2817" max="2817" width="43.42578125" style="31" customWidth="1"/>
    <col min="2818" max="2818" width="58.140625" style="31" customWidth="1"/>
    <col min="2819" max="2819" width="49" style="31" customWidth="1"/>
    <col min="2820" max="2820" width="21.85546875" style="31" customWidth="1"/>
    <col min="2821" max="2821" width="26.42578125" style="31" customWidth="1"/>
    <col min="2822" max="2822" width="36.7109375" style="31" customWidth="1"/>
    <col min="2823" max="3072" width="9.140625" style="31"/>
    <col min="3073" max="3073" width="43.42578125" style="31" customWidth="1"/>
    <col min="3074" max="3074" width="58.140625" style="31" customWidth="1"/>
    <col min="3075" max="3075" width="49" style="31" customWidth="1"/>
    <col min="3076" max="3076" width="21.85546875" style="31" customWidth="1"/>
    <col min="3077" max="3077" width="26.42578125" style="31" customWidth="1"/>
    <col min="3078" max="3078" width="36.7109375" style="31" customWidth="1"/>
    <col min="3079" max="3328" width="9.140625" style="31"/>
    <col min="3329" max="3329" width="43.42578125" style="31" customWidth="1"/>
    <col min="3330" max="3330" width="58.140625" style="31" customWidth="1"/>
    <col min="3331" max="3331" width="49" style="31" customWidth="1"/>
    <col min="3332" max="3332" width="21.85546875" style="31" customWidth="1"/>
    <col min="3333" max="3333" width="26.42578125" style="31" customWidth="1"/>
    <col min="3334" max="3334" width="36.7109375" style="31" customWidth="1"/>
    <col min="3335" max="3584" width="9.140625" style="31"/>
    <col min="3585" max="3585" width="43.42578125" style="31" customWidth="1"/>
    <col min="3586" max="3586" width="58.140625" style="31" customWidth="1"/>
    <col min="3587" max="3587" width="49" style="31" customWidth="1"/>
    <col min="3588" max="3588" width="21.85546875" style="31" customWidth="1"/>
    <col min="3589" max="3589" width="26.42578125" style="31" customWidth="1"/>
    <col min="3590" max="3590" width="36.7109375" style="31" customWidth="1"/>
    <col min="3591" max="3840" width="9.140625" style="31"/>
    <col min="3841" max="3841" width="43.42578125" style="31" customWidth="1"/>
    <col min="3842" max="3842" width="58.140625" style="31" customWidth="1"/>
    <col min="3843" max="3843" width="49" style="31" customWidth="1"/>
    <col min="3844" max="3844" width="21.85546875" style="31" customWidth="1"/>
    <col min="3845" max="3845" width="26.42578125" style="31" customWidth="1"/>
    <col min="3846" max="3846" width="36.7109375" style="31" customWidth="1"/>
    <col min="3847" max="4096" width="9.140625" style="31"/>
    <col min="4097" max="4097" width="43.42578125" style="31" customWidth="1"/>
    <col min="4098" max="4098" width="58.140625" style="31" customWidth="1"/>
    <col min="4099" max="4099" width="49" style="31" customWidth="1"/>
    <col min="4100" max="4100" width="21.85546875" style="31" customWidth="1"/>
    <col min="4101" max="4101" width="26.42578125" style="31" customWidth="1"/>
    <col min="4102" max="4102" width="36.7109375" style="31" customWidth="1"/>
    <col min="4103" max="4352" width="9.140625" style="31"/>
    <col min="4353" max="4353" width="43.42578125" style="31" customWidth="1"/>
    <col min="4354" max="4354" width="58.140625" style="31" customWidth="1"/>
    <col min="4355" max="4355" width="49" style="31" customWidth="1"/>
    <col min="4356" max="4356" width="21.85546875" style="31" customWidth="1"/>
    <col min="4357" max="4357" width="26.42578125" style="31" customWidth="1"/>
    <col min="4358" max="4358" width="36.7109375" style="31" customWidth="1"/>
    <col min="4359" max="4608" width="9.140625" style="31"/>
    <col min="4609" max="4609" width="43.42578125" style="31" customWidth="1"/>
    <col min="4610" max="4610" width="58.140625" style="31" customWidth="1"/>
    <col min="4611" max="4611" width="49" style="31" customWidth="1"/>
    <col min="4612" max="4612" width="21.85546875" style="31" customWidth="1"/>
    <col min="4613" max="4613" width="26.42578125" style="31" customWidth="1"/>
    <col min="4614" max="4614" width="36.7109375" style="31" customWidth="1"/>
    <col min="4615" max="4864" width="9.140625" style="31"/>
    <col min="4865" max="4865" width="43.42578125" style="31" customWidth="1"/>
    <col min="4866" max="4866" width="58.140625" style="31" customWidth="1"/>
    <col min="4867" max="4867" width="49" style="31" customWidth="1"/>
    <col min="4868" max="4868" width="21.85546875" style="31" customWidth="1"/>
    <col min="4869" max="4869" width="26.42578125" style="31" customWidth="1"/>
    <col min="4870" max="4870" width="36.7109375" style="31" customWidth="1"/>
    <col min="4871" max="5120" width="9.140625" style="31"/>
    <col min="5121" max="5121" width="43.42578125" style="31" customWidth="1"/>
    <col min="5122" max="5122" width="58.140625" style="31" customWidth="1"/>
    <col min="5123" max="5123" width="49" style="31" customWidth="1"/>
    <col min="5124" max="5124" width="21.85546875" style="31" customWidth="1"/>
    <col min="5125" max="5125" width="26.42578125" style="31" customWidth="1"/>
    <col min="5126" max="5126" width="36.7109375" style="31" customWidth="1"/>
    <col min="5127" max="5376" width="9.140625" style="31"/>
    <col min="5377" max="5377" width="43.42578125" style="31" customWidth="1"/>
    <col min="5378" max="5378" width="58.140625" style="31" customWidth="1"/>
    <col min="5379" max="5379" width="49" style="31" customWidth="1"/>
    <col min="5380" max="5380" width="21.85546875" style="31" customWidth="1"/>
    <col min="5381" max="5381" width="26.42578125" style="31" customWidth="1"/>
    <col min="5382" max="5382" width="36.7109375" style="31" customWidth="1"/>
    <col min="5383" max="5632" width="9.140625" style="31"/>
    <col min="5633" max="5633" width="43.42578125" style="31" customWidth="1"/>
    <col min="5634" max="5634" width="58.140625" style="31" customWidth="1"/>
    <col min="5635" max="5635" width="49" style="31" customWidth="1"/>
    <col min="5636" max="5636" width="21.85546875" style="31" customWidth="1"/>
    <col min="5637" max="5637" width="26.42578125" style="31" customWidth="1"/>
    <col min="5638" max="5638" width="36.7109375" style="31" customWidth="1"/>
    <col min="5639" max="5888" width="9.140625" style="31"/>
    <col min="5889" max="5889" width="43.42578125" style="31" customWidth="1"/>
    <col min="5890" max="5890" width="58.140625" style="31" customWidth="1"/>
    <col min="5891" max="5891" width="49" style="31" customWidth="1"/>
    <col min="5892" max="5892" width="21.85546875" style="31" customWidth="1"/>
    <col min="5893" max="5893" width="26.42578125" style="31" customWidth="1"/>
    <col min="5894" max="5894" width="36.7109375" style="31" customWidth="1"/>
    <col min="5895" max="6144" width="9.140625" style="31"/>
    <col min="6145" max="6145" width="43.42578125" style="31" customWidth="1"/>
    <col min="6146" max="6146" width="58.140625" style="31" customWidth="1"/>
    <col min="6147" max="6147" width="49" style="31" customWidth="1"/>
    <col min="6148" max="6148" width="21.85546875" style="31" customWidth="1"/>
    <col min="6149" max="6149" width="26.42578125" style="31" customWidth="1"/>
    <col min="6150" max="6150" width="36.7109375" style="31" customWidth="1"/>
    <col min="6151" max="6400" width="9.140625" style="31"/>
    <col min="6401" max="6401" width="43.42578125" style="31" customWidth="1"/>
    <col min="6402" max="6402" width="58.140625" style="31" customWidth="1"/>
    <col min="6403" max="6403" width="49" style="31" customWidth="1"/>
    <col min="6404" max="6404" width="21.85546875" style="31" customWidth="1"/>
    <col min="6405" max="6405" width="26.42578125" style="31" customWidth="1"/>
    <col min="6406" max="6406" width="36.7109375" style="31" customWidth="1"/>
    <col min="6407" max="6656" width="9.140625" style="31"/>
    <col min="6657" max="6657" width="43.42578125" style="31" customWidth="1"/>
    <col min="6658" max="6658" width="58.140625" style="31" customWidth="1"/>
    <col min="6659" max="6659" width="49" style="31" customWidth="1"/>
    <col min="6660" max="6660" width="21.85546875" style="31" customWidth="1"/>
    <col min="6661" max="6661" width="26.42578125" style="31" customWidth="1"/>
    <col min="6662" max="6662" width="36.7109375" style="31" customWidth="1"/>
    <col min="6663" max="6912" width="9.140625" style="31"/>
    <col min="6913" max="6913" width="43.42578125" style="31" customWidth="1"/>
    <col min="6914" max="6914" width="58.140625" style="31" customWidth="1"/>
    <col min="6915" max="6915" width="49" style="31" customWidth="1"/>
    <col min="6916" max="6916" width="21.85546875" style="31" customWidth="1"/>
    <col min="6917" max="6917" width="26.42578125" style="31" customWidth="1"/>
    <col min="6918" max="6918" width="36.7109375" style="31" customWidth="1"/>
    <col min="6919" max="7168" width="9.140625" style="31"/>
    <col min="7169" max="7169" width="43.42578125" style="31" customWidth="1"/>
    <col min="7170" max="7170" width="58.140625" style="31" customWidth="1"/>
    <col min="7171" max="7171" width="49" style="31" customWidth="1"/>
    <col min="7172" max="7172" width="21.85546875" style="31" customWidth="1"/>
    <col min="7173" max="7173" width="26.42578125" style="31" customWidth="1"/>
    <col min="7174" max="7174" width="36.7109375" style="31" customWidth="1"/>
    <col min="7175" max="7424" width="9.140625" style="31"/>
    <col min="7425" max="7425" width="43.42578125" style="31" customWidth="1"/>
    <col min="7426" max="7426" width="58.140625" style="31" customWidth="1"/>
    <col min="7427" max="7427" width="49" style="31" customWidth="1"/>
    <col min="7428" max="7428" width="21.85546875" style="31" customWidth="1"/>
    <col min="7429" max="7429" width="26.42578125" style="31" customWidth="1"/>
    <col min="7430" max="7430" width="36.7109375" style="31" customWidth="1"/>
    <col min="7431" max="7680" width="9.140625" style="31"/>
    <col min="7681" max="7681" width="43.42578125" style="31" customWidth="1"/>
    <col min="7682" max="7682" width="58.140625" style="31" customWidth="1"/>
    <col min="7683" max="7683" width="49" style="31" customWidth="1"/>
    <col min="7684" max="7684" width="21.85546875" style="31" customWidth="1"/>
    <col min="7685" max="7685" width="26.42578125" style="31" customWidth="1"/>
    <col min="7686" max="7686" width="36.7109375" style="31" customWidth="1"/>
    <col min="7687" max="7936" width="9.140625" style="31"/>
    <col min="7937" max="7937" width="43.42578125" style="31" customWidth="1"/>
    <col min="7938" max="7938" width="58.140625" style="31" customWidth="1"/>
    <col min="7939" max="7939" width="49" style="31" customWidth="1"/>
    <col min="7940" max="7940" width="21.85546875" style="31" customWidth="1"/>
    <col min="7941" max="7941" width="26.42578125" style="31" customWidth="1"/>
    <col min="7942" max="7942" width="36.7109375" style="31" customWidth="1"/>
    <col min="7943" max="8192" width="9.140625" style="31"/>
    <col min="8193" max="8193" width="43.42578125" style="31" customWidth="1"/>
    <col min="8194" max="8194" width="58.140625" style="31" customWidth="1"/>
    <col min="8195" max="8195" width="49" style="31" customWidth="1"/>
    <col min="8196" max="8196" width="21.85546875" style="31" customWidth="1"/>
    <col min="8197" max="8197" width="26.42578125" style="31" customWidth="1"/>
    <col min="8198" max="8198" width="36.7109375" style="31" customWidth="1"/>
    <col min="8199" max="8448" width="9.140625" style="31"/>
    <col min="8449" max="8449" width="43.42578125" style="31" customWidth="1"/>
    <col min="8450" max="8450" width="58.140625" style="31" customWidth="1"/>
    <col min="8451" max="8451" width="49" style="31" customWidth="1"/>
    <col min="8452" max="8452" width="21.85546875" style="31" customWidth="1"/>
    <col min="8453" max="8453" width="26.42578125" style="31" customWidth="1"/>
    <col min="8454" max="8454" width="36.7109375" style="31" customWidth="1"/>
    <col min="8455" max="8704" width="9.140625" style="31"/>
    <col min="8705" max="8705" width="43.42578125" style="31" customWidth="1"/>
    <col min="8706" max="8706" width="58.140625" style="31" customWidth="1"/>
    <col min="8707" max="8707" width="49" style="31" customWidth="1"/>
    <col min="8708" max="8708" width="21.85546875" style="31" customWidth="1"/>
    <col min="8709" max="8709" width="26.42578125" style="31" customWidth="1"/>
    <col min="8710" max="8710" width="36.7109375" style="31" customWidth="1"/>
    <col min="8711" max="8960" width="9.140625" style="31"/>
    <col min="8961" max="8961" width="43.42578125" style="31" customWidth="1"/>
    <col min="8962" max="8962" width="58.140625" style="31" customWidth="1"/>
    <col min="8963" max="8963" width="49" style="31" customWidth="1"/>
    <col min="8964" max="8964" width="21.85546875" style="31" customWidth="1"/>
    <col min="8965" max="8965" width="26.42578125" style="31" customWidth="1"/>
    <col min="8966" max="8966" width="36.7109375" style="31" customWidth="1"/>
    <col min="8967" max="9216" width="9.140625" style="31"/>
    <col min="9217" max="9217" width="43.42578125" style="31" customWidth="1"/>
    <col min="9218" max="9218" width="58.140625" style="31" customWidth="1"/>
    <col min="9219" max="9219" width="49" style="31" customWidth="1"/>
    <col min="9220" max="9220" width="21.85546875" style="31" customWidth="1"/>
    <col min="9221" max="9221" width="26.42578125" style="31" customWidth="1"/>
    <col min="9222" max="9222" width="36.7109375" style="31" customWidth="1"/>
    <col min="9223" max="9472" width="9.140625" style="31"/>
    <col min="9473" max="9473" width="43.42578125" style="31" customWidth="1"/>
    <col min="9474" max="9474" width="58.140625" style="31" customWidth="1"/>
    <col min="9475" max="9475" width="49" style="31" customWidth="1"/>
    <col min="9476" max="9476" width="21.85546875" style="31" customWidth="1"/>
    <col min="9477" max="9477" width="26.42578125" style="31" customWidth="1"/>
    <col min="9478" max="9478" width="36.7109375" style="31" customWidth="1"/>
    <col min="9479" max="9728" width="9.140625" style="31"/>
    <col min="9729" max="9729" width="43.42578125" style="31" customWidth="1"/>
    <col min="9730" max="9730" width="58.140625" style="31" customWidth="1"/>
    <col min="9731" max="9731" width="49" style="31" customWidth="1"/>
    <col min="9732" max="9732" width="21.85546875" style="31" customWidth="1"/>
    <col min="9733" max="9733" width="26.42578125" style="31" customWidth="1"/>
    <col min="9734" max="9734" width="36.7109375" style="31" customWidth="1"/>
    <col min="9735" max="9984" width="9.140625" style="31"/>
    <col min="9985" max="9985" width="43.42578125" style="31" customWidth="1"/>
    <col min="9986" max="9986" width="58.140625" style="31" customWidth="1"/>
    <col min="9987" max="9987" width="49" style="31" customWidth="1"/>
    <col min="9988" max="9988" width="21.85546875" style="31" customWidth="1"/>
    <col min="9989" max="9989" width="26.42578125" style="31" customWidth="1"/>
    <col min="9990" max="9990" width="36.7109375" style="31" customWidth="1"/>
    <col min="9991" max="10240" width="9.140625" style="31"/>
    <col min="10241" max="10241" width="43.42578125" style="31" customWidth="1"/>
    <col min="10242" max="10242" width="58.140625" style="31" customWidth="1"/>
    <col min="10243" max="10243" width="49" style="31" customWidth="1"/>
    <col min="10244" max="10244" width="21.85546875" style="31" customWidth="1"/>
    <col min="10245" max="10245" width="26.42578125" style="31" customWidth="1"/>
    <col min="10246" max="10246" width="36.7109375" style="31" customWidth="1"/>
    <col min="10247" max="10496" width="9.140625" style="31"/>
    <col min="10497" max="10497" width="43.42578125" style="31" customWidth="1"/>
    <col min="10498" max="10498" width="58.140625" style="31" customWidth="1"/>
    <col min="10499" max="10499" width="49" style="31" customWidth="1"/>
    <col min="10500" max="10500" width="21.85546875" style="31" customWidth="1"/>
    <col min="10501" max="10501" width="26.42578125" style="31" customWidth="1"/>
    <col min="10502" max="10502" width="36.7109375" style="31" customWidth="1"/>
    <col min="10503" max="10752" width="9.140625" style="31"/>
    <col min="10753" max="10753" width="43.42578125" style="31" customWidth="1"/>
    <col min="10754" max="10754" width="58.140625" style="31" customWidth="1"/>
    <col min="10755" max="10755" width="49" style="31" customWidth="1"/>
    <col min="10756" max="10756" width="21.85546875" style="31" customWidth="1"/>
    <col min="10757" max="10757" width="26.42578125" style="31" customWidth="1"/>
    <col min="10758" max="10758" width="36.7109375" style="31" customWidth="1"/>
    <col min="10759" max="11008" width="9.140625" style="31"/>
    <col min="11009" max="11009" width="43.42578125" style="31" customWidth="1"/>
    <col min="11010" max="11010" width="58.140625" style="31" customWidth="1"/>
    <col min="11011" max="11011" width="49" style="31" customWidth="1"/>
    <col min="11012" max="11012" width="21.85546875" style="31" customWidth="1"/>
    <col min="11013" max="11013" width="26.42578125" style="31" customWidth="1"/>
    <col min="11014" max="11014" width="36.7109375" style="31" customWidth="1"/>
    <col min="11015" max="11264" width="9.140625" style="31"/>
    <col min="11265" max="11265" width="43.42578125" style="31" customWidth="1"/>
    <col min="11266" max="11266" width="58.140625" style="31" customWidth="1"/>
    <col min="11267" max="11267" width="49" style="31" customWidth="1"/>
    <col min="11268" max="11268" width="21.85546875" style="31" customWidth="1"/>
    <col min="11269" max="11269" width="26.42578125" style="31" customWidth="1"/>
    <col min="11270" max="11270" width="36.7109375" style="31" customWidth="1"/>
    <col min="11271" max="11520" width="9.140625" style="31"/>
    <col min="11521" max="11521" width="43.42578125" style="31" customWidth="1"/>
    <col min="11522" max="11522" width="58.140625" style="31" customWidth="1"/>
    <col min="11523" max="11523" width="49" style="31" customWidth="1"/>
    <col min="11524" max="11524" width="21.85546875" style="31" customWidth="1"/>
    <col min="11525" max="11525" width="26.42578125" style="31" customWidth="1"/>
    <col min="11526" max="11526" width="36.7109375" style="31" customWidth="1"/>
    <col min="11527" max="11776" width="9.140625" style="31"/>
    <col min="11777" max="11777" width="43.42578125" style="31" customWidth="1"/>
    <col min="11778" max="11778" width="58.140625" style="31" customWidth="1"/>
    <col min="11779" max="11779" width="49" style="31" customWidth="1"/>
    <col min="11780" max="11780" width="21.85546875" style="31" customWidth="1"/>
    <col min="11781" max="11781" width="26.42578125" style="31" customWidth="1"/>
    <col min="11782" max="11782" width="36.7109375" style="31" customWidth="1"/>
    <col min="11783" max="12032" width="9.140625" style="31"/>
    <col min="12033" max="12033" width="43.42578125" style="31" customWidth="1"/>
    <col min="12034" max="12034" width="58.140625" style="31" customWidth="1"/>
    <col min="12035" max="12035" width="49" style="31" customWidth="1"/>
    <col min="12036" max="12036" width="21.85546875" style="31" customWidth="1"/>
    <col min="12037" max="12037" width="26.42578125" style="31" customWidth="1"/>
    <col min="12038" max="12038" width="36.7109375" style="31" customWidth="1"/>
    <col min="12039" max="12288" width="9.140625" style="31"/>
    <col min="12289" max="12289" width="43.42578125" style="31" customWidth="1"/>
    <col min="12290" max="12290" width="58.140625" style="31" customWidth="1"/>
    <col min="12291" max="12291" width="49" style="31" customWidth="1"/>
    <col min="12292" max="12292" width="21.85546875" style="31" customWidth="1"/>
    <col min="12293" max="12293" width="26.42578125" style="31" customWidth="1"/>
    <col min="12294" max="12294" width="36.7109375" style="31" customWidth="1"/>
    <col min="12295" max="12544" width="9.140625" style="31"/>
    <col min="12545" max="12545" width="43.42578125" style="31" customWidth="1"/>
    <col min="12546" max="12546" width="58.140625" style="31" customWidth="1"/>
    <col min="12547" max="12547" width="49" style="31" customWidth="1"/>
    <col min="12548" max="12548" width="21.85546875" style="31" customWidth="1"/>
    <col min="12549" max="12549" width="26.42578125" style="31" customWidth="1"/>
    <col min="12550" max="12550" width="36.7109375" style="31" customWidth="1"/>
    <col min="12551" max="12800" width="9.140625" style="31"/>
    <col min="12801" max="12801" width="43.42578125" style="31" customWidth="1"/>
    <col min="12802" max="12802" width="58.140625" style="31" customWidth="1"/>
    <col min="12803" max="12803" width="49" style="31" customWidth="1"/>
    <col min="12804" max="12804" width="21.85546875" style="31" customWidth="1"/>
    <col min="12805" max="12805" width="26.42578125" style="31" customWidth="1"/>
    <col min="12806" max="12806" width="36.7109375" style="31" customWidth="1"/>
    <col min="12807" max="13056" width="9.140625" style="31"/>
    <col min="13057" max="13057" width="43.42578125" style="31" customWidth="1"/>
    <col min="13058" max="13058" width="58.140625" style="31" customWidth="1"/>
    <col min="13059" max="13059" width="49" style="31" customWidth="1"/>
    <col min="13060" max="13060" width="21.85546875" style="31" customWidth="1"/>
    <col min="13061" max="13061" width="26.42578125" style="31" customWidth="1"/>
    <col min="13062" max="13062" width="36.7109375" style="31" customWidth="1"/>
    <col min="13063" max="13312" width="9.140625" style="31"/>
    <col min="13313" max="13313" width="43.42578125" style="31" customWidth="1"/>
    <col min="13314" max="13314" width="58.140625" style="31" customWidth="1"/>
    <col min="13315" max="13315" width="49" style="31" customWidth="1"/>
    <col min="13316" max="13316" width="21.85546875" style="31" customWidth="1"/>
    <col min="13317" max="13317" width="26.42578125" style="31" customWidth="1"/>
    <col min="13318" max="13318" width="36.7109375" style="31" customWidth="1"/>
    <col min="13319" max="13568" width="9.140625" style="31"/>
    <col min="13569" max="13569" width="43.42578125" style="31" customWidth="1"/>
    <col min="13570" max="13570" width="58.140625" style="31" customWidth="1"/>
    <col min="13571" max="13571" width="49" style="31" customWidth="1"/>
    <col min="13572" max="13572" width="21.85546875" style="31" customWidth="1"/>
    <col min="13573" max="13573" width="26.42578125" style="31" customWidth="1"/>
    <col min="13574" max="13574" width="36.7109375" style="31" customWidth="1"/>
    <col min="13575" max="13824" width="9.140625" style="31"/>
    <col min="13825" max="13825" width="43.42578125" style="31" customWidth="1"/>
    <col min="13826" max="13826" width="58.140625" style="31" customWidth="1"/>
    <col min="13827" max="13827" width="49" style="31" customWidth="1"/>
    <col min="13828" max="13828" width="21.85546875" style="31" customWidth="1"/>
    <col min="13829" max="13829" width="26.42578125" style="31" customWidth="1"/>
    <col min="13830" max="13830" width="36.7109375" style="31" customWidth="1"/>
    <col min="13831" max="14080" width="9.140625" style="31"/>
    <col min="14081" max="14081" width="43.42578125" style="31" customWidth="1"/>
    <col min="14082" max="14082" width="58.140625" style="31" customWidth="1"/>
    <col min="14083" max="14083" width="49" style="31" customWidth="1"/>
    <col min="14084" max="14084" width="21.85546875" style="31" customWidth="1"/>
    <col min="14085" max="14085" width="26.42578125" style="31" customWidth="1"/>
    <col min="14086" max="14086" width="36.7109375" style="31" customWidth="1"/>
    <col min="14087" max="14336" width="9.140625" style="31"/>
    <col min="14337" max="14337" width="43.42578125" style="31" customWidth="1"/>
    <col min="14338" max="14338" width="58.140625" style="31" customWidth="1"/>
    <col min="14339" max="14339" width="49" style="31" customWidth="1"/>
    <col min="14340" max="14340" width="21.85546875" style="31" customWidth="1"/>
    <col min="14341" max="14341" width="26.42578125" style="31" customWidth="1"/>
    <col min="14342" max="14342" width="36.7109375" style="31" customWidth="1"/>
    <col min="14343" max="14592" width="9.140625" style="31"/>
    <col min="14593" max="14593" width="43.42578125" style="31" customWidth="1"/>
    <col min="14594" max="14594" width="58.140625" style="31" customWidth="1"/>
    <col min="14595" max="14595" width="49" style="31" customWidth="1"/>
    <col min="14596" max="14596" width="21.85546875" style="31" customWidth="1"/>
    <col min="14597" max="14597" width="26.42578125" style="31" customWidth="1"/>
    <col min="14598" max="14598" width="36.7109375" style="31" customWidth="1"/>
    <col min="14599" max="14848" width="9.140625" style="31"/>
    <col min="14849" max="14849" width="43.42578125" style="31" customWidth="1"/>
    <col min="14850" max="14850" width="58.140625" style="31" customWidth="1"/>
    <col min="14851" max="14851" width="49" style="31" customWidth="1"/>
    <col min="14852" max="14852" width="21.85546875" style="31" customWidth="1"/>
    <col min="14853" max="14853" width="26.42578125" style="31" customWidth="1"/>
    <col min="14854" max="14854" width="36.7109375" style="31" customWidth="1"/>
    <col min="14855" max="15104" width="9.140625" style="31"/>
    <col min="15105" max="15105" width="43.42578125" style="31" customWidth="1"/>
    <col min="15106" max="15106" width="58.140625" style="31" customWidth="1"/>
    <col min="15107" max="15107" width="49" style="31" customWidth="1"/>
    <col min="15108" max="15108" width="21.85546875" style="31" customWidth="1"/>
    <col min="15109" max="15109" width="26.42578125" style="31" customWidth="1"/>
    <col min="15110" max="15110" width="36.7109375" style="31" customWidth="1"/>
    <col min="15111" max="15360" width="9.140625" style="31"/>
    <col min="15361" max="15361" width="43.42578125" style="31" customWidth="1"/>
    <col min="15362" max="15362" width="58.140625" style="31" customWidth="1"/>
    <col min="15363" max="15363" width="49" style="31" customWidth="1"/>
    <col min="15364" max="15364" width="21.85546875" style="31" customWidth="1"/>
    <col min="15365" max="15365" width="26.42578125" style="31" customWidth="1"/>
    <col min="15366" max="15366" width="36.7109375" style="31" customWidth="1"/>
    <col min="15367" max="15616" width="9.140625" style="31"/>
    <col min="15617" max="15617" width="43.42578125" style="31" customWidth="1"/>
    <col min="15618" max="15618" width="58.140625" style="31" customWidth="1"/>
    <col min="15619" max="15619" width="49" style="31" customWidth="1"/>
    <col min="15620" max="15620" width="21.85546875" style="31" customWidth="1"/>
    <col min="15621" max="15621" width="26.42578125" style="31" customWidth="1"/>
    <col min="15622" max="15622" width="36.7109375" style="31" customWidth="1"/>
    <col min="15623" max="15872" width="9.140625" style="31"/>
    <col min="15873" max="15873" width="43.42578125" style="31" customWidth="1"/>
    <col min="15874" max="15874" width="58.140625" style="31" customWidth="1"/>
    <col min="15875" max="15875" width="49" style="31" customWidth="1"/>
    <col min="15876" max="15876" width="21.85546875" style="31" customWidth="1"/>
    <col min="15877" max="15877" width="26.42578125" style="31" customWidth="1"/>
    <col min="15878" max="15878" width="36.7109375" style="31" customWidth="1"/>
    <col min="15879" max="16128" width="9.140625" style="31"/>
    <col min="16129" max="16129" width="43.42578125" style="31" customWidth="1"/>
    <col min="16130" max="16130" width="58.140625" style="31" customWidth="1"/>
    <col min="16131" max="16131" width="49" style="31" customWidth="1"/>
    <col min="16132" max="16132" width="21.85546875" style="31" customWidth="1"/>
    <col min="16133" max="16133" width="26.42578125" style="31" customWidth="1"/>
    <col min="16134" max="16134" width="36.7109375" style="31" customWidth="1"/>
    <col min="16135" max="16384" width="9.140625" style="31"/>
  </cols>
  <sheetData>
    <row r="1" spans="1:16" ht="24.6" customHeight="1">
      <c r="A1" s="1272" t="s">
        <v>145</v>
      </c>
      <c r="B1" s="1272"/>
      <c r="C1" s="1272"/>
      <c r="D1" s="1272"/>
      <c r="E1" s="189"/>
      <c r="F1" s="189"/>
      <c r="G1" s="189"/>
      <c r="H1" s="189"/>
    </row>
    <row r="2" spans="1:16" s="152" customFormat="1" ht="27" customHeight="1">
      <c r="A2" s="1253" t="s">
        <v>152</v>
      </c>
      <c r="B2" s="1253"/>
      <c r="C2" s="1253"/>
      <c r="D2" s="1253"/>
      <c r="E2" s="275"/>
      <c r="F2" s="275"/>
      <c r="G2" s="275"/>
      <c r="H2" s="275"/>
    </row>
    <row r="3" spans="1:16" s="152" customFormat="1" ht="27" customHeight="1">
      <c r="A3" s="1277" t="s">
        <v>153</v>
      </c>
      <c r="B3" s="1277"/>
      <c r="C3" s="1277"/>
      <c r="D3" s="1277"/>
      <c r="E3" s="275"/>
      <c r="F3" s="275"/>
      <c r="G3" s="275"/>
      <c r="H3" s="275"/>
      <c r="I3" s="276"/>
      <c r="J3" s="276"/>
      <c r="K3" s="276"/>
      <c r="L3" s="276"/>
      <c r="M3" s="276"/>
      <c r="N3" s="276"/>
      <c r="O3" s="276"/>
      <c r="P3" s="276"/>
    </row>
    <row r="4" spans="1:16" ht="28.5" customHeight="1">
      <c r="A4" s="1253" t="str">
        <f>'Title '!A2:N2</f>
        <v>Bid Enquiry No: KPTCL/2026-27/SS/WORK_INDENT3813</v>
      </c>
      <c r="B4" s="1253"/>
      <c r="C4" s="1253"/>
      <c r="D4" s="1253"/>
      <c r="E4" s="189"/>
      <c r="F4" s="189"/>
      <c r="G4" s="189"/>
      <c r="H4" s="189"/>
    </row>
    <row r="5" spans="1:16" ht="93" customHeight="1">
      <c r="A5" s="1084"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084"/>
      <c r="C5" s="1084"/>
      <c r="D5" s="1084"/>
      <c r="E5" s="189"/>
      <c r="F5" s="189"/>
      <c r="G5" s="189"/>
      <c r="H5" s="189"/>
    </row>
    <row r="6" spans="1:16" ht="41.25" customHeight="1">
      <c r="D6" s="189"/>
      <c r="E6" s="189"/>
      <c r="F6" s="189"/>
      <c r="G6" s="189"/>
      <c r="H6" s="189"/>
    </row>
    <row r="7" spans="1:16" ht="38.25" customHeight="1">
      <c r="A7" s="1276" t="s">
        <v>642</v>
      </c>
      <c r="B7" s="1276"/>
      <c r="C7" s="1276"/>
      <c r="D7" s="113"/>
      <c r="E7" s="189"/>
      <c r="F7" s="189"/>
      <c r="G7" s="189"/>
      <c r="H7" s="189"/>
    </row>
    <row r="8" spans="1:16">
      <c r="A8" s="189"/>
      <c r="B8" s="189"/>
      <c r="C8" s="189"/>
      <c r="D8" s="189"/>
      <c r="E8" s="189"/>
      <c r="F8" s="189"/>
      <c r="G8" s="189"/>
      <c r="H8" s="189"/>
    </row>
    <row r="9" spans="1:16" ht="33.75" customHeight="1" thickBot="1">
      <c r="A9" s="39" t="s">
        <v>5</v>
      </c>
      <c r="C9" s="32" t="s">
        <v>13</v>
      </c>
    </row>
    <row r="10" spans="1:16" ht="104.25" customHeight="1" thickBot="1">
      <c r="A10" s="277"/>
      <c r="C10" s="194" t="s">
        <v>7374</v>
      </c>
    </row>
    <row r="12" spans="1:16" s="189" customFormat="1" ht="39" customHeight="1">
      <c r="A12" s="1275" t="s">
        <v>643</v>
      </c>
      <c r="B12" s="1275"/>
      <c r="C12" s="1275"/>
    </row>
    <row r="13" spans="1:16" s="189" customFormat="1" ht="48" customHeight="1">
      <c r="A13" s="217" t="s">
        <v>111</v>
      </c>
      <c r="B13" s="217" t="s">
        <v>471</v>
      </c>
      <c r="C13" s="217" t="s">
        <v>154</v>
      </c>
    </row>
    <row r="14" spans="1:16">
      <c r="A14" s="210"/>
      <c r="B14" s="210"/>
      <c r="C14" s="210"/>
    </row>
    <row r="15" spans="1:16">
      <c r="A15" s="210"/>
      <c r="B15" s="210"/>
      <c r="C15" s="210"/>
    </row>
    <row r="16" spans="1:16">
      <c r="A16" s="210"/>
      <c r="B16" s="210"/>
      <c r="C16" s="210"/>
    </row>
    <row r="17" spans="1:3">
      <c r="A17" s="210"/>
      <c r="B17" s="210"/>
      <c r="C17" s="210"/>
    </row>
    <row r="18" spans="1:3">
      <c r="A18" s="210"/>
      <c r="B18" s="210"/>
      <c r="C18" s="210"/>
    </row>
    <row r="19" spans="1:3">
      <c r="A19" s="210"/>
      <c r="B19" s="210"/>
      <c r="C19" s="210"/>
    </row>
    <row r="20" spans="1:3">
      <c r="A20" s="210"/>
      <c r="B20" s="210"/>
      <c r="C20" s="210"/>
    </row>
    <row r="21" spans="1:3">
      <c r="A21" s="210"/>
      <c r="B21" s="210"/>
      <c r="C21" s="210"/>
    </row>
    <row r="22" spans="1:3">
      <c r="A22" s="210"/>
      <c r="B22" s="210"/>
      <c r="C22" s="210"/>
    </row>
    <row r="23" spans="1:3">
      <c r="A23" s="210"/>
      <c r="B23" s="210"/>
      <c r="C23" s="210"/>
    </row>
    <row r="24" spans="1:3">
      <c r="A24" s="210"/>
      <c r="B24" s="210"/>
      <c r="C24" s="210"/>
    </row>
    <row r="25" spans="1:3">
      <c r="A25" s="210"/>
      <c r="B25" s="210"/>
      <c r="C25" s="210"/>
    </row>
    <row r="26" spans="1:3">
      <c r="A26" s="210"/>
      <c r="B26" s="210"/>
      <c r="C26" s="210"/>
    </row>
    <row r="27" spans="1:3">
      <c r="A27" s="210"/>
      <c r="B27" s="210"/>
      <c r="C27" s="210"/>
    </row>
    <row r="28" spans="1:3">
      <c r="A28" s="210"/>
      <c r="B28" s="210"/>
      <c r="C28" s="210"/>
    </row>
    <row r="29" spans="1:3">
      <c r="A29" s="210"/>
      <c r="B29" s="210"/>
      <c r="C29" s="210"/>
    </row>
    <row r="30" spans="1:3">
      <c r="A30" s="210"/>
      <c r="B30" s="210"/>
      <c r="C30" s="210"/>
    </row>
    <row r="31" spans="1:3">
      <c r="A31" s="210"/>
      <c r="B31" s="210"/>
      <c r="C31" s="210"/>
    </row>
    <row r="32" spans="1:3">
      <c r="A32" s="210"/>
      <c r="B32" s="210"/>
      <c r="C32" s="210"/>
    </row>
    <row r="33" spans="1:4">
      <c r="A33" s="210"/>
      <c r="B33" s="210"/>
      <c r="C33" s="210"/>
    </row>
    <row r="34" spans="1:4">
      <c r="A34" s="210"/>
      <c r="B34" s="210"/>
      <c r="C34" s="210"/>
    </row>
    <row r="35" spans="1:4">
      <c r="A35" s="210"/>
      <c r="B35" s="210"/>
      <c r="C35" s="210"/>
    </row>
    <row r="36" spans="1:4">
      <c r="A36" s="210"/>
      <c r="B36" s="210"/>
      <c r="C36" s="210"/>
    </row>
    <row r="37" spans="1:4">
      <c r="A37" s="210"/>
      <c r="B37" s="210"/>
      <c r="C37" s="210"/>
    </row>
    <row r="41" spans="1:4" ht="16.5" thickBot="1"/>
    <row r="42" spans="1:4" ht="60" customHeight="1" thickBot="1">
      <c r="A42" s="188" t="s">
        <v>52</v>
      </c>
      <c r="B42" s="279"/>
      <c r="C42" s="189" t="s">
        <v>79</v>
      </c>
      <c r="D42" s="218"/>
    </row>
    <row r="43" spans="1:4" ht="84.6" customHeight="1" thickBot="1">
      <c r="A43" s="188" t="s">
        <v>54</v>
      </c>
      <c r="B43" s="279"/>
      <c r="C43" s="189" t="s">
        <v>65</v>
      </c>
      <c r="D43" s="218"/>
    </row>
    <row r="44" spans="1:4" ht="73.5" customHeight="1">
      <c r="A44" s="188"/>
      <c r="B44" s="188"/>
      <c r="C44" s="189" t="s">
        <v>155</v>
      </c>
      <c r="D44" s="218"/>
    </row>
  </sheetData>
  <sheetProtection algorithmName="SHA-512" hashValue="I32imz7gwLpJfhu7DYmb2ohQPrkxpWBmYNT/YEwGtc9dk8cEmDCCjrHFKt+UQwg1p4/piD47Ctq19k7vfXVXyQ==" saltValue="x9ErZaz7Tb48Az8XT74gCA=="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00FF"/>
    <pageSetUpPr fitToPage="1"/>
  </sheetPr>
  <dimension ref="A1:M109"/>
  <sheetViews>
    <sheetView zoomScale="70" zoomScaleNormal="70" zoomScaleSheetLayoutView="73" workbookViewId="0">
      <selection activeCell="B17" sqref="B17:D17"/>
    </sheetView>
  </sheetViews>
  <sheetFormatPr defaultColWidth="8.85546875" defaultRowHeight="42" customHeight="1"/>
  <cols>
    <col min="1" max="1" width="26.85546875" style="23" bestFit="1" customWidth="1"/>
    <col min="2" max="2" width="49" style="23" bestFit="1" customWidth="1"/>
    <col min="3" max="3" width="33.85546875" style="23" customWidth="1"/>
    <col min="4" max="4" width="39" style="23" customWidth="1"/>
    <col min="5" max="5" width="31.85546875" style="23" customWidth="1"/>
    <col min="6" max="6" width="24.42578125" style="23" customWidth="1"/>
    <col min="7" max="7" width="22.85546875" style="23" customWidth="1"/>
    <col min="8" max="8" width="32" style="23" customWidth="1"/>
    <col min="9" max="9" width="23.85546875" style="23" customWidth="1"/>
    <col min="10" max="10" width="22" style="23" customWidth="1"/>
    <col min="11" max="11" width="24.42578125" style="23" customWidth="1"/>
    <col min="12" max="254" width="8.85546875" style="23"/>
    <col min="255" max="255" width="10" style="23" customWidth="1"/>
    <col min="256" max="256" width="27" style="23" customWidth="1"/>
    <col min="257" max="257" width="33.85546875" style="23" customWidth="1"/>
    <col min="258" max="258" width="51.28515625" style="23" customWidth="1"/>
    <col min="259" max="259" width="22.7109375" style="23" customWidth="1"/>
    <col min="260" max="260" width="24.42578125" style="23" customWidth="1"/>
    <col min="261" max="261" width="22.85546875" style="23" customWidth="1"/>
    <col min="262" max="262" width="32" style="23" customWidth="1"/>
    <col min="263" max="263" width="23.85546875" style="23" customWidth="1"/>
    <col min="264" max="264" width="22" style="23" customWidth="1"/>
    <col min="265" max="510" width="8.85546875" style="23"/>
    <col min="511" max="511" width="10" style="23" customWidth="1"/>
    <col min="512" max="512" width="27" style="23" customWidth="1"/>
    <col min="513" max="513" width="33.85546875" style="23" customWidth="1"/>
    <col min="514" max="514" width="51.28515625" style="23" customWidth="1"/>
    <col min="515" max="515" width="22.7109375" style="23" customWidth="1"/>
    <col min="516" max="516" width="24.42578125" style="23" customWidth="1"/>
    <col min="517" max="517" width="22.85546875" style="23" customWidth="1"/>
    <col min="518" max="518" width="32" style="23" customWidth="1"/>
    <col min="519" max="519" width="23.85546875" style="23" customWidth="1"/>
    <col min="520" max="520" width="22" style="23" customWidth="1"/>
    <col min="521" max="766" width="8.85546875" style="23"/>
    <col min="767" max="767" width="10" style="23" customWidth="1"/>
    <col min="768" max="768" width="27" style="23" customWidth="1"/>
    <col min="769" max="769" width="33.85546875" style="23" customWidth="1"/>
    <col min="770" max="770" width="51.28515625" style="23" customWidth="1"/>
    <col min="771" max="771" width="22.7109375" style="23" customWidth="1"/>
    <col min="772" max="772" width="24.42578125" style="23" customWidth="1"/>
    <col min="773" max="773" width="22.85546875" style="23" customWidth="1"/>
    <col min="774" max="774" width="32" style="23" customWidth="1"/>
    <col min="775" max="775" width="23.85546875" style="23" customWidth="1"/>
    <col min="776" max="776" width="22" style="23" customWidth="1"/>
    <col min="777" max="1022" width="8.85546875" style="23"/>
    <col min="1023" max="1023" width="10" style="23" customWidth="1"/>
    <col min="1024" max="1024" width="27" style="23" customWidth="1"/>
    <col min="1025" max="1025" width="33.85546875" style="23" customWidth="1"/>
    <col min="1026" max="1026" width="51.28515625" style="23" customWidth="1"/>
    <col min="1027" max="1027" width="22.7109375" style="23" customWidth="1"/>
    <col min="1028" max="1028" width="24.42578125" style="23" customWidth="1"/>
    <col min="1029" max="1029" width="22.85546875" style="23" customWidth="1"/>
    <col min="1030" max="1030" width="32" style="23" customWidth="1"/>
    <col min="1031" max="1031" width="23.85546875" style="23" customWidth="1"/>
    <col min="1032" max="1032" width="22" style="23" customWidth="1"/>
    <col min="1033" max="1278" width="8.85546875" style="23"/>
    <col min="1279" max="1279" width="10" style="23" customWidth="1"/>
    <col min="1280" max="1280" width="27" style="23" customWidth="1"/>
    <col min="1281" max="1281" width="33.85546875" style="23" customWidth="1"/>
    <col min="1282" max="1282" width="51.28515625" style="23" customWidth="1"/>
    <col min="1283" max="1283" width="22.7109375" style="23" customWidth="1"/>
    <col min="1284" max="1284" width="24.42578125" style="23" customWidth="1"/>
    <col min="1285" max="1285" width="22.85546875" style="23" customWidth="1"/>
    <col min="1286" max="1286" width="32" style="23" customWidth="1"/>
    <col min="1287" max="1287" width="23.85546875" style="23" customWidth="1"/>
    <col min="1288" max="1288" width="22" style="23" customWidth="1"/>
    <col min="1289" max="1534" width="8.85546875" style="23"/>
    <col min="1535" max="1535" width="10" style="23" customWidth="1"/>
    <col min="1536" max="1536" width="27" style="23" customWidth="1"/>
    <col min="1537" max="1537" width="33.85546875" style="23" customWidth="1"/>
    <col min="1538" max="1538" width="51.28515625" style="23" customWidth="1"/>
    <col min="1539" max="1539" width="22.7109375" style="23" customWidth="1"/>
    <col min="1540" max="1540" width="24.42578125" style="23" customWidth="1"/>
    <col min="1541" max="1541" width="22.85546875" style="23" customWidth="1"/>
    <col min="1542" max="1542" width="32" style="23" customWidth="1"/>
    <col min="1543" max="1543" width="23.85546875" style="23" customWidth="1"/>
    <col min="1544" max="1544" width="22" style="23" customWidth="1"/>
    <col min="1545" max="1790" width="8.85546875" style="23"/>
    <col min="1791" max="1791" width="10" style="23" customWidth="1"/>
    <col min="1792" max="1792" width="27" style="23" customWidth="1"/>
    <col min="1793" max="1793" width="33.85546875" style="23" customWidth="1"/>
    <col min="1794" max="1794" width="51.28515625" style="23" customWidth="1"/>
    <col min="1795" max="1795" width="22.7109375" style="23" customWidth="1"/>
    <col min="1796" max="1796" width="24.42578125" style="23" customWidth="1"/>
    <col min="1797" max="1797" width="22.85546875" style="23" customWidth="1"/>
    <col min="1798" max="1798" width="32" style="23" customWidth="1"/>
    <col min="1799" max="1799" width="23.85546875" style="23" customWidth="1"/>
    <col min="1800" max="1800" width="22" style="23" customWidth="1"/>
    <col min="1801" max="2046" width="8.85546875" style="23"/>
    <col min="2047" max="2047" width="10" style="23" customWidth="1"/>
    <col min="2048" max="2048" width="27" style="23" customWidth="1"/>
    <col min="2049" max="2049" width="33.85546875" style="23" customWidth="1"/>
    <col min="2050" max="2050" width="51.28515625" style="23" customWidth="1"/>
    <col min="2051" max="2051" width="22.7109375" style="23" customWidth="1"/>
    <col min="2052" max="2052" width="24.42578125" style="23" customWidth="1"/>
    <col min="2053" max="2053" width="22.85546875" style="23" customWidth="1"/>
    <col min="2054" max="2054" width="32" style="23" customWidth="1"/>
    <col min="2055" max="2055" width="23.85546875" style="23" customWidth="1"/>
    <col min="2056" max="2056" width="22" style="23" customWidth="1"/>
    <col min="2057" max="2302" width="8.85546875" style="23"/>
    <col min="2303" max="2303" width="10" style="23" customWidth="1"/>
    <col min="2304" max="2304" width="27" style="23" customWidth="1"/>
    <col min="2305" max="2305" width="33.85546875" style="23" customWidth="1"/>
    <col min="2306" max="2306" width="51.28515625" style="23" customWidth="1"/>
    <col min="2307" max="2307" width="22.7109375" style="23" customWidth="1"/>
    <col min="2308" max="2308" width="24.42578125" style="23" customWidth="1"/>
    <col min="2309" max="2309" width="22.85546875" style="23" customWidth="1"/>
    <col min="2310" max="2310" width="32" style="23" customWidth="1"/>
    <col min="2311" max="2311" width="23.85546875" style="23" customWidth="1"/>
    <col min="2312" max="2312" width="22" style="23" customWidth="1"/>
    <col min="2313" max="2558" width="8.85546875" style="23"/>
    <col min="2559" max="2559" width="10" style="23" customWidth="1"/>
    <col min="2560" max="2560" width="27" style="23" customWidth="1"/>
    <col min="2561" max="2561" width="33.85546875" style="23" customWidth="1"/>
    <col min="2562" max="2562" width="51.28515625" style="23" customWidth="1"/>
    <col min="2563" max="2563" width="22.7109375" style="23" customWidth="1"/>
    <col min="2564" max="2564" width="24.42578125" style="23" customWidth="1"/>
    <col min="2565" max="2565" width="22.85546875" style="23" customWidth="1"/>
    <col min="2566" max="2566" width="32" style="23" customWidth="1"/>
    <col min="2567" max="2567" width="23.85546875" style="23" customWidth="1"/>
    <col min="2568" max="2568" width="22" style="23" customWidth="1"/>
    <col min="2569" max="2814" width="8.85546875" style="23"/>
    <col min="2815" max="2815" width="10" style="23" customWidth="1"/>
    <col min="2816" max="2816" width="27" style="23" customWidth="1"/>
    <col min="2817" max="2817" width="33.85546875" style="23" customWidth="1"/>
    <col min="2818" max="2818" width="51.28515625" style="23" customWidth="1"/>
    <col min="2819" max="2819" width="22.7109375" style="23" customWidth="1"/>
    <col min="2820" max="2820" width="24.42578125" style="23" customWidth="1"/>
    <col min="2821" max="2821" width="22.85546875" style="23" customWidth="1"/>
    <col min="2822" max="2822" width="32" style="23" customWidth="1"/>
    <col min="2823" max="2823" width="23.85546875" style="23" customWidth="1"/>
    <col min="2824" max="2824" width="22" style="23" customWidth="1"/>
    <col min="2825" max="3070" width="8.85546875" style="23"/>
    <col min="3071" max="3071" width="10" style="23" customWidth="1"/>
    <col min="3072" max="3072" width="27" style="23" customWidth="1"/>
    <col min="3073" max="3073" width="33.85546875" style="23" customWidth="1"/>
    <col min="3074" max="3074" width="51.28515625" style="23" customWidth="1"/>
    <col min="3075" max="3075" width="22.7109375" style="23" customWidth="1"/>
    <col min="3076" max="3076" width="24.42578125" style="23" customWidth="1"/>
    <col min="3077" max="3077" width="22.85546875" style="23" customWidth="1"/>
    <col min="3078" max="3078" width="32" style="23" customWidth="1"/>
    <col min="3079" max="3079" width="23.85546875" style="23" customWidth="1"/>
    <col min="3080" max="3080" width="22" style="23" customWidth="1"/>
    <col min="3081" max="3326" width="8.85546875" style="23"/>
    <col min="3327" max="3327" width="10" style="23" customWidth="1"/>
    <col min="3328" max="3328" width="27" style="23" customWidth="1"/>
    <col min="3329" max="3329" width="33.85546875" style="23" customWidth="1"/>
    <col min="3330" max="3330" width="51.28515625" style="23" customWidth="1"/>
    <col min="3331" max="3331" width="22.7109375" style="23" customWidth="1"/>
    <col min="3332" max="3332" width="24.42578125" style="23" customWidth="1"/>
    <col min="3333" max="3333" width="22.85546875" style="23" customWidth="1"/>
    <col min="3334" max="3334" width="32" style="23" customWidth="1"/>
    <col min="3335" max="3335" width="23.85546875" style="23" customWidth="1"/>
    <col min="3336" max="3336" width="22" style="23" customWidth="1"/>
    <col min="3337" max="3582" width="8.85546875" style="23"/>
    <col min="3583" max="3583" width="10" style="23" customWidth="1"/>
    <col min="3584" max="3584" width="27" style="23" customWidth="1"/>
    <col min="3585" max="3585" width="33.85546875" style="23" customWidth="1"/>
    <col min="3586" max="3586" width="51.28515625" style="23" customWidth="1"/>
    <col min="3587" max="3587" width="22.7109375" style="23" customWidth="1"/>
    <col min="3588" max="3588" width="24.42578125" style="23" customWidth="1"/>
    <col min="3589" max="3589" width="22.85546875" style="23" customWidth="1"/>
    <col min="3590" max="3590" width="32" style="23" customWidth="1"/>
    <col min="3591" max="3591" width="23.85546875" style="23" customWidth="1"/>
    <col min="3592" max="3592" width="22" style="23" customWidth="1"/>
    <col min="3593" max="3838" width="8.85546875" style="23"/>
    <col min="3839" max="3839" width="10" style="23" customWidth="1"/>
    <col min="3840" max="3840" width="27" style="23" customWidth="1"/>
    <col min="3841" max="3841" width="33.85546875" style="23" customWidth="1"/>
    <col min="3842" max="3842" width="51.28515625" style="23" customWidth="1"/>
    <col min="3843" max="3843" width="22.7109375" style="23" customWidth="1"/>
    <col min="3844" max="3844" width="24.42578125" style="23" customWidth="1"/>
    <col min="3845" max="3845" width="22.85546875" style="23" customWidth="1"/>
    <col min="3846" max="3846" width="32" style="23" customWidth="1"/>
    <col min="3847" max="3847" width="23.85546875" style="23" customWidth="1"/>
    <col min="3848" max="3848" width="22" style="23" customWidth="1"/>
    <col min="3849" max="4094" width="8.85546875" style="23"/>
    <col min="4095" max="4095" width="10" style="23" customWidth="1"/>
    <col min="4096" max="4096" width="27" style="23" customWidth="1"/>
    <col min="4097" max="4097" width="33.85546875" style="23" customWidth="1"/>
    <col min="4098" max="4098" width="51.28515625" style="23" customWidth="1"/>
    <col min="4099" max="4099" width="22.7109375" style="23" customWidth="1"/>
    <col min="4100" max="4100" width="24.42578125" style="23" customWidth="1"/>
    <col min="4101" max="4101" width="22.85546875" style="23" customWidth="1"/>
    <col min="4102" max="4102" width="32" style="23" customWidth="1"/>
    <col min="4103" max="4103" width="23.85546875" style="23" customWidth="1"/>
    <col min="4104" max="4104" width="22" style="23" customWidth="1"/>
    <col min="4105" max="4350" width="8.85546875" style="23"/>
    <col min="4351" max="4351" width="10" style="23" customWidth="1"/>
    <col min="4352" max="4352" width="27" style="23" customWidth="1"/>
    <col min="4353" max="4353" width="33.85546875" style="23" customWidth="1"/>
    <col min="4354" max="4354" width="51.28515625" style="23" customWidth="1"/>
    <col min="4355" max="4355" width="22.7109375" style="23" customWidth="1"/>
    <col min="4356" max="4356" width="24.42578125" style="23" customWidth="1"/>
    <col min="4357" max="4357" width="22.85546875" style="23" customWidth="1"/>
    <col min="4358" max="4358" width="32" style="23" customWidth="1"/>
    <col min="4359" max="4359" width="23.85546875" style="23" customWidth="1"/>
    <col min="4360" max="4360" width="22" style="23" customWidth="1"/>
    <col min="4361" max="4606" width="8.85546875" style="23"/>
    <col min="4607" max="4607" width="10" style="23" customWidth="1"/>
    <col min="4608" max="4608" width="27" style="23" customWidth="1"/>
    <col min="4609" max="4609" width="33.85546875" style="23" customWidth="1"/>
    <col min="4610" max="4610" width="51.28515625" style="23" customWidth="1"/>
    <col min="4611" max="4611" width="22.7109375" style="23" customWidth="1"/>
    <col min="4612" max="4612" width="24.42578125" style="23" customWidth="1"/>
    <col min="4613" max="4613" width="22.85546875" style="23" customWidth="1"/>
    <col min="4614" max="4614" width="32" style="23" customWidth="1"/>
    <col min="4615" max="4615" width="23.85546875" style="23" customWidth="1"/>
    <col min="4616" max="4616" width="22" style="23" customWidth="1"/>
    <col min="4617" max="4862" width="8.85546875" style="23"/>
    <col min="4863" max="4863" width="10" style="23" customWidth="1"/>
    <col min="4864" max="4864" width="27" style="23" customWidth="1"/>
    <col min="4865" max="4865" width="33.85546875" style="23" customWidth="1"/>
    <col min="4866" max="4866" width="51.28515625" style="23" customWidth="1"/>
    <col min="4867" max="4867" width="22.7109375" style="23" customWidth="1"/>
    <col min="4868" max="4868" width="24.42578125" style="23" customWidth="1"/>
    <col min="4869" max="4869" width="22.85546875" style="23" customWidth="1"/>
    <col min="4870" max="4870" width="32" style="23" customWidth="1"/>
    <col min="4871" max="4871" width="23.85546875" style="23" customWidth="1"/>
    <col min="4872" max="4872" width="22" style="23" customWidth="1"/>
    <col min="4873" max="5118" width="8.85546875" style="23"/>
    <col min="5119" max="5119" width="10" style="23" customWidth="1"/>
    <col min="5120" max="5120" width="27" style="23" customWidth="1"/>
    <col min="5121" max="5121" width="33.85546875" style="23" customWidth="1"/>
    <col min="5122" max="5122" width="51.28515625" style="23" customWidth="1"/>
    <col min="5123" max="5123" width="22.7109375" style="23" customWidth="1"/>
    <col min="5124" max="5124" width="24.42578125" style="23" customWidth="1"/>
    <col min="5125" max="5125" width="22.85546875" style="23" customWidth="1"/>
    <col min="5126" max="5126" width="32" style="23" customWidth="1"/>
    <col min="5127" max="5127" width="23.85546875" style="23" customWidth="1"/>
    <col min="5128" max="5128" width="22" style="23" customWidth="1"/>
    <col min="5129" max="5374" width="8.85546875" style="23"/>
    <col min="5375" max="5375" width="10" style="23" customWidth="1"/>
    <col min="5376" max="5376" width="27" style="23" customWidth="1"/>
    <col min="5377" max="5377" width="33.85546875" style="23" customWidth="1"/>
    <col min="5378" max="5378" width="51.28515625" style="23" customWidth="1"/>
    <col min="5379" max="5379" width="22.7109375" style="23" customWidth="1"/>
    <col min="5380" max="5380" width="24.42578125" style="23" customWidth="1"/>
    <col min="5381" max="5381" width="22.85546875" style="23" customWidth="1"/>
    <col min="5382" max="5382" width="32" style="23" customWidth="1"/>
    <col min="5383" max="5383" width="23.85546875" style="23" customWidth="1"/>
    <col min="5384" max="5384" width="22" style="23" customWidth="1"/>
    <col min="5385" max="5630" width="8.85546875" style="23"/>
    <col min="5631" max="5631" width="10" style="23" customWidth="1"/>
    <col min="5632" max="5632" width="27" style="23" customWidth="1"/>
    <col min="5633" max="5633" width="33.85546875" style="23" customWidth="1"/>
    <col min="5634" max="5634" width="51.28515625" style="23" customWidth="1"/>
    <col min="5635" max="5635" width="22.7109375" style="23" customWidth="1"/>
    <col min="5636" max="5636" width="24.42578125" style="23" customWidth="1"/>
    <col min="5637" max="5637" width="22.85546875" style="23" customWidth="1"/>
    <col min="5638" max="5638" width="32" style="23" customWidth="1"/>
    <col min="5639" max="5639" width="23.85546875" style="23" customWidth="1"/>
    <col min="5640" max="5640" width="22" style="23" customWidth="1"/>
    <col min="5641" max="5886" width="8.85546875" style="23"/>
    <col min="5887" max="5887" width="10" style="23" customWidth="1"/>
    <col min="5888" max="5888" width="27" style="23" customWidth="1"/>
    <col min="5889" max="5889" width="33.85546875" style="23" customWidth="1"/>
    <col min="5890" max="5890" width="51.28515625" style="23" customWidth="1"/>
    <col min="5891" max="5891" width="22.7109375" style="23" customWidth="1"/>
    <col min="5892" max="5892" width="24.42578125" style="23" customWidth="1"/>
    <col min="5893" max="5893" width="22.85546875" style="23" customWidth="1"/>
    <col min="5894" max="5894" width="32" style="23" customWidth="1"/>
    <col min="5895" max="5895" width="23.85546875" style="23" customWidth="1"/>
    <col min="5896" max="5896" width="22" style="23" customWidth="1"/>
    <col min="5897" max="6142" width="8.85546875" style="23"/>
    <col min="6143" max="6143" width="10" style="23" customWidth="1"/>
    <col min="6144" max="6144" width="27" style="23" customWidth="1"/>
    <col min="6145" max="6145" width="33.85546875" style="23" customWidth="1"/>
    <col min="6146" max="6146" width="51.28515625" style="23" customWidth="1"/>
    <col min="6147" max="6147" width="22.7109375" style="23" customWidth="1"/>
    <col min="6148" max="6148" width="24.42578125" style="23" customWidth="1"/>
    <col min="6149" max="6149" width="22.85546875" style="23" customWidth="1"/>
    <col min="6150" max="6150" width="32" style="23" customWidth="1"/>
    <col min="6151" max="6151" width="23.85546875" style="23" customWidth="1"/>
    <col min="6152" max="6152" width="22" style="23" customWidth="1"/>
    <col min="6153" max="6398" width="8.85546875" style="23"/>
    <col min="6399" max="6399" width="10" style="23" customWidth="1"/>
    <col min="6400" max="6400" width="27" style="23" customWidth="1"/>
    <col min="6401" max="6401" width="33.85546875" style="23" customWidth="1"/>
    <col min="6402" max="6402" width="51.28515625" style="23" customWidth="1"/>
    <col min="6403" max="6403" width="22.7109375" style="23" customWidth="1"/>
    <col min="6404" max="6404" width="24.42578125" style="23" customWidth="1"/>
    <col min="6405" max="6405" width="22.85546875" style="23" customWidth="1"/>
    <col min="6406" max="6406" width="32" style="23" customWidth="1"/>
    <col min="6407" max="6407" width="23.85546875" style="23" customWidth="1"/>
    <col min="6408" max="6408" width="22" style="23" customWidth="1"/>
    <col min="6409" max="6654" width="8.85546875" style="23"/>
    <col min="6655" max="6655" width="10" style="23" customWidth="1"/>
    <col min="6656" max="6656" width="27" style="23" customWidth="1"/>
    <col min="6657" max="6657" width="33.85546875" style="23" customWidth="1"/>
    <col min="6658" max="6658" width="51.28515625" style="23" customWidth="1"/>
    <col min="6659" max="6659" width="22.7109375" style="23" customWidth="1"/>
    <col min="6660" max="6660" width="24.42578125" style="23" customWidth="1"/>
    <col min="6661" max="6661" width="22.85546875" style="23" customWidth="1"/>
    <col min="6662" max="6662" width="32" style="23" customWidth="1"/>
    <col min="6663" max="6663" width="23.85546875" style="23" customWidth="1"/>
    <col min="6664" max="6664" width="22" style="23" customWidth="1"/>
    <col min="6665" max="6910" width="8.85546875" style="23"/>
    <col min="6911" max="6911" width="10" style="23" customWidth="1"/>
    <col min="6912" max="6912" width="27" style="23" customWidth="1"/>
    <col min="6913" max="6913" width="33.85546875" style="23" customWidth="1"/>
    <col min="6914" max="6914" width="51.28515625" style="23" customWidth="1"/>
    <col min="6915" max="6915" width="22.7109375" style="23" customWidth="1"/>
    <col min="6916" max="6916" width="24.42578125" style="23" customWidth="1"/>
    <col min="6917" max="6917" width="22.85546875" style="23" customWidth="1"/>
    <col min="6918" max="6918" width="32" style="23" customWidth="1"/>
    <col min="6919" max="6919" width="23.85546875" style="23" customWidth="1"/>
    <col min="6920" max="6920" width="22" style="23" customWidth="1"/>
    <col min="6921" max="7166" width="8.85546875" style="23"/>
    <col min="7167" max="7167" width="10" style="23" customWidth="1"/>
    <col min="7168" max="7168" width="27" style="23" customWidth="1"/>
    <col min="7169" max="7169" width="33.85546875" style="23" customWidth="1"/>
    <col min="7170" max="7170" width="51.28515625" style="23" customWidth="1"/>
    <col min="7171" max="7171" width="22.7109375" style="23" customWidth="1"/>
    <col min="7172" max="7172" width="24.42578125" style="23" customWidth="1"/>
    <col min="7173" max="7173" width="22.85546875" style="23" customWidth="1"/>
    <col min="7174" max="7174" width="32" style="23" customWidth="1"/>
    <col min="7175" max="7175" width="23.85546875" style="23" customWidth="1"/>
    <col min="7176" max="7176" width="22" style="23" customWidth="1"/>
    <col min="7177" max="7422" width="8.85546875" style="23"/>
    <col min="7423" max="7423" width="10" style="23" customWidth="1"/>
    <col min="7424" max="7424" width="27" style="23" customWidth="1"/>
    <col min="7425" max="7425" width="33.85546875" style="23" customWidth="1"/>
    <col min="7426" max="7426" width="51.28515625" style="23" customWidth="1"/>
    <col min="7427" max="7427" width="22.7109375" style="23" customWidth="1"/>
    <col min="7428" max="7428" width="24.42578125" style="23" customWidth="1"/>
    <col min="7429" max="7429" width="22.85546875" style="23" customWidth="1"/>
    <col min="7430" max="7430" width="32" style="23" customWidth="1"/>
    <col min="7431" max="7431" width="23.85546875" style="23" customWidth="1"/>
    <col min="7432" max="7432" width="22" style="23" customWidth="1"/>
    <col min="7433" max="7678" width="8.85546875" style="23"/>
    <col min="7679" max="7679" width="10" style="23" customWidth="1"/>
    <col min="7680" max="7680" width="27" style="23" customWidth="1"/>
    <col min="7681" max="7681" width="33.85546875" style="23" customWidth="1"/>
    <col min="7682" max="7682" width="51.28515625" style="23" customWidth="1"/>
    <col min="7683" max="7683" width="22.7109375" style="23" customWidth="1"/>
    <col min="7684" max="7684" width="24.42578125" style="23" customWidth="1"/>
    <col min="7685" max="7685" width="22.85546875" style="23" customWidth="1"/>
    <col min="7686" max="7686" width="32" style="23" customWidth="1"/>
    <col min="7687" max="7687" width="23.85546875" style="23" customWidth="1"/>
    <col min="7688" max="7688" width="22" style="23" customWidth="1"/>
    <col min="7689" max="7934" width="8.85546875" style="23"/>
    <col min="7935" max="7935" width="10" style="23" customWidth="1"/>
    <col min="7936" max="7936" width="27" style="23" customWidth="1"/>
    <col min="7937" max="7937" width="33.85546875" style="23" customWidth="1"/>
    <col min="7938" max="7938" width="51.28515625" style="23" customWidth="1"/>
    <col min="7939" max="7939" width="22.7109375" style="23" customWidth="1"/>
    <col min="7940" max="7940" width="24.42578125" style="23" customWidth="1"/>
    <col min="7941" max="7941" width="22.85546875" style="23" customWidth="1"/>
    <col min="7942" max="7942" width="32" style="23" customWidth="1"/>
    <col min="7943" max="7943" width="23.85546875" style="23" customWidth="1"/>
    <col min="7944" max="7944" width="22" style="23" customWidth="1"/>
    <col min="7945" max="8190" width="8.85546875" style="23"/>
    <col min="8191" max="8191" width="10" style="23" customWidth="1"/>
    <col min="8192" max="8192" width="27" style="23" customWidth="1"/>
    <col min="8193" max="8193" width="33.85546875" style="23" customWidth="1"/>
    <col min="8194" max="8194" width="51.28515625" style="23" customWidth="1"/>
    <col min="8195" max="8195" width="22.7109375" style="23" customWidth="1"/>
    <col min="8196" max="8196" width="24.42578125" style="23" customWidth="1"/>
    <col min="8197" max="8197" width="22.85546875" style="23" customWidth="1"/>
    <col min="8198" max="8198" width="32" style="23" customWidth="1"/>
    <col min="8199" max="8199" width="23.85546875" style="23" customWidth="1"/>
    <col min="8200" max="8200" width="22" style="23" customWidth="1"/>
    <col min="8201" max="8446" width="8.85546875" style="23"/>
    <col min="8447" max="8447" width="10" style="23" customWidth="1"/>
    <col min="8448" max="8448" width="27" style="23" customWidth="1"/>
    <col min="8449" max="8449" width="33.85546875" style="23" customWidth="1"/>
    <col min="8450" max="8450" width="51.28515625" style="23" customWidth="1"/>
    <col min="8451" max="8451" width="22.7109375" style="23" customWidth="1"/>
    <col min="8452" max="8452" width="24.42578125" style="23" customWidth="1"/>
    <col min="8453" max="8453" width="22.85546875" style="23" customWidth="1"/>
    <col min="8454" max="8454" width="32" style="23" customWidth="1"/>
    <col min="8455" max="8455" width="23.85546875" style="23" customWidth="1"/>
    <col min="8456" max="8456" width="22" style="23" customWidth="1"/>
    <col min="8457" max="8702" width="8.85546875" style="23"/>
    <col min="8703" max="8703" width="10" style="23" customWidth="1"/>
    <col min="8704" max="8704" width="27" style="23" customWidth="1"/>
    <col min="8705" max="8705" width="33.85546875" style="23" customWidth="1"/>
    <col min="8706" max="8706" width="51.28515625" style="23" customWidth="1"/>
    <col min="8707" max="8707" width="22.7109375" style="23" customWidth="1"/>
    <col min="8708" max="8708" width="24.42578125" style="23" customWidth="1"/>
    <col min="8709" max="8709" width="22.85546875" style="23" customWidth="1"/>
    <col min="8710" max="8710" width="32" style="23" customWidth="1"/>
    <col min="8711" max="8711" width="23.85546875" style="23" customWidth="1"/>
    <col min="8712" max="8712" width="22" style="23" customWidth="1"/>
    <col min="8713" max="8958" width="8.85546875" style="23"/>
    <col min="8959" max="8959" width="10" style="23" customWidth="1"/>
    <col min="8960" max="8960" width="27" style="23" customWidth="1"/>
    <col min="8961" max="8961" width="33.85546875" style="23" customWidth="1"/>
    <col min="8962" max="8962" width="51.28515625" style="23" customWidth="1"/>
    <col min="8963" max="8963" width="22.7109375" style="23" customWidth="1"/>
    <col min="8964" max="8964" width="24.42578125" style="23" customWidth="1"/>
    <col min="8965" max="8965" width="22.85546875" style="23" customWidth="1"/>
    <col min="8966" max="8966" width="32" style="23" customWidth="1"/>
    <col min="8967" max="8967" width="23.85546875" style="23" customWidth="1"/>
    <col min="8968" max="8968" width="22" style="23" customWidth="1"/>
    <col min="8969" max="9214" width="8.85546875" style="23"/>
    <col min="9215" max="9215" width="10" style="23" customWidth="1"/>
    <col min="9216" max="9216" width="27" style="23" customWidth="1"/>
    <col min="9217" max="9217" width="33.85546875" style="23" customWidth="1"/>
    <col min="9218" max="9218" width="51.28515625" style="23" customWidth="1"/>
    <col min="9219" max="9219" width="22.7109375" style="23" customWidth="1"/>
    <col min="9220" max="9220" width="24.42578125" style="23" customWidth="1"/>
    <col min="9221" max="9221" width="22.85546875" style="23" customWidth="1"/>
    <col min="9222" max="9222" width="32" style="23" customWidth="1"/>
    <col min="9223" max="9223" width="23.85546875" style="23" customWidth="1"/>
    <col min="9224" max="9224" width="22" style="23" customWidth="1"/>
    <col min="9225" max="9470" width="8.85546875" style="23"/>
    <col min="9471" max="9471" width="10" style="23" customWidth="1"/>
    <col min="9472" max="9472" width="27" style="23" customWidth="1"/>
    <col min="9473" max="9473" width="33.85546875" style="23" customWidth="1"/>
    <col min="9474" max="9474" width="51.28515625" style="23" customWidth="1"/>
    <col min="9475" max="9475" width="22.7109375" style="23" customWidth="1"/>
    <col min="9476" max="9476" width="24.42578125" style="23" customWidth="1"/>
    <col min="9477" max="9477" width="22.85546875" style="23" customWidth="1"/>
    <col min="9478" max="9478" width="32" style="23" customWidth="1"/>
    <col min="9479" max="9479" width="23.85546875" style="23" customWidth="1"/>
    <col min="9480" max="9480" width="22" style="23" customWidth="1"/>
    <col min="9481" max="9726" width="8.85546875" style="23"/>
    <col min="9727" max="9727" width="10" style="23" customWidth="1"/>
    <col min="9728" max="9728" width="27" style="23" customWidth="1"/>
    <col min="9729" max="9729" width="33.85546875" style="23" customWidth="1"/>
    <col min="9730" max="9730" width="51.28515625" style="23" customWidth="1"/>
    <col min="9731" max="9731" width="22.7109375" style="23" customWidth="1"/>
    <col min="9732" max="9732" width="24.42578125" style="23" customWidth="1"/>
    <col min="9733" max="9733" width="22.85546875" style="23" customWidth="1"/>
    <col min="9734" max="9734" width="32" style="23" customWidth="1"/>
    <col min="9735" max="9735" width="23.85546875" style="23" customWidth="1"/>
    <col min="9736" max="9736" width="22" style="23" customWidth="1"/>
    <col min="9737" max="9982" width="8.85546875" style="23"/>
    <col min="9983" max="9983" width="10" style="23" customWidth="1"/>
    <col min="9984" max="9984" width="27" style="23" customWidth="1"/>
    <col min="9985" max="9985" width="33.85546875" style="23" customWidth="1"/>
    <col min="9986" max="9986" width="51.28515625" style="23" customWidth="1"/>
    <col min="9987" max="9987" width="22.7109375" style="23" customWidth="1"/>
    <col min="9988" max="9988" width="24.42578125" style="23" customWidth="1"/>
    <col min="9989" max="9989" width="22.85546875" style="23" customWidth="1"/>
    <col min="9990" max="9990" width="32" style="23" customWidth="1"/>
    <col min="9991" max="9991" width="23.85546875" style="23" customWidth="1"/>
    <col min="9992" max="9992" width="22" style="23" customWidth="1"/>
    <col min="9993" max="10238" width="8.85546875" style="23"/>
    <col min="10239" max="10239" width="10" style="23" customWidth="1"/>
    <col min="10240" max="10240" width="27" style="23" customWidth="1"/>
    <col min="10241" max="10241" width="33.85546875" style="23" customWidth="1"/>
    <col min="10242" max="10242" width="51.28515625" style="23" customWidth="1"/>
    <col min="10243" max="10243" width="22.7109375" style="23" customWidth="1"/>
    <col min="10244" max="10244" width="24.42578125" style="23" customWidth="1"/>
    <col min="10245" max="10245" width="22.85546875" style="23" customWidth="1"/>
    <col min="10246" max="10246" width="32" style="23" customWidth="1"/>
    <col min="10247" max="10247" width="23.85546875" style="23" customWidth="1"/>
    <col min="10248" max="10248" width="22" style="23" customWidth="1"/>
    <col min="10249" max="10494" width="8.85546875" style="23"/>
    <col min="10495" max="10495" width="10" style="23" customWidth="1"/>
    <col min="10496" max="10496" width="27" style="23" customWidth="1"/>
    <col min="10497" max="10497" width="33.85546875" style="23" customWidth="1"/>
    <col min="10498" max="10498" width="51.28515625" style="23" customWidth="1"/>
    <col min="10499" max="10499" width="22.7109375" style="23" customWidth="1"/>
    <col min="10500" max="10500" width="24.42578125" style="23" customWidth="1"/>
    <col min="10501" max="10501" width="22.85546875" style="23" customWidth="1"/>
    <col min="10502" max="10502" width="32" style="23" customWidth="1"/>
    <col min="10503" max="10503" width="23.85546875" style="23" customWidth="1"/>
    <col min="10504" max="10504" width="22" style="23" customWidth="1"/>
    <col min="10505" max="10750" width="8.85546875" style="23"/>
    <col min="10751" max="10751" width="10" style="23" customWidth="1"/>
    <col min="10752" max="10752" width="27" style="23" customWidth="1"/>
    <col min="10753" max="10753" width="33.85546875" style="23" customWidth="1"/>
    <col min="10754" max="10754" width="51.28515625" style="23" customWidth="1"/>
    <col min="10755" max="10755" width="22.7109375" style="23" customWidth="1"/>
    <col min="10756" max="10756" width="24.42578125" style="23" customWidth="1"/>
    <col min="10757" max="10757" width="22.85546875" style="23" customWidth="1"/>
    <col min="10758" max="10758" width="32" style="23" customWidth="1"/>
    <col min="10759" max="10759" width="23.85546875" style="23" customWidth="1"/>
    <col min="10760" max="10760" width="22" style="23" customWidth="1"/>
    <col min="10761" max="11006" width="8.85546875" style="23"/>
    <col min="11007" max="11007" width="10" style="23" customWidth="1"/>
    <col min="11008" max="11008" width="27" style="23" customWidth="1"/>
    <col min="11009" max="11009" width="33.85546875" style="23" customWidth="1"/>
    <col min="11010" max="11010" width="51.28515625" style="23" customWidth="1"/>
    <col min="11011" max="11011" width="22.7109375" style="23" customWidth="1"/>
    <col min="11012" max="11012" width="24.42578125" style="23" customWidth="1"/>
    <col min="11013" max="11013" width="22.85546875" style="23" customWidth="1"/>
    <col min="11014" max="11014" width="32" style="23" customWidth="1"/>
    <col min="11015" max="11015" width="23.85546875" style="23" customWidth="1"/>
    <col min="11016" max="11016" width="22" style="23" customWidth="1"/>
    <col min="11017" max="11262" width="8.85546875" style="23"/>
    <col min="11263" max="11263" width="10" style="23" customWidth="1"/>
    <col min="11264" max="11264" width="27" style="23" customWidth="1"/>
    <col min="11265" max="11265" width="33.85546875" style="23" customWidth="1"/>
    <col min="11266" max="11266" width="51.28515625" style="23" customWidth="1"/>
    <col min="11267" max="11267" width="22.7109375" style="23" customWidth="1"/>
    <col min="11268" max="11268" width="24.42578125" style="23" customWidth="1"/>
    <col min="11269" max="11269" width="22.85546875" style="23" customWidth="1"/>
    <col min="11270" max="11270" width="32" style="23" customWidth="1"/>
    <col min="11271" max="11271" width="23.85546875" style="23" customWidth="1"/>
    <col min="11272" max="11272" width="22" style="23" customWidth="1"/>
    <col min="11273" max="11518" width="8.85546875" style="23"/>
    <col min="11519" max="11519" width="10" style="23" customWidth="1"/>
    <col min="11520" max="11520" width="27" style="23" customWidth="1"/>
    <col min="11521" max="11521" width="33.85546875" style="23" customWidth="1"/>
    <col min="11522" max="11522" width="51.28515625" style="23" customWidth="1"/>
    <col min="11523" max="11523" width="22.7109375" style="23" customWidth="1"/>
    <col min="11524" max="11524" width="24.42578125" style="23" customWidth="1"/>
    <col min="11525" max="11525" width="22.85546875" style="23" customWidth="1"/>
    <col min="11526" max="11526" width="32" style="23" customWidth="1"/>
    <col min="11527" max="11527" width="23.85546875" style="23" customWidth="1"/>
    <col min="11528" max="11528" width="22" style="23" customWidth="1"/>
    <col min="11529" max="11774" width="8.85546875" style="23"/>
    <col min="11775" max="11775" width="10" style="23" customWidth="1"/>
    <col min="11776" max="11776" width="27" style="23" customWidth="1"/>
    <col min="11777" max="11777" width="33.85546875" style="23" customWidth="1"/>
    <col min="11778" max="11778" width="51.28515625" style="23" customWidth="1"/>
    <col min="11779" max="11779" width="22.7109375" style="23" customWidth="1"/>
    <col min="11780" max="11780" width="24.42578125" style="23" customWidth="1"/>
    <col min="11781" max="11781" width="22.85546875" style="23" customWidth="1"/>
    <col min="11782" max="11782" width="32" style="23" customWidth="1"/>
    <col min="11783" max="11783" width="23.85546875" style="23" customWidth="1"/>
    <col min="11784" max="11784" width="22" style="23" customWidth="1"/>
    <col min="11785" max="12030" width="8.85546875" style="23"/>
    <col min="12031" max="12031" width="10" style="23" customWidth="1"/>
    <col min="12032" max="12032" width="27" style="23" customWidth="1"/>
    <col min="12033" max="12033" width="33.85546875" style="23" customWidth="1"/>
    <col min="12034" max="12034" width="51.28515625" style="23" customWidth="1"/>
    <col min="12035" max="12035" width="22.7109375" style="23" customWidth="1"/>
    <col min="12036" max="12036" width="24.42578125" style="23" customWidth="1"/>
    <col min="12037" max="12037" width="22.85546875" style="23" customWidth="1"/>
    <col min="12038" max="12038" width="32" style="23" customWidth="1"/>
    <col min="12039" max="12039" width="23.85546875" style="23" customWidth="1"/>
    <col min="12040" max="12040" width="22" style="23" customWidth="1"/>
    <col min="12041" max="12286" width="8.85546875" style="23"/>
    <col min="12287" max="12287" width="10" style="23" customWidth="1"/>
    <col min="12288" max="12288" width="27" style="23" customWidth="1"/>
    <col min="12289" max="12289" width="33.85546875" style="23" customWidth="1"/>
    <col min="12290" max="12290" width="51.28515625" style="23" customWidth="1"/>
    <col min="12291" max="12291" width="22.7109375" style="23" customWidth="1"/>
    <col min="12292" max="12292" width="24.42578125" style="23" customWidth="1"/>
    <col min="12293" max="12293" width="22.85546875" style="23" customWidth="1"/>
    <col min="12294" max="12294" width="32" style="23" customWidth="1"/>
    <col min="12295" max="12295" width="23.85546875" style="23" customWidth="1"/>
    <col min="12296" max="12296" width="22" style="23" customWidth="1"/>
    <col min="12297" max="12542" width="8.85546875" style="23"/>
    <col min="12543" max="12543" width="10" style="23" customWidth="1"/>
    <col min="12544" max="12544" width="27" style="23" customWidth="1"/>
    <col min="12545" max="12545" width="33.85546875" style="23" customWidth="1"/>
    <col min="12546" max="12546" width="51.28515625" style="23" customWidth="1"/>
    <col min="12547" max="12547" width="22.7109375" style="23" customWidth="1"/>
    <col min="12548" max="12548" width="24.42578125" style="23" customWidth="1"/>
    <col min="12549" max="12549" width="22.85546875" style="23" customWidth="1"/>
    <col min="12550" max="12550" width="32" style="23" customWidth="1"/>
    <col min="12551" max="12551" width="23.85546875" style="23" customWidth="1"/>
    <col min="12552" max="12552" width="22" style="23" customWidth="1"/>
    <col min="12553" max="12798" width="8.85546875" style="23"/>
    <col min="12799" max="12799" width="10" style="23" customWidth="1"/>
    <col min="12800" max="12800" width="27" style="23" customWidth="1"/>
    <col min="12801" max="12801" width="33.85546875" style="23" customWidth="1"/>
    <col min="12802" max="12802" width="51.28515625" style="23" customWidth="1"/>
    <col min="12803" max="12803" width="22.7109375" style="23" customWidth="1"/>
    <col min="12804" max="12804" width="24.42578125" style="23" customWidth="1"/>
    <col min="12805" max="12805" width="22.85546875" style="23" customWidth="1"/>
    <col min="12806" max="12806" width="32" style="23" customWidth="1"/>
    <col min="12807" max="12807" width="23.85546875" style="23" customWidth="1"/>
    <col min="12808" max="12808" width="22" style="23" customWidth="1"/>
    <col min="12809" max="13054" width="8.85546875" style="23"/>
    <col min="13055" max="13055" width="10" style="23" customWidth="1"/>
    <col min="13056" max="13056" width="27" style="23" customWidth="1"/>
    <col min="13057" max="13057" width="33.85546875" style="23" customWidth="1"/>
    <col min="13058" max="13058" width="51.28515625" style="23" customWidth="1"/>
    <col min="13059" max="13059" width="22.7109375" style="23" customWidth="1"/>
    <col min="13060" max="13060" width="24.42578125" style="23" customWidth="1"/>
    <col min="13061" max="13061" width="22.85546875" style="23" customWidth="1"/>
    <col min="13062" max="13062" width="32" style="23" customWidth="1"/>
    <col min="13063" max="13063" width="23.85546875" style="23" customWidth="1"/>
    <col min="13064" max="13064" width="22" style="23" customWidth="1"/>
    <col min="13065" max="13310" width="8.85546875" style="23"/>
    <col min="13311" max="13311" width="10" style="23" customWidth="1"/>
    <col min="13312" max="13312" width="27" style="23" customWidth="1"/>
    <col min="13313" max="13313" width="33.85546875" style="23" customWidth="1"/>
    <col min="13314" max="13314" width="51.28515625" style="23" customWidth="1"/>
    <col min="13315" max="13315" width="22.7109375" style="23" customWidth="1"/>
    <col min="13316" max="13316" width="24.42578125" style="23" customWidth="1"/>
    <col min="13317" max="13317" width="22.85546875" style="23" customWidth="1"/>
    <col min="13318" max="13318" width="32" style="23" customWidth="1"/>
    <col min="13319" max="13319" width="23.85546875" style="23" customWidth="1"/>
    <col min="13320" max="13320" width="22" style="23" customWidth="1"/>
    <col min="13321" max="13566" width="8.85546875" style="23"/>
    <col min="13567" max="13567" width="10" style="23" customWidth="1"/>
    <col min="13568" max="13568" width="27" style="23" customWidth="1"/>
    <col min="13569" max="13569" width="33.85546875" style="23" customWidth="1"/>
    <col min="13570" max="13570" width="51.28515625" style="23" customWidth="1"/>
    <col min="13571" max="13571" width="22.7109375" style="23" customWidth="1"/>
    <col min="13572" max="13572" width="24.42578125" style="23" customWidth="1"/>
    <col min="13573" max="13573" width="22.85546875" style="23" customWidth="1"/>
    <col min="13574" max="13574" width="32" style="23" customWidth="1"/>
    <col min="13575" max="13575" width="23.85546875" style="23" customWidth="1"/>
    <col min="13576" max="13576" width="22" style="23" customWidth="1"/>
    <col min="13577" max="13822" width="8.85546875" style="23"/>
    <col min="13823" max="13823" width="10" style="23" customWidth="1"/>
    <col min="13824" max="13824" width="27" style="23" customWidth="1"/>
    <col min="13825" max="13825" width="33.85546875" style="23" customWidth="1"/>
    <col min="13826" max="13826" width="51.28515625" style="23" customWidth="1"/>
    <col min="13827" max="13827" width="22.7109375" style="23" customWidth="1"/>
    <col min="13828" max="13828" width="24.42578125" style="23" customWidth="1"/>
    <col min="13829" max="13829" width="22.85546875" style="23" customWidth="1"/>
    <col min="13830" max="13830" width="32" style="23" customWidth="1"/>
    <col min="13831" max="13831" width="23.85546875" style="23" customWidth="1"/>
    <col min="13832" max="13832" width="22" style="23" customWidth="1"/>
    <col min="13833" max="14078" width="8.85546875" style="23"/>
    <col min="14079" max="14079" width="10" style="23" customWidth="1"/>
    <col min="14080" max="14080" width="27" style="23" customWidth="1"/>
    <col min="14081" max="14081" width="33.85546875" style="23" customWidth="1"/>
    <col min="14082" max="14082" width="51.28515625" style="23" customWidth="1"/>
    <col min="14083" max="14083" width="22.7109375" style="23" customWidth="1"/>
    <col min="14084" max="14084" width="24.42578125" style="23" customWidth="1"/>
    <col min="14085" max="14085" width="22.85546875" style="23" customWidth="1"/>
    <col min="14086" max="14086" width="32" style="23" customWidth="1"/>
    <col min="14087" max="14087" width="23.85546875" style="23" customWidth="1"/>
    <col min="14088" max="14088" width="22" style="23" customWidth="1"/>
    <col min="14089" max="14334" width="8.85546875" style="23"/>
    <col min="14335" max="14335" width="10" style="23" customWidth="1"/>
    <col min="14336" max="14336" width="27" style="23" customWidth="1"/>
    <col min="14337" max="14337" width="33.85546875" style="23" customWidth="1"/>
    <col min="14338" max="14338" width="51.28515625" style="23" customWidth="1"/>
    <col min="14339" max="14339" width="22.7109375" style="23" customWidth="1"/>
    <col min="14340" max="14340" width="24.42578125" style="23" customWidth="1"/>
    <col min="14341" max="14341" width="22.85546875" style="23" customWidth="1"/>
    <col min="14342" max="14342" width="32" style="23" customWidth="1"/>
    <col min="14343" max="14343" width="23.85546875" style="23" customWidth="1"/>
    <col min="14344" max="14344" width="22" style="23" customWidth="1"/>
    <col min="14345" max="14590" width="8.85546875" style="23"/>
    <col min="14591" max="14591" width="10" style="23" customWidth="1"/>
    <col min="14592" max="14592" width="27" style="23" customWidth="1"/>
    <col min="14593" max="14593" width="33.85546875" style="23" customWidth="1"/>
    <col min="14594" max="14594" width="51.28515625" style="23" customWidth="1"/>
    <col min="14595" max="14595" width="22.7109375" style="23" customWidth="1"/>
    <col min="14596" max="14596" width="24.42578125" style="23" customWidth="1"/>
    <col min="14597" max="14597" width="22.85546875" style="23" customWidth="1"/>
    <col min="14598" max="14598" width="32" style="23" customWidth="1"/>
    <col min="14599" max="14599" width="23.85546875" style="23" customWidth="1"/>
    <col min="14600" max="14600" width="22" style="23" customWidth="1"/>
    <col min="14601" max="14846" width="8.85546875" style="23"/>
    <col min="14847" max="14847" width="10" style="23" customWidth="1"/>
    <col min="14848" max="14848" width="27" style="23" customWidth="1"/>
    <col min="14849" max="14849" width="33.85546875" style="23" customWidth="1"/>
    <col min="14850" max="14850" width="51.28515625" style="23" customWidth="1"/>
    <col min="14851" max="14851" width="22.7109375" style="23" customWidth="1"/>
    <col min="14852" max="14852" width="24.42578125" style="23" customWidth="1"/>
    <col min="14853" max="14853" width="22.85546875" style="23" customWidth="1"/>
    <col min="14854" max="14854" width="32" style="23" customWidth="1"/>
    <col min="14855" max="14855" width="23.85546875" style="23" customWidth="1"/>
    <col min="14856" max="14856" width="22" style="23" customWidth="1"/>
    <col min="14857" max="15102" width="8.85546875" style="23"/>
    <col min="15103" max="15103" width="10" style="23" customWidth="1"/>
    <col min="15104" max="15104" width="27" style="23" customWidth="1"/>
    <col min="15105" max="15105" width="33.85546875" style="23" customWidth="1"/>
    <col min="15106" max="15106" width="51.28515625" style="23" customWidth="1"/>
    <col min="15107" max="15107" width="22.7109375" style="23" customWidth="1"/>
    <col min="15108" max="15108" width="24.42578125" style="23" customWidth="1"/>
    <col min="15109" max="15109" width="22.85546875" style="23" customWidth="1"/>
    <col min="15110" max="15110" width="32" style="23" customWidth="1"/>
    <col min="15111" max="15111" width="23.85546875" style="23" customWidth="1"/>
    <col min="15112" max="15112" width="22" style="23" customWidth="1"/>
    <col min="15113" max="15358" width="8.85546875" style="23"/>
    <col min="15359" max="15359" width="10" style="23" customWidth="1"/>
    <col min="15360" max="15360" width="27" style="23" customWidth="1"/>
    <col min="15361" max="15361" width="33.85546875" style="23" customWidth="1"/>
    <col min="15362" max="15362" width="51.28515625" style="23" customWidth="1"/>
    <col min="15363" max="15363" width="22.7109375" style="23" customWidth="1"/>
    <col min="15364" max="15364" width="24.42578125" style="23" customWidth="1"/>
    <col min="15365" max="15365" width="22.85546875" style="23" customWidth="1"/>
    <col min="15366" max="15366" width="32" style="23" customWidth="1"/>
    <col min="15367" max="15367" width="23.85546875" style="23" customWidth="1"/>
    <col min="15368" max="15368" width="22" style="23" customWidth="1"/>
    <col min="15369" max="15614" width="8.85546875" style="23"/>
    <col min="15615" max="15615" width="10" style="23" customWidth="1"/>
    <col min="15616" max="15616" width="27" style="23" customWidth="1"/>
    <col min="15617" max="15617" width="33.85546875" style="23" customWidth="1"/>
    <col min="15618" max="15618" width="51.28515625" style="23" customWidth="1"/>
    <col min="15619" max="15619" width="22.7109375" style="23" customWidth="1"/>
    <col min="15620" max="15620" width="24.42578125" style="23" customWidth="1"/>
    <col min="15621" max="15621" width="22.85546875" style="23" customWidth="1"/>
    <col min="15622" max="15622" width="32" style="23" customWidth="1"/>
    <col min="15623" max="15623" width="23.85546875" style="23" customWidth="1"/>
    <col min="15624" max="15624" width="22" style="23" customWidth="1"/>
    <col min="15625" max="15870" width="8.85546875" style="23"/>
    <col min="15871" max="15871" width="10" style="23" customWidth="1"/>
    <col min="15872" max="15872" width="27" style="23" customWidth="1"/>
    <col min="15873" max="15873" width="33.85546875" style="23" customWidth="1"/>
    <col min="15874" max="15874" width="51.28515625" style="23" customWidth="1"/>
    <col min="15875" max="15875" width="22.7109375" style="23" customWidth="1"/>
    <col min="15876" max="15876" width="24.42578125" style="23" customWidth="1"/>
    <col min="15877" max="15877" width="22.85546875" style="23" customWidth="1"/>
    <col min="15878" max="15878" width="32" style="23" customWidth="1"/>
    <col min="15879" max="15879" width="23.85546875" style="23" customWidth="1"/>
    <col min="15880" max="15880" width="22" style="23" customWidth="1"/>
    <col min="15881" max="16126" width="8.85546875" style="23"/>
    <col min="16127" max="16127" width="10" style="23" customWidth="1"/>
    <col min="16128" max="16128" width="27" style="23" customWidth="1"/>
    <col min="16129" max="16129" width="33.85546875" style="23" customWidth="1"/>
    <col min="16130" max="16130" width="51.28515625" style="23" customWidth="1"/>
    <col min="16131" max="16131" width="22.7109375" style="23" customWidth="1"/>
    <col min="16132" max="16132" width="24.42578125" style="23" customWidth="1"/>
    <col min="16133" max="16133" width="22.85546875" style="23" customWidth="1"/>
    <col min="16134" max="16134" width="32" style="23" customWidth="1"/>
    <col min="16135" max="16135" width="23.85546875" style="23" customWidth="1"/>
    <col min="16136" max="16136" width="22" style="23" customWidth="1"/>
    <col min="16137" max="16384" width="8.85546875" style="23"/>
  </cols>
  <sheetData>
    <row r="1" spans="1:10" ht="18.75">
      <c r="A1" s="1280" t="s">
        <v>145</v>
      </c>
      <c r="B1" s="1280"/>
      <c r="C1" s="1280"/>
      <c r="D1" s="1280"/>
      <c r="E1" s="1280"/>
      <c r="F1" s="1280"/>
      <c r="G1" s="1280"/>
      <c r="H1" s="1280"/>
      <c r="I1" s="1280"/>
      <c r="J1" s="1280"/>
    </row>
    <row r="2" spans="1:10" ht="15.75">
      <c r="A2" s="19"/>
      <c r="B2" s="19"/>
      <c r="C2" s="19"/>
      <c r="D2" s="19"/>
      <c r="E2" s="19"/>
      <c r="F2" s="19"/>
      <c r="G2" s="19"/>
      <c r="H2" s="19"/>
      <c r="I2" s="19"/>
      <c r="J2" s="19"/>
    </row>
    <row r="3" spans="1:10" ht="15.75">
      <c r="A3" s="1281" t="s">
        <v>2524</v>
      </c>
      <c r="B3" s="1281"/>
      <c r="C3" s="1281"/>
      <c r="D3" s="1281"/>
      <c r="E3" s="1281"/>
      <c r="F3" s="1281"/>
      <c r="G3" s="1281"/>
      <c r="H3" s="1281"/>
      <c r="I3" s="1281"/>
      <c r="J3" s="1281"/>
    </row>
    <row r="4" spans="1:10" ht="15.75"/>
    <row r="5" spans="1:10" ht="15.75">
      <c r="A5" s="1282" t="s">
        <v>161</v>
      </c>
      <c r="B5" s="1282"/>
      <c r="C5" s="1282"/>
      <c r="D5" s="1282"/>
      <c r="E5" s="1282"/>
      <c r="F5" s="1282"/>
      <c r="G5" s="1282"/>
      <c r="H5" s="1282"/>
      <c r="I5" s="1282"/>
      <c r="J5" s="1282"/>
    </row>
    <row r="6" spans="1:10" ht="15.75">
      <c r="A6" s="524"/>
      <c r="B6" s="524"/>
      <c r="C6" s="524"/>
      <c r="D6" s="524"/>
      <c r="E6" s="524"/>
      <c r="F6" s="524"/>
      <c r="G6" s="524"/>
      <c r="H6" s="524"/>
      <c r="I6" s="524"/>
      <c r="J6" s="524"/>
    </row>
    <row r="7" spans="1:10" ht="27.75" customHeight="1">
      <c r="A7" s="1283" t="str">
        <f>+'Sch-8'!A4</f>
        <v>Bid Enquiry No: KPTCL/2026-27/SS/WORK_INDENT3813</v>
      </c>
      <c r="B7" s="1283"/>
      <c r="C7" s="1283"/>
      <c r="D7" s="1283"/>
      <c r="E7" s="1283"/>
      <c r="F7" s="1283"/>
      <c r="G7" s="1283"/>
      <c r="H7" s="1283"/>
      <c r="I7" s="1283"/>
      <c r="J7" s="1283"/>
    </row>
    <row r="8" spans="1:10" ht="42" hidden="1" customHeight="1">
      <c r="A8" s="524"/>
      <c r="B8" s="524"/>
      <c r="C8" s="524"/>
      <c r="D8" s="524"/>
      <c r="E8" s="524"/>
      <c r="F8" s="524"/>
      <c r="G8" s="524"/>
      <c r="H8" s="524"/>
      <c r="I8" s="524"/>
      <c r="J8" s="524"/>
    </row>
    <row r="9" spans="1:10" ht="51" customHeight="1">
      <c r="A9" s="1284" t="str">
        <f>+'Sch-8'!A5</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9" s="1284"/>
      <c r="C9" s="1284"/>
      <c r="D9" s="1284"/>
      <c r="E9" s="1284"/>
      <c r="F9" s="1284"/>
      <c r="G9" s="1284"/>
      <c r="H9" s="1284"/>
      <c r="I9" s="1284"/>
      <c r="J9" s="1284"/>
    </row>
    <row r="10" spans="1:10" ht="24.75" customHeight="1">
      <c r="A10" s="1284"/>
      <c r="B10" s="1284"/>
      <c r="C10" s="1284"/>
      <c r="D10" s="1284"/>
      <c r="E10" s="1284"/>
      <c r="F10" s="1284"/>
      <c r="G10" s="1284"/>
      <c r="H10" s="1284"/>
      <c r="I10" s="1284"/>
      <c r="J10" s="1284"/>
    </row>
    <row r="11" spans="1:10" ht="32.25" customHeight="1">
      <c r="B11" s="23" t="s">
        <v>157</v>
      </c>
      <c r="H11" s="23" t="s">
        <v>158</v>
      </c>
    </row>
    <row r="12" spans="1:10" ht="81" customHeight="1">
      <c r="B12" s="1278"/>
      <c r="C12" s="1278"/>
      <c r="D12" s="1278"/>
      <c r="E12" s="1278"/>
      <c r="F12" s="1278"/>
      <c r="H12" s="1279" t="s">
        <v>7373</v>
      </c>
      <c r="I12" s="1279"/>
    </row>
    <row r="14" spans="1:10" ht="15.75">
      <c r="B14" s="23" t="s">
        <v>14</v>
      </c>
    </row>
    <row r="15" spans="1:10" ht="15.75"/>
    <row r="16" spans="1:10" ht="58.5" customHeight="1">
      <c r="A16" s="129" t="s">
        <v>16</v>
      </c>
      <c r="B16" s="1286" t="s">
        <v>672</v>
      </c>
      <c r="C16" s="1287"/>
      <c r="D16" s="1287"/>
      <c r="E16" s="1288"/>
      <c r="F16" s="1288"/>
      <c r="G16" s="1288"/>
      <c r="H16" s="1288"/>
      <c r="I16" s="1288"/>
      <c r="J16" s="1288"/>
    </row>
    <row r="17" spans="1:10" ht="72.75" customHeight="1">
      <c r="A17" s="129" t="s">
        <v>17</v>
      </c>
      <c r="B17" s="1286" t="s">
        <v>753</v>
      </c>
      <c r="C17" s="1286"/>
      <c r="D17" s="1289"/>
      <c r="E17" s="1288"/>
      <c r="F17" s="1288"/>
      <c r="G17" s="1288"/>
      <c r="H17" s="1288"/>
      <c r="I17" s="1288"/>
      <c r="J17" s="1288"/>
    </row>
    <row r="18" spans="1:10" ht="31.5" customHeight="1">
      <c r="A18" s="129"/>
      <c r="B18" s="1290" t="s">
        <v>754</v>
      </c>
      <c r="C18" s="1290"/>
      <c r="D18" s="1290"/>
      <c r="E18" s="1291" t="s">
        <v>755</v>
      </c>
      <c r="F18" s="1292"/>
      <c r="G18" s="1292"/>
      <c r="H18" s="1292"/>
      <c r="I18" s="1292"/>
      <c r="J18" s="1292"/>
    </row>
    <row r="19" spans="1:10" ht="130.5" customHeight="1">
      <c r="A19" s="129" t="s">
        <v>18</v>
      </c>
      <c r="B19" s="1288"/>
      <c r="C19" s="1288"/>
      <c r="D19" s="1288"/>
      <c r="E19" s="1288"/>
      <c r="F19" s="1288"/>
      <c r="G19" s="1288"/>
      <c r="H19" s="1288"/>
      <c r="I19" s="1288"/>
      <c r="J19" s="1288"/>
    </row>
    <row r="20" spans="1:10" ht="130.5" customHeight="1">
      <c r="A20" s="129" t="s">
        <v>723</v>
      </c>
      <c r="B20" s="1288"/>
      <c r="C20" s="1288"/>
      <c r="D20" s="1288"/>
      <c r="E20" s="1288"/>
      <c r="F20" s="1288"/>
      <c r="G20" s="1288"/>
      <c r="H20" s="1288"/>
      <c r="I20" s="1288"/>
      <c r="J20" s="1288"/>
    </row>
    <row r="21" spans="1:10" ht="16.5">
      <c r="A21" s="129"/>
      <c r="B21" s="1293" t="s">
        <v>673</v>
      </c>
      <c r="C21" s="1293"/>
      <c r="D21" s="1293"/>
      <c r="E21" s="526"/>
    </row>
    <row r="22" spans="1:10" ht="15.75"/>
    <row r="23" spans="1:10" ht="15.75">
      <c r="A23" s="527">
        <v>1</v>
      </c>
      <c r="B23" s="1285" t="s">
        <v>609</v>
      </c>
      <c r="C23" s="1285"/>
      <c r="D23" s="1285"/>
      <c r="E23" s="528"/>
      <c r="F23" s="528"/>
    </row>
    <row r="24" spans="1:10" ht="15.75" customHeight="1">
      <c r="A24" s="129"/>
      <c r="B24" s="1296" t="s">
        <v>2525</v>
      </c>
      <c r="C24" s="1296"/>
      <c r="D24" s="1296"/>
      <c r="E24" s="1296"/>
      <c r="F24" s="1296"/>
      <c r="G24" s="1296"/>
    </row>
    <row r="25" spans="1:10" ht="42" customHeight="1">
      <c r="A25" s="129"/>
      <c r="B25" s="529"/>
      <c r="C25" s="529"/>
      <c r="D25" s="529"/>
      <c r="E25" s="528"/>
      <c r="F25" s="528"/>
    </row>
    <row r="26" spans="1:10" ht="18.75">
      <c r="A26" s="1297" t="s">
        <v>111</v>
      </c>
      <c r="B26" s="1297" t="s">
        <v>448</v>
      </c>
      <c r="C26" s="1297" t="s">
        <v>2526</v>
      </c>
      <c r="D26" s="1174" t="s">
        <v>2527</v>
      </c>
      <c r="E26" s="1174"/>
      <c r="F26" s="530"/>
    </row>
    <row r="27" spans="1:10" ht="15.75">
      <c r="A27" s="1298"/>
      <c r="B27" s="1298"/>
      <c r="C27" s="1298"/>
      <c r="D27" s="531" t="s">
        <v>2528</v>
      </c>
      <c r="E27" s="531" t="s">
        <v>2529</v>
      </c>
      <c r="F27" s="202"/>
    </row>
    <row r="28" spans="1:10" ht="42" customHeight="1">
      <c r="A28" s="532">
        <v>1</v>
      </c>
      <c r="B28" s="533" t="s">
        <v>610</v>
      </c>
      <c r="C28" s="525"/>
      <c r="D28" s="525"/>
      <c r="E28" s="525"/>
      <c r="F28" s="129"/>
    </row>
    <row r="29" spans="1:10" ht="42" customHeight="1">
      <c r="A29" s="532">
        <v>2</v>
      </c>
      <c r="B29" s="534" t="s">
        <v>611</v>
      </c>
      <c r="C29" s="525"/>
      <c r="D29" s="525"/>
      <c r="E29" s="525"/>
      <c r="F29" s="129"/>
    </row>
    <row r="30" spans="1:10" ht="42" customHeight="1">
      <c r="A30" s="532">
        <v>3</v>
      </c>
      <c r="B30" s="534" t="s">
        <v>612</v>
      </c>
      <c r="C30" s="525"/>
      <c r="D30" s="525"/>
      <c r="E30" s="525"/>
      <c r="F30" s="129"/>
    </row>
    <row r="31" spans="1:10" ht="42" customHeight="1">
      <c r="A31" s="532">
        <v>4</v>
      </c>
      <c r="B31" s="534" t="s">
        <v>12</v>
      </c>
      <c r="C31" s="525"/>
      <c r="D31" s="525"/>
      <c r="E31" s="525"/>
      <c r="F31" s="129"/>
    </row>
    <row r="32" spans="1:10" ht="42" customHeight="1">
      <c r="A32" s="532">
        <v>5</v>
      </c>
      <c r="B32" s="534" t="s">
        <v>613</v>
      </c>
      <c r="C32" s="525"/>
      <c r="D32" s="525"/>
      <c r="E32" s="525"/>
      <c r="F32" s="129"/>
    </row>
    <row r="33" spans="1:6" ht="42" customHeight="1">
      <c r="A33" s="532">
        <v>6</v>
      </c>
      <c r="B33" s="534" t="s">
        <v>614</v>
      </c>
      <c r="C33" s="525"/>
      <c r="D33" s="525"/>
      <c r="E33" s="525"/>
      <c r="F33" s="129"/>
    </row>
    <row r="34" spans="1:6" ht="42" customHeight="1">
      <c r="A34" s="532">
        <v>7</v>
      </c>
      <c r="B34" s="534" t="s">
        <v>615</v>
      </c>
      <c r="C34" s="525"/>
      <c r="D34" s="525"/>
      <c r="E34" s="525"/>
      <c r="F34" s="129"/>
    </row>
    <row r="35" spans="1:6" ht="42" customHeight="1">
      <c r="A35" s="535">
        <v>8</v>
      </c>
      <c r="B35" s="36" t="s">
        <v>596</v>
      </c>
      <c r="C35" s="525"/>
      <c r="D35" s="525"/>
      <c r="E35" s="525"/>
      <c r="F35" s="129"/>
    </row>
    <row r="36" spans="1:6" ht="42" customHeight="1">
      <c r="A36" s="535">
        <v>9</v>
      </c>
      <c r="B36" s="36" t="s">
        <v>597</v>
      </c>
      <c r="C36" s="525"/>
      <c r="D36" s="525"/>
      <c r="E36" s="525"/>
      <c r="F36" s="129"/>
    </row>
    <row r="37" spans="1:6" ht="42" customHeight="1">
      <c r="A37" s="535">
        <v>10</v>
      </c>
      <c r="B37" s="36" t="s">
        <v>598</v>
      </c>
      <c r="C37" s="525"/>
      <c r="D37" s="525"/>
      <c r="E37" s="525"/>
      <c r="F37" s="129"/>
    </row>
    <row r="39" spans="1:6" ht="15.75">
      <c r="A39" s="527">
        <v>2</v>
      </c>
      <c r="B39" s="1299" t="s">
        <v>616</v>
      </c>
      <c r="C39" s="1299"/>
      <c r="D39" s="1299"/>
      <c r="E39" s="1299"/>
      <c r="F39" s="1299"/>
    </row>
    <row r="40" spans="1:6" ht="15.75">
      <c r="A40" s="527"/>
      <c r="B40" s="529"/>
      <c r="C40" s="529"/>
      <c r="D40" s="529"/>
      <c r="E40" s="529"/>
      <c r="F40" s="529"/>
    </row>
    <row r="41" spans="1:6" ht="18.75">
      <c r="A41" s="1297" t="s">
        <v>323</v>
      </c>
      <c r="B41" s="1297"/>
      <c r="C41" s="1297" t="s">
        <v>2526</v>
      </c>
      <c r="D41" s="1300" t="s">
        <v>2530</v>
      </c>
      <c r="E41" s="1300"/>
    </row>
    <row r="42" spans="1:6" ht="15.75">
      <c r="A42" s="1298"/>
      <c r="B42" s="1298"/>
      <c r="C42" s="1298"/>
      <c r="D42" s="491" t="s">
        <v>2528</v>
      </c>
      <c r="E42" s="491" t="s">
        <v>2529</v>
      </c>
    </row>
    <row r="43" spans="1:6" ht="42" customHeight="1">
      <c r="A43" s="129" t="s">
        <v>617</v>
      </c>
      <c r="B43" s="1294" t="s">
        <v>618</v>
      </c>
      <c r="C43" s="1295"/>
      <c r="D43" s="1295"/>
      <c r="E43" s="1295"/>
    </row>
    <row r="44" spans="1:6" ht="42" customHeight="1">
      <c r="A44" s="536">
        <v>1</v>
      </c>
      <c r="B44" s="534" t="s">
        <v>619</v>
      </c>
      <c r="C44" s="525"/>
      <c r="D44" s="525"/>
      <c r="E44" s="525"/>
    </row>
    <row r="45" spans="1:6" ht="42" customHeight="1">
      <c r="A45" s="129" t="s">
        <v>620</v>
      </c>
      <c r="B45" s="1294" t="s">
        <v>621</v>
      </c>
      <c r="C45" s="1295"/>
      <c r="D45" s="1295"/>
      <c r="E45" s="1295"/>
    </row>
    <row r="46" spans="1:6" ht="42" customHeight="1">
      <c r="A46" s="536">
        <v>1</v>
      </c>
      <c r="B46" s="534" t="s">
        <v>619</v>
      </c>
      <c r="C46" s="525"/>
      <c r="D46" s="525"/>
      <c r="E46" s="525"/>
    </row>
    <row r="47" spans="1:6" ht="78.75" customHeight="1">
      <c r="A47" s="129" t="s">
        <v>622</v>
      </c>
      <c r="B47" s="1294" t="s">
        <v>623</v>
      </c>
      <c r="C47" s="1295"/>
      <c r="D47" s="1295"/>
      <c r="E47" s="1295"/>
    </row>
    <row r="48" spans="1:6" ht="42" customHeight="1">
      <c r="A48" s="536">
        <v>1</v>
      </c>
      <c r="B48" s="534" t="s">
        <v>619</v>
      </c>
      <c r="C48" s="525"/>
      <c r="D48" s="525"/>
      <c r="E48" s="525"/>
    </row>
    <row r="49" spans="1:11" ht="42" customHeight="1">
      <c r="A49" s="537" t="s">
        <v>624</v>
      </c>
      <c r="B49" s="1294" t="s">
        <v>625</v>
      </c>
      <c r="C49" s="1295"/>
      <c r="D49" s="1295"/>
      <c r="E49" s="1295"/>
    </row>
    <row r="50" spans="1:11" ht="42" customHeight="1">
      <c r="A50" s="536">
        <v>1</v>
      </c>
      <c r="B50" s="534" t="s">
        <v>619</v>
      </c>
      <c r="C50" s="525"/>
      <c r="D50" s="525"/>
      <c r="E50" s="525"/>
    </row>
    <row r="51" spans="1:11" ht="42" customHeight="1">
      <c r="A51" s="537" t="s">
        <v>626</v>
      </c>
      <c r="B51" s="1294" t="s">
        <v>756</v>
      </c>
      <c r="C51" s="1295"/>
      <c r="D51" s="1295"/>
      <c r="E51" s="1295"/>
    </row>
    <row r="52" spans="1:11" ht="42" customHeight="1">
      <c r="A52" s="536">
        <v>1</v>
      </c>
      <c r="B52" s="534" t="s">
        <v>619</v>
      </c>
      <c r="C52" s="525"/>
      <c r="D52" s="525"/>
      <c r="E52" s="525"/>
    </row>
    <row r="53" spans="1:11" ht="72.75" customHeight="1">
      <c r="A53" s="537" t="s">
        <v>627</v>
      </c>
      <c r="B53" s="1294" t="s">
        <v>757</v>
      </c>
      <c r="C53" s="1295"/>
      <c r="D53" s="1295"/>
      <c r="E53" s="1295"/>
    </row>
    <row r="54" spans="1:11" ht="42" customHeight="1">
      <c r="A54" s="536">
        <v>1</v>
      </c>
      <c r="B54" s="534" t="s">
        <v>619</v>
      </c>
      <c r="C54" s="525"/>
      <c r="D54" s="525"/>
      <c r="E54" s="525"/>
    </row>
    <row r="55" spans="1:11" ht="42" customHeight="1">
      <c r="A55" s="537" t="s">
        <v>628</v>
      </c>
      <c r="B55" s="1294" t="s">
        <v>758</v>
      </c>
      <c r="C55" s="1295"/>
      <c r="D55" s="1295"/>
      <c r="E55" s="1295"/>
    </row>
    <row r="56" spans="1:11" ht="42" customHeight="1">
      <c r="A56" s="536">
        <v>1</v>
      </c>
      <c r="B56" s="534" t="s">
        <v>619</v>
      </c>
      <c r="C56" s="525"/>
      <c r="D56" s="525"/>
      <c r="E56" s="525"/>
    </row>
    <row r="57" spans="1:11" ht="42" customHeight="1">
      <c r="A57" s="538" t="s">
        <v>670</v>
      </c>
      <c r="B57" s="1294" t="s">
        <v>759</v>
      </c>
      <c r="C57" s="1295"/>
      <c r="D57" s="1295"/>
      <c r="E57" s="1295"/>
      <c r="F57" s="539"/>
    </row>
    <row r="58" spans="1:11" ht="42" customHeight="1">
      <c r="A58" s="538">
        <v>1</v>
      </c>
      <c r="B58" s="534" t="s">
        <v>619</v>
      </c>
      <c r="C58" s="525"/>
      <c r="D58" s="525"/>
      <c r="E58" s="525"/>
      <c r="F58" s="540"/>
    </row>
    <row r="59" spans="1:11" ht="72.75" customHeight="1">
      <c r="A59" s="538" t="s">
        <v>671</v>
      </c>
      <c r="B59" s="1294" t="s">
        <v>760</v>
      </c>
      <c r="C59" s="1295"/>
      <c r="D59" s="1295"/>
      <c r="E59" s="1295"/>
      <c r="F59" s="539"/>
    </row>
    <row r="60" spans="1:11" ht="42" customHeight="1">
      <c r="A60" s="538">
        <v>1</v>
      </c>
      <c r="B60" s="534" t="s">
        <v>619</v>
      </c>
      <c r="C60" s="525"/>
      <c r="D60" s="525"/>
      <c r="E60" s="525"/>
      <c r="F60" s="540"/>
    </row>
    <row r="61" spans="1:11" ht="42" customHeight="1">
      <c r="A61" s="538" t="s">
        <v>2531</v>
      </c>
      <c r="B61" s="1294" t="s">
        <v>2532</v>
      </c>
      <c r="C61" s="1295"/>
      <c r="D61" s="1295"/>
      <c r="E61" s="1295"/>
    </row>
    <row r="62" spans="1:11" ht="42" customHeight="1">
      <c r="A62" s="541">
        <v>1</v>
      </c>
      <c r="B62" s="534" t="s">
        <v>619</v>
      </c>
      <c r="C62" s="1302" t="s">
        <v>243</v>
      </c>
      <c r="D62" s="1303"/>
      <c r="E62" s="1304"/>
    </row>
    <row r="63" spans="1:11" s="133" customFormat="1" ht="75" customHeight="1">
      <c r="A63" s="1225" t="s">
        <v>2533</v>
      </c>
      <c r="B63" s="1225"/>
      <c r="C63" s="1225"/>
      <c r="D63" s="1225"/>
      <c r="E63" s="1225"/>
      <c r="F63" s="1225"/>
      <c r="G63" s="1225"/>
      <c r="H63" s="1225"/>
      <c r="I63" s="1225"/>
      <c r="J63" s="1225"/>
      <c r="K63" s="1225"/>
    </row>
    <row r="64" spans="1:11" s="133" customFormat="1" ht="102" customHeight="1">
      <c r="A64" s="106" t="s">
        <v>584</v>
      </c>
      <c r="B64" s="106" t="s">
        <v>585</v>
      </c>
      <c r="C64" s="106" t="s">
        <v>586</v>
      </c>
      <c r="D64" s="106" t="s">
        <v>629</v>
      </c>
      <c r="E64" s="106" t="s">
        <v>2534</v>
      </c>
      <c r="F64" s="106" t="s">
        <v>587</v>
      </c>
      <c r="G64" s="106" t="s">
        <v>588</v>
      </c>
      <c r="H64" s="106" t="s">
        <v>589</v>
      </c>
      <c r="I64" s="106" t="s">
        <v>604</v>
      </c>
      <c r="J64" s="106" t="s">
        <v>590</v>
      </c>
      <c r="K64" s="106" t="s">
        <v>591</v>
      </c>
    </row>
    <row r="65" spans="1:11" s="133" customFormat="1" ht="15.75">
      <c r="A65" s="542">
        <v>1</v>
      </c>
      <c r="B65" s="542">
        <v>2</v>
      </c>
      <c r="C65" s="542" t="s">
        <v>630</v>
      </c>
      <c r="D65" s="542" t="s">
        <v>631</v>
      </c>
      <c r="E65" s="542" t="s">
        <v>2535</v>
      </c>
      <c r="F65" s="542">
        <v>4</v>
      </c>
      <c r="G65" s="542">
        <v>5</v>
      </c>
      <c r="H65" s="542">
        <v>6</v>
      </c>
      <c r="I65" s="542">
        <v>7</v>
      </c>
      <c r="J65" s="542">
        <v>8</v>
      </c>
      <c r="K65" s="542">
        <v>9</v>
      </c>
    </row>
    <row r="66" spans="1:11" s="133" customFormat="1" ht="15.75">
      <c r="A66" s="543" t="s">
        <v>2536</v>
      </c>
      <c r="B66" s="20"/>
      <c r="C66" s="20"/>
      <c r="D66" s="20"/>
      <c r="E66" s="20"/>
      <c r="F66" s="20"/>
      <c r="G66" s="20"/>
      <c r="H66" s="20"/>
      <c r="I66" s="20"/>
      <c r="J66" s="20"/>
      <c r="K66" s="20"/>
    </row>
    <row r="67" spans="1:11" s="133" customFormat="1" ht="76.5" customHeight="1">
      <c r="A67" s="20"/>
      <c r="B67" s="20"/>
      <c r="C67" s="20"/>
      <c r="D67" s="20"/>
      <c r="E67" s="20"/>
      <c r="F67" s="20"/>
      <c r="G67" s="20"/>
      <c r="H67" s="20"/>
      <c r="I67" s="20"/>
      <c r="J67" s="20"/>
      <c r="K67" s="20"/>
    </row>
    <row r="68" spans="1:11" s="133" customFormat="1" ht="76.5" customHeight="1">
      <c r="A68" s="20"/>
      <c r="B68" s="20"/>
      <c r="C68" s="20"/>
      <c r="D68" s="20"/>
      <c r="E68" s="20"/>
      <c r="F68" s="20"/>
      <c r="G68" s="20"/>
      <c r="H68" s="20"/>
      <c r="I68" s="20"/>
      <c r="J68" s="20"/>
      <c r="K68" s="20"/>
    </row>
    <row r="69" spans="1:11" s="133" customFormat="1" ht="76.5" customHeight="1">
      <c r="A69" s="20"/>
      <c r="B69" s="20"/>
      <c r="C69" s="20"/>
      <c r="D69" s="20"/>
      <c r="E69" s="20"/>
      <c r="F69" s="20"/>
      <c r="G69" s="20"/>
      <c r="H69" s="20"/>
      <c r="I69" s="20"/>
      <c r="J69" s="20"/>
      <c r="K69" s="20"/>
    </row>
    <row r="70" spans="1:11" s="133" customFormat="1" ht="76.5" customHeight="1">
      <c r="A70" s="20"/>
      <c r="B70" s="20"/>
      <c r="C70" s="20"/>
      <c r="D70" s="20"/>
      <c r="E70" s="20"/>
      <c r="F70" s="20"/>
      <c r="G70" s="20"/>
      <c r="H70" s="20"/>
      <c r="I70" s="20"/>
      <c r="J70" s="20"/>
      <c r="K70" s="20"/>
    </row>
    <row r="71" spans="1:11" s="133" customFormat="1" ht="76.5" customHeight="1">
      <c r="A71" s="20"/>
      <c r="B71" s="20"/>
      <c r="C71" s="20"/>
      <c r="D71" s="20"/>
      <c r="E71" s="20"/>
      <c r="F71" s="20"/>
      <c r="G71" s="20"/>
      <c r="H71" s="20"/>
      <c r="I71" s="20"/>
      <c r="J71" s="20"/>
      <c r="K71" s="20"/>
    </row>
    <row r="72" spans="1:11" s="133" customFormat="1" ht="76.5" customHeight="1">
      <c r="A72" s="20"/>
      <c r="B72" s="20"/>
      <c r="C72" s="20"/>
      <c r="D72" s="20"/>
      <c r="E72" s="20"/>
      <c r="F72" s="20"/>
      <c r="G72" s="20"/>
      <c r="H72" s="20"/>
      <c r="I72" s="20"/>
      <c r="J72" s="20"/>
      <c r="K72" s="20"/>
    </row>
    <row r="73" spans="1:11" s="133" customFormat="1" ht="76.5" customHeight="1">
      <c r="A73" s="20"/>
      <c r="B73" s="20"/>
      <c r="C73" s="20"/>
      <c r="D73" s="20"/>
      <c r="E73" s="20"/>
      <c r="F73" s="20"/>
      <c r="G73" s="20"/>
      <c r="H73" s="20"/>
      <c r="I73" s="20"/>
      <c r="J73" s="20"/>
      <c r="K73" s="20"/>
    </row>
    <row r="74" spans="1:11" s="133" customFormat="1" ht="76.5" customHeight="1">
      <c r="A74" s="20"/>
      <c r="B74" s="20"/>
      <c r="C74" s="20"/>
      <c r="D74" s="20"/>
      <c r="E74" s="20"/>
      <c r="F74" s="20"/>
      <c r="G74" s="20"/>
      <c r="H74" s="20"/>
      <c r="I74" s="20"/>
      <c r="J74" s="20"/>
      <c r="K74" s="20"/>
    </row>
    <row r="75" spans="1:11" s="133" customFormat="1" ht="76.5" customHeight="1">
      <c r="A75" s="20"/>
      <c r="B75" s="20"/>
      <c r="C75" s="20"/>
      <c r="D75" s="20"/>
      <c r="E75" s="20"/>
      <c r="F75" s="20"/>
      <c r="G75" s="20"/>
      <c r="H75" s="20"/>
      <c r="I75" s="20"/>
      <c r="J75" s="20"/>
      <c r="K75" s="20"/>
    </row>
    <row r="76" spans="1:11" s="133" customFormat="1" ht="76.5" customHeight="1">
      <c r="A76" s="20"/>
      <c r="B76" s="20"/>
      <c r="C76" s="20"/>
      <c r="D76" s="20"/>
      <c r="E76" s="20"/>
      <c r="F76" s="20"/>
      <c r="G76" s="20"/>
      <c r="H76" s="20"/>
      <c r="I76" s="20"/>
      <c r="J76" s="20"/>
      <c r="K76" s="20"/>
    </row>
    <row r="77" spans="1:11" s="133" customFormat="1" ht="76.5" customHeight="1">
      <c r="A77" s="20"/>
      <c r="B77" s="20"/>
      <c r="C77" s="20"/>
      <c r="D77" s="20"/>
      <c r="E77" s="20"/>
      <c r="F77" s="20"/>
      <c r="G77" s="20"/>
      <c r="H77" s="20"/>
      <c r="I77" s="20"/>
      <c r="J77" s="20"/>
      <c r="K77" s="20"/>
    </row>
    <row r="78" spans="1:11" s="133" customFormat="1" ht="76.5" customHeight="1">
      <c r="A78" s="20"/>
      <c r="B78" s="20"/>
      <c r="C78" s="20"/>
      <c r="D78" s="20"/>
      <c r="E78" s="20"/>
      <c r="F78" s="20"/>
      <c r="G78" s="20"/>
      <c r="H78" s="20"/>
      <c r="I78" s="20"/>
      <c r="J78" s="20"/>
      <c r="K78" s="20"/>
    </row>
    <row r="79" spans="1:11" s="133" customFormat="1" ht="76.5" customHeight="1">
      <c r="A79" s="20"/>
      <c r="B79" s="20"/>
      <c r="C79" s="20"/>
      <c r="D79" s="20"/>
      <c r="E79" s="20"/>
      <c r="F79" s="20"/>
      <c r="G79" s="20"/>
      <c r="H79" s="20"/>
      <c r="I79" s="20"/>
      <c r="J79" s="20"/>
      <c r="K79" s="20"/>
    </row>
    <row r="80" spans="1:11" s="133" customFormat="1" ht="76.5" customHeight="1">
      <c r="A80" s="20"/>
      <c r="B80" s="20"/>
      <c r="C80" s="20"/>
      <c r="D80" s="20"/>
      <c r="E80" s="20"/>
      <c r="F80" s="20"/>
      <c r="G80" s="20"/>
      <c r="H80" s="20"/>
      <c r="I80" s="20"/>
      <c r="J80" s="20"/>
      <c r="K80" s="20"/>
    </row>
    <row r="81" spans="1:11" s="133" customFormat="1" ht="76.5" customHeight="1">
      <c r="A81" s="20"/>
      <c r="B81" s="20"/>
      <c r="C81" s="20"/>
      <c r="D81" s="20"/>
      <c r="E81" s="20"/>
      <c r="F81" s="20"/>
      <c r="G81" s="20"/>
      <c r="H81" s="20"/>
      <c r="I81" s="20"/>
      <c r="J81" s="20"/>
      <c r="K81" s="20"/>
    </row>
    <row r="82" spans="1:11" s="133" customFormat="1" ht="76.5" customHeight="1">
      <c r="A82" s="20"/>
      <c r="B82" s="20"/>
      <c r="C82" s="20"/>
      <c r="D82" s="20"/>
      <c r="E82" s="20"/>
      <c r="F82" s="20"/>
      <c r="G82" s="20"/>
      <c r="H82" s="20"/>
      <c r="I82" s="20"/>
      <c r="J82" s="20"/>
      <c r="K82" s="20"/>
    </row>
    <row r="83" spans="1:11" s="133" customFormat="1" ht="76.5" customHeight="1">
      <c r="A83" s="20"/>
      <c r="B83" s="20"/>
      <c r="C83" s="20"/>
      <c r="D83" s="20"/>
      <c r="E83" s="20"/>
      <c r="F83" s="20"/>
      <c r="G83" s="20"/>
      <c r="H83" s="20"/>
      <c r="I83" s="20"/>
      <c r="J83" s="20"/>
      <c r="K83" s="20"/>
    </row>
    <row r="84" spans="1:11" s="133" customFormat="1" ht="76.5" customHeight="1">
      <c r="A84" s="20"/>
      <c r="B84" s="20"/>
      <c r="C84" s="20"/>
      <c r="D84" s="20"/>
      <c r="E84" s="20"/>
      <c r="F84" s="20"/>
      <c r="G84" s="20"/>
      <c r="H84" s="20"/>
      <c r="I84" s="20"/>
      <c r="J84" s="20"/>
      <c r="K84" s="20"/>
    </row>
    <row r="85" spans="1:11" s="133" customFormat="1" ht="76.5" customHeight="1">
      <c r="A85" s="543" t="s">
        <v>2537</v>
      </c>
      <c r="B85" s="20"/>
      <c r="C85" s="20"/>
      <c r="D85" s="20"/>
      <c r="E85" s="20"/>
      <c r="F85" s="20"/>
      <c r="G85" s="20"/>
      <c r="H85" s="20"/>
      <c r="I85" s="20"/>
      <c r="J85" s="20"/>
      <c r="K85" s="20"/>
    </row>
    <row r="86" spans="1:11" s="133" customFormat="1" ht="76.5" customHeight="1">
      <c r="A86" s="20"/>
      <c r="B86" s="20"/>
      <c r="C86" s="20"/>
      <c r="D86" s="20"/>
      <c r="E86" s="20"/>
      <c r="F86" s="20"/>
      <c r="G86" s="20"/>
      <c r="H86" s="20"/>
      <c r="I86" s="20"/>
      <c r="J86" s="20"/>
      <c r="K86" s="20"/>
    </row>
    <row r="87" spans="1:11" s="133" customFormat="1" ht="76.5" customHeight="1">
      <c r="A87" s="20"/>
      <c r="B87" s="20"/>
      <c r="C87" s="20"/>
      <c r="D87" s="20"/>
      <c r="E87" s="20"/>
      <c r="F87" s="20"/>
      <c r="G87" s="20"/>
      <c r="H87" s="20"/>
      <c r="I87" s="20"/>
      <c r="J87" s="20"/>
      <c r="K87" s="20"/>
    </row>
    <row r="88" spans="1:11" s="133" customFormat="1" ht="76.5" customHeight="1">
      <c r="A88" s="20"/>
      <c r="B88" s="20"/>
      <c r="C88" s="20"/>
      <c r="D88" s="20"/>
      <c r="E88" s="20"/>
      <c r="F88" s="20"/>
      <c r="G88" s="20"/>
      <c r="H88" s="20"/>
      <c r="I88" s="20"/>
      <c r="J88" s="20"/>
      <c r="K88" s="20"/>
    </row>
    <row r="89" spans="1:11" s="133" customFormat="1" ht="76.5" customHeight="1">
      <c r="A89" s="20"/>
      <c r="B89" s="20"/>
      <c r="C89" s="20"/>
      <c r="D89" s="20"/>
      <c r="E89" s="20"/>
      <c r="F89" s="20"/>
      <c r="G89" s="20"/>
      <c r="H89" s="20"/>
      <c r="I89" s="20"/>
      <c r="J89" s="20"/>
      <c r="K89" s="20"/>
    </row>
    <row r="90" spans="1:11" s="133" customFormat="1" ht="76.5" customHeight="1">
      <c r="A90" s="20"/>
      <c r="B90" s="20"/>
      <c r="C90" s="20"/>
      <c r="D90" s="20"/>
      <c r="E90" s="20"/>
      <c r="F90" s="20"/>
      <c r="G90" s="20"/>
      <c r="H90" s="20"/>
      <c r="I90" s="20"/>
      <c r="J90" s="20"/>
      <c r="K90" s="20"/>
    </row>
    <row r="91" spans="1:11" s="133" customFormat="1" ht="76.5" customHeight="1">
      <c r="A91" s="20"/>
      <c r="B91" s="20"/>
      <c r="C91" s="20"/>
      <c r="D91" s="20"/>
      <c r="E91" s="20"/>
      <c r="F91" s="20"/>
      <c r="G91" s="20"/>
      <c r="H91" s="20"/>
      <c r="I91" s="20"/>
      <c r="J91" s="20"/>
      <c r="K91" s="20"/>
    </row>
    <row r="92" spans="1:11" s="133" customFormat="1" ht="76.5" customHeight="1">
      <c r="A92" s="20"/>
      <c r="B92" s="20"/>
      <c r="C92" s="20"/>
      <c r="D92" s="20"/>
      <c r="E92" s="20"/>
      <c r="F92" s="20"/>
      <c r="G92" s="20"/>
      <c r="H92" s="20"/>
      <c r="I92" s="20"/>
      <c r="J92" s="20"/>
      <c r="K92" s="20"/>
    </row>
    <row r="93" spans="1:11" s="133" customFormat="1" ht="76.5" customHeight="1">
      <c r="A93" s="20"/>
      <c r="B93" s="20"/>
      <c r="C93" s="20"/>
      <c r="D93" s="20"/>
      <c r="E93" s="20"/>
      <c r="F93" s="20"/>
      <c r="G93" s="20"/>
      <c r="H93" s="20"/>
      <c r="I93" s="20"/>
      <c r="J93" s="20"/>
      <c r="K93" s="20"/>
    </row>
    <row r="94" spans="1:11" s="133" customFormat="1" ht="76.5" customHeight="1">
      <c r="A94" s="20"/>
      <c r="B94" s="20"/>
      <c r="C94" s="20"/>
      <c r="D94" s="20"/>
      <c r="E94" s="20"/>
      <c r="F94" s="20"/>
      <c r="G94" s="20"/>
      <c r="H94" s="20"/>
      <c r="I94" s="20"/>
      <c r="J94" s="20"/>
      <c r="K94" s="20"/>
    </row>
    <row r="95" spans="1:11" s="133" customFormat="1" ht="76.5" customHeight="1">
      <c r="A95" s="20"/>
      <c r="B95" s="20"/>
      <c r="C95" s="20"/>
      <c r="D95" s="20"/>
      <c r="E95" s="20"/>
      <c r="F95" s="20"/>
      <c r="G95" s="20"/>
      <c r="H95" s="20"/>
      <c r="I95" s="20"/>
      <c r="J95" s="20"/>
      <c r="K95" s="20"/>
    </row>
    <row r="96" spans="1:11" s="133" customFormat="1" ht="76.5" customHeight="1">
      <c r="A96" s="20"/>
      <c r="B96" s="20"/>
      <c r="C96" s="20"/>
      <c r="D96" s="20"/>
      <c r="E96" s="20"/>
      <c r="F96" s="20"/>
      <c r="G96" s="20"/>
      <c r="H96" s="20"/>
      <c r="I96" s="20"/>
      <c r="J96" s="20"/>
      <c r="K96" s="20"/>
    </row>
    <row r="97" spans="1:13" s="133" customFormat="1" ht="76.5" customHeight="1">
      <c r="A97" s="20"/>
      <c r="B97" s="20"/>
      <c r="C97" s="20"/>
      <c r="D97" s="20"/>
      <c r="E97" s="20"/>
      <c r="F97" s="20"/>
      <c r="G97" s="20"/>
      <c r="H97" s="20"/>
      <c r="I97" s="20"/>
      <c r="J97" s="20"/>
      <c r="K97" s="20"/>
    </row>
    <row r="98" spans="1:13" s="133" customFormat="1" ht="76.5" customHeight="1">
      <c r="A98" s="20"/>
      <c r="B98" s="20"/>
      <c r="C98" s="20"/>
      <c r="D98" s="20"/>
      <c r="E98" s="20"/>
      <c r="F98" s="20"/>
      <c r="G98" s="20"/>
      <c r="H98" s="20"/>
      <c r="I98" s="20"/>
      <c r="J98" s="20"/>
      <c r="K98" s="20"/>
    </row>
    <row r="99" spans="1:13" s="133" customFormat="1" ht="76.5" customHeight="1">
      <c r="A99" s="20"/>
      <c r="B99" s="20"/>
      <c r="C99" s="20"/>
      <c r="D99" s="20"/>
      <c r="E99" s="20"/>
      <c r="F99" s="20"/>
      <c r="G99" s="20"/>
      <c r="H99" s="20"/>
      <c r="I99" s="20"/>
      <c r="J99" s="20"/>
      <c r="K99" s="20"/>
    </row>
    <row r="100" spans="1:13" s="133" customFormat="1" ht="79.5" customHeight="1">
      <c r="A100" s="1305" t="s">
        <v>761</v>
      </c>
      <c r="B100" s="1305"/>
      <c r="C100" s="1305"/>
      <c r="D100" s="1305"/>
      <c r="E100" s="1305"/>
      <c r="F100" s="1305"/>
      <c r="G100" s="1305"/>
      <c r="H100" s="1305"/>
      <c r="I100" s="1305"/>
      <c r="J100" s="1305"/>
      <c r="K100" s="1305"/>
      <c r="L100" s="954"/>
      <c r="M100" s="954"/>
    </row>
    <row r="101" spans="1:13" s="133" customFormat="1" ht="54" customHeight="1">
      <c r="A101" s="1301" t="s">
        <v>2538</v>
      </c>
      <c r="B101" s="1301"/>
      <c r="C101" s="1301"/>
      <c r="D101" s="1301"/>
      <c r="E101" s="1301"/>
      <c r="F101" s="1301"/>
      <c r="G101" s="1301"/>
      <c r="H101" s="1301"/>
      <c r="I101" s="1301"/>
      <c r="J101" s="1301"/>
      <c r="K101" s="1301"/>
      <c r="L101" s="955"/>
      <c r="M101" s="955"/>
    </row>
    <row r="102" spans="1:13" s="133" customFormat="1" ht="39" customHeight="1">
      <c r="A102" s="1301" t="s">
        <v>762</v>
      </c>
      <c r="B102" s="1301"/>
      <c r="C102" s="1301"/>
      <c r="D102" s="1301"/>
      <c r="E102" s="1301"/>
      <c r="F102" s="1301"/>
      <c r="G102" s="1301"/>
      <c r="H102" s="1301"/>
      <c r="I102" s="1301"/>
      <c r="J102" s="1301"/>
      <c r="K102" s="1301"/>
      <c r="L102" s="1301"/>
      <c r="M102" s="1301"/>
    </row>
    <row r="103" spans="1:13" s="133" customFormat="1" ht="48.75" customHeight="1">
      <c r="A103" s="1301" t="s">
        <v>2539</v>
      </c>
      <c r="B103" s="1301"/>
      <c r="C103" s="1301"/>
      <c r="D103" s="1301"/>
      <c r="E103" s="1301"/>
      <c r="F103" s="1301"/>
      <c r="G103" s="1301"/>
      <c r="H103" s="1301"/>
      <c r="I103" s="1301"/>
      <c r="J103" s="1301"/>
      <c r="K103" s="1301"/>
      <c r="L103" s="955"/>
      <c r="M103" s="955"/>
    </row>
    <row r="104" spans="1:13" s="133" customFormat="1" ht="18.75" customHeight="1"/>
    <row r="105" spans="1:13" s="133" customFormat="1" ht="18.75" customHeight="1">
      <c r="B105" s="129" t="s">
        <v>52</v>
      </c>
      <c r="C105" s="1302"/>
      <c r="D105" s="1303"/>
      <c r="E105" s="1304"/>
    </row>
    <row r="106" spans="1:13" s="133" customFormat="1" ht="15.75">
      <c r="B106" s="129" t="s">
        <v>54</v>
      </c>
      <c r="C106" s="1302"/>
      <c r="D106" s="1303"/>
      <c r="E106" s="1304"/>
    </row>
    <row r="107" spans="1:13" s="133" customFormat="1" ht="15.75">
      <c r="B107" s="129" t="s">
        <v>64</v>
      </c>
      <c r="C107" s="1302"/>
      <c r="D107" s="1303"/>
      <c r="E107" s="1304"/>
    </row>
    <row r="108" spans="1:13" s="133" customFormat="1" ht="15.75">
      <c r="B108" s="129" t="s">
        <v>65</v>
      </c>
      <c r="C108" s="1302"/>
      <c r="D108" s="1303"/>
      <c r="E108" s="1304"/>
    </row>
    <row r="109" spans="1:13" s="133" customFormat="1" ht="63.75" customHeight="1">
      <c r="B109" s="129" t="s">
        <v>66</v>
      </c>
      <c r="C109" s="1302"/>
      <c r="D109" s="1303"/>
      <c r="E109" s="1304"/>
    </row>
  </sheetData>
  <sheetProtection algorithmName="SHA-512" hashValue="ddjj4S6Ndnp9AjszBYMxq/NfGbFlPGu4zBB7wy9EeZY3PQTjdKncuTSAREdjrRumM0SS7DYPb8dnyQJd8yMUAg==" saltValue="5109X0XMUXjqBlRx93n3YQ==" spinCount="100000" sheet="1" objects="1" scenarios="1"/>
  <mergeCells count="50">
    <mergeCell ref="C109:E109"/>
    <mergeCell ref="A102:M102"/>
    <mergeCell ref="A103:K103"/>
    <mergeCell ref="C105:E105"/>
    <mergeCell ref="C106:E106"/>
    <mergeCell ref="C107:E107"/>
    <mergeCell ref="C108:E108"/>
    <mergeCell ref="A101:K101"/>
    <mergeCell ref="B47:E47"/>
    <mergeCell ref="B49:E49"/>
    <mergeCell ref="B51:E51"/>
    <mergeCell ref="B53:E53"/>
    <mergeCell ref="B55:E55"/>
    <mergeCell ref="B57:E57"/>
    <mergeCell ref="B59:E59"/>
    <mergeCell ref="B61:E61"/>
    <mergeCell ref="C62:E62"/>
    <mergeCell ref="A63:K63"/>
    <mergeCell ref="A100:K100"/>
    <mergeCell ref="B45:E45"/>
    <mergeCell ref="B24:G24"/>
    <mergeCell ref="A26:A27"/>
    <mergeCell ref="B26:B27"/>
    <mergeCell ref="C26:C27"/>
    <mergeCell ref="D26:E26"/>
    <mergeCell ref="B39:F39"/>
    <mergeCell ref="A41:A42"/>
    <mergeCell ref="B41:B42"/>
    <mergeCell ref="C41:C42"/>
    <mergeCell ref="D41:E41"/>
    <mergeCell ref="B43:E43"/>
    <mergeCell ref="B23:D23"/>
    <mergeCell ref="B16:D16"/>
    <mergeCell ref="E16:J16"/>
    <mergeCell ref="B17:D17"/>
    <mergeCell ref="E17:J17"/>
    <mergeCell ref="B18:D18"/>
    <mergeCell ref="E18:J18"/>
    <mergeCell ref="B19:D19"/>
    <mergeCell ref="E19:J19"/>
    <mergeCell ref="B20:D20"/>
    <mergeCell ref="E20:J20"/>
    <mergeCell ref="B21:D21"/>
    <mergeCell ref="B12:F12"/>
    <mergeCell ref="H12:I12"/>
    <mergeCell ref="A1:J1"/>
    <mergeCell ref="A3:J3"/>
    <mergeCell ref="A5:J5"/>
    <mergeCell ref="A7:J7"/>
    <mergeCell ref="A9:J10"/>
  </mergeCells>
  <pageMargins left="0.70866141732283472" right="0.70866141732283472" top="0.74803149606299213" bottom="0.74803149606299213" header="0.31496062992125984" footer="0.31496062992125984"/>
  <pageSetup paperSize="8" scale="51" fitToHeight="0" orientation="landscape" blackAndWhite="1" r:id="rId1"/>
  <rowBreaks count="1" manualBreakCount="1">
    <brk id="6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3333FF"/>
    <pageSetUpPr fitToPage="1"/>
  </sheetPr>
  <dimension ref="A1:J86"/>
  <sheetViews>
    <sheetView zoomScale="55" zoomScaleNormal="55" workbookViewId="0">
      <selection activeCell="A79" sqref="A79:I79"/>
    </sheetView>
  </sheetViews>
  <sheetFormatPr defaultColWidth="8.85546875" defaultRowHeight="15.75"/>
  <cols>
    <col min="1" max="1" width="23.28515625" style="39" bestFit="1" customWidth="1"/>
    <col min="2" max="2" width="42" style="39" bestFit="1" customWidth="1"/>
    <col min="3" max="3" width="36.7109375" style="39" bestFit="1" customWidth="1"/>
    <col min="4" max="4" width="42.7109375" style="39" bestFit="1" customWidth="1"/>
    <col min="5" max="6" width="42.7109375" style="39" customWidth="1"/>
    <col min="7" max="8" width="36.7109375" style="39" bestFit="1" customWidth="1"/>
    <col min="9" max="9" width="40.85546875" style="39" bestFit="1" customWidth="1"/>
    <col min="10" max="10" width="40.85546875" style="39" customWidth="1"/>
    <col min="11" max="252" width="8.85546875" style="39"/>
    <col min="253" max="253" width="7.42578125" style="39" bestFit="1" customWidth="1"/>
    <col min="254" max="254" width="42.42578125" style="39" customWidth="1"/>
    <col min="255" max="255" width="28.140625" style="39" customWidth="1"/>
    <col min="256" max="256" width="42.42578125" style="39" customWidth="1"/>
    <col min="257" max="257" width="32.85546875" style="39" customWidth="1"/>
    <col min="258" max="258" width="36.28515625" style="39" customWidth="1"/>
    <col min="259" max="259" width="15.42578125" style="39" customWidth="1"/>
    <col min="260" max="260" width="13.7109375" style="39" customWidth="1"/>
    <col min="261" max="261" width="19.42578125" style="39" customWidth="1"/>
    <col min="262" max="262" width="21" style="39" customWidth="1"/>
    <col min="263" max="263" width="15" style="39" customWidth="1"/>
    <col min="264" max="264" width="16.42578125" style="39" customWidth="1"/>
    <col min="265" max="265" width="29.28515625" style="39" customWidth="1"/>
    <col min="266" max="266" width="16.85546875" style="39" customWidth="1"/>
    <col min="267" max="508" width="8.85546875" style="39"/>
    <col min="509" max="509" width="7.42578125" style="39" bestFit="1" customWidth="1"/>
    <col min="510" max="510" width="42.42578125" style="39" customWidth="1"/>
    <col min="511" max="511" width="28.140625" style="39" customWidth="1"/>
    <col min="512" max="512" width="42.42578125" style="39" customWidth="1"/>
    <col min="513" max="513" width="32.85546875" style="39" customWidth="1"/>
    <col min="514" max="514" width="36.28515625" style="39" customWidth="1"/>
    <col min="515" max="515" width="15.42578125" style="39" customWidth="1"/>
    <col min="516" max="516" width="13.7109375" style="39" customWidth="1"/>
    <col min="517" max="517" width="19.42578125" style="39" customWidth="1"/>
    <col min="518" max="518" width="21" style="39" customWidth="1"/>
    <col min="519" max="519" width="15" style="39" customWidth="1"/>
    <col min="520" max="520" width="16.42578125" style="39" customWidth="1"/>
    <col min="521" max="521" width="29.28515625" style="39" customWidth="1"/>
    <col min="522" max="522" width="16.85546875" style="39" customWidth="1"/>
    <col min="523" max="764" width="8.85546875" style="39"/>
    <col min="765" max="765" width="7.42578125" style="39" bestFit="1" customWidth="1"/>
    <col min="766" max="766" width="42.42578125" style="39" customWidth="1"/>
    <col min="767" max="767" width="28.140625" style="39" customWidth="1"/>
    <col min="768" max="768" width="42.42578125" style="39" customWidth="1"/>
    <col min="769" max="769" width="32.85546875" style="39" customWidth="1"/>
    <col min="770" max="770" width="36.28515625" style="39" customWidth="1"/>
    <col min="771" max="771" width="15.42578125" style="39" customWidth="1"/>
    <col min="772" max="772" width="13.7109375" style="39" customWidth="1"/>
    <col min="773" max="773" width="19.42578125" style="39" customWidth="1"/>
    <col min="774" max="774" width="21" style="39" customWidth="1"/>
    <col min="775" max="775" width="15" style="39" customWidth="1"/>
    <col min="776" max="776" width="16.42578125" style="39" customWidth="1"/>
    <col min="777" max="777" width="29.28515625" style="39" customWidth="1"/>
    <col min="778" max="778" width="16.85546875" style="39" customWidth="1"/>
    <col min="779" max="1020" width="8.85546875" style="39"/>
    <col min="1021" max="1021" width="7.42578125" style="39" bestFit="1" customWidth="1"/>
    <col min="1022" max="1022" width="42.42578125" style="39" customWidth="1"/>
    <col min="1023" max="1023" width="28.140625" style="39" customWidth="1"/>
    <col min="1024" max="1024" width="42.42578125" style="39" customWidth="1"/>
    <col min="1025" max="1025" width="32.85546875" style="39" customWidth="1"/>
    <col min="1026" max="1026" width="36.28515625" style="39" customWidth="1"/>
    <col min="1027" max="1027" width="15.42578125" style="39" customWidth="1"/>
    <col min="1028" max="1028" width="13.7109375" style="39" customWidth="1"/>
    <col min="1029" max="1029" width="19.42578125" style="39" customWidth="1"/>
    <col min="1030" max="1030" width="21" style="39" customWidth="1"/>
    <col min="1031" max="1031" width="15" style="39" customWidth="1"/>
    <col min="1032" max="1032" width="16.42578125" style="39" customWidth="1"/>
    <col min="1033" max="1033" width="29.28515625" style="39" customWidth="1"/>
    <col min="1034" max="1034" width="16.85546875" style="39" customWidth="1"/>
    <col min="1035" max="1276" width="8.85546875" style="39"/>
    <col min="1277" max="1277" width="7.42578125" style="39" bestFit="1" customWidth="1"/>
    <col min="1278" max="1278" width="42.42578125" style="39" customWidth="1"/>
    <col min="1279" max="1279" width="28.140625" style="39" customWidth="1"/>
    <col min="1280" max="1280" width="42.42578125" style="39" customWidth="1"/>
    <col min="1281" max="1281" width="32.85546875" style="39" customWidth="1"/>
    <col min="1282" max="1282" width="36.28515625" style="39" customWidth="1"/>
    <col min="1283" max="1283" width="15.42578125" style="39" customWidth="1"/>
    <col min="1284" max="1284" width="13.7109375" style="39" customWidth="1"/>
    <col min="1285" max="1285" width="19.42578125" style="39" customWidth="1"/>
    <col min="1286" max="1286" width="21" style="39" customWidth="1"/>
    <col min="1287" max="1287" width="15" style="39" customWidth="1"/>
    <col min="1288" max="1288" width="16.42578125" style="39" customWidth="1"/>
    <col min="1289" max="1289" width="29.28515625" style="39" customWidth="1"/>
    <col min="1290" max="1290" width="16.85546875" style="39" customWidth="1"/>
    <col min="1291" max="1532" width="8.85546875" style="39"/>
    <col min="1533" max="1533" width="7.42578125" style="39" bestFit="1" customWidth="1"/>
    <col min="1534" max="1534" width="42.42578125" style="39" customWidth="1"/>
    <col min="1535" max="1535" width="28.140625" style="39" customWidth="1"/>
    <col min="1536" max="1536" width="42.42578125" style="39" customWidth="1"/>
    <col min="1537" max="1537" width="32.85546875" style="39" customWidth="1"/>
    <col min="1538" max="1538" width="36.28515625" style="39" customWidth="1"/>
    <col min="1539" max="1539" width="15.42578125" style="39" customWidth="1"/>
    <col min="1540" max="1540" width="13.7109375" style="39" customWidth="1"/>
    <col min="1541" max="1541" width="19.42578125" style="39" customWidth="1"/>
    <col min="1542" max="1542" width="21" style="39" customWidth="1"/>
    <col min="1543" max="1543" width="15" style="39" customWidth="1"/>
    <col min="1544" max="1544" width="16.42578125" style="39" customWidth="1"/>
    <col min="1545" max="1545" width="29.28515625" style="39" customWidth="1"/>
    <col min="1546" max="1546" width="16.85546875" style="39" customWidth="1"/>
    <col min="1547" max="1788" width="8.85546875" style="39"/>
    <col min="1789" max="1789" width="7.42578125" style="39" bestFit="1" customWidth="1"/>
    <col min="1790" max="1790" width="42.42578125" style="39" customWidth="1"/>
    <col min="1791" max="1791" width="28.140625" style="39" customWidth="1"/>
    <col min="1792" max="1792" width="42.42578125" style="39" customWidth="1"/>
    <col min="1793" max="1793" width="32.85546875" style="39" customWidth="1"/>
    <col min="1794" max="1794" width="36.28515625" style="39" customWidth="1"/>
    <col min="1795" max="1795" width="15.42578125" style="39" customWidth="1"/>
    <col min="1796" max="1796" width="13.7109375" style="39" customWidth="1"/>
    <col min="1797" max="1797" width="19.42578125" style="39" customWidth="1"/>
    <col min="1798" max="1798" width="21" style="39" customWidth="1"/>
    <col min="1799" max="1799" width="15" style="39" customWidth="1"/>
    <col min="1800" max="1800" width="16.42578125" style="39" customWidth="1"/>
    <col min="1801" max="1801" width="29.28515625" style="39" customWidth="1"/>
    <col min="1802" max="1802" width="16.85546875" style="39" customWidth="1"/>
    <col min="1803" max="2044" width="8.85546875" style="39"/>
    <col min="2045" max="2045" width="7.42578125" style="39" bestFit="1" customWidth="1"/>
    <col min="2046" max="2046" width="42.42578125" style="39" customWidth="1"/>
    <col min="2047" max="2047" width="28.140625" style="39" customWidth="1"/>
    <col min="2048" max="2048" width="42.42578125" style="39" customWidth="1"/>
    <col min="2049" max="2049" width="32.85546875" style="39" customWidth="1"/>
    <col min="2050" max="2050" width="36.28515625" style="39" customWidth="1"/>
    <col min="2051" max="2051" width="15.42578125" style="39" customWidth="1"/>
    <col min="2052" max="2052" width="13.7109375" style="39" customWidth="1"/>
    <col min="2053" max="2053" width="19.42578125" style="39" customWidth="1"/>
    <col min="2054" max="2054" width="21" style="39" customWidth="1"/>
    <col min="2055" max="2055" width="15" style="39" customWidth="1"/>
    <col min="2056" max="2056" width="16.42578125" style="39" customWidth="1"/>
    <col min="2057" max="2057" width="29.28515625" style="39" customWidth="1"/>
    <col min="2058" max="2058" width="16.85546875" style="39" customWidth="1"/>
    <col min="2059" max="2300" width="8.85546875" style="39"/>
    <col min="2301" max="2301" width="7.42578125" style="39" bestFit="1" customWidth="1"/>
    <col min="2302" max="2302" width="42.42578125" style="39" customWidth="1"/>
    <col min="2303" max="2303" width="28.140625" style="39" customWidth="1"/>
    <col min="2304" max="2304" width="42.42578125" style="39" customWidth="1"/>
    <col min="2305" max="2305" width="32.85546875" style="39" customWidth="1"/>
    <col min="2306" max="2306" width="36.28515625" style="39" customWidth="1"/>
    <col min="2307" max="2307" width="15.42578125" style="39" customWidth="1"/>
    <col min="2308" max="2308" width="13.7109375" style="39" customWidth="1"/>
    <col min="2309" max="2309" width="19.42578125" style="39" customWidth="1"/>
    <col min="2310" max="2310" width="21" style="39" customWidth="1"/>
    <col min="2311" max="2311" width="15" style="39" customWidth="1"/>
    <col min="2312" max="2312" width="16.42578125" style="39" customWidth="1"/>
    <col min="2313" max="2313" width="29.28515625" style="39" customWidth="1"/>
    <col min="2314" max="2314" width="16.85546875" style="39" customWidth="1"/>
    <col min="2315" max="2556" width="8.85546875" style="39"/>
    <col min="2557" max="2557" width="7.42578125" style="39" bestFit="1" customWidth="1"/>
    <col min="2558" max="2558" width="42.42578125" style="39" customWidth="1"/>
    <col min="2559" max="2559" width="28.140625" style="39" customWidth="1"/>
    <col min="2560" max="2560" width="42.42578125" style="39" customWidth="1"/>
    <col min="2561" max="2561" width="32.85546875" style="39" customWidth="1"/>
    <col min="2562" max="2562" width="36.28515625" style="39" customWidth="1"/>
    <col min="2563" max="2563" width="15.42578125" style="39" customWidth="1"/>
    <col min="2564" max="2564" width="13.7109375" style="39" customWidth="1"/>
    <col min="2565" max="2565" width="19.42578125" style="39" customWidth="1"/>
    <col min="2566" max="2566" width="21" style="39" customWidth="1"/>
    <col min="2567" max="2567" width="15" style="39" customWidth="1"/>
    <col min="2568" max="2568" width="16.42578125" style="39" customWidth="1"/>
    <col min="2569" max="2569" width="29.28515625" style="39" customWidth="1"/>
    <col min="2570" max="2570" width="16.85546875" style="39" customWidth="1"/>
    <col min="2571" max="2812" width="8.85546875" style="39"/>
    <col min="2813" max="2813" width="7.42578125" style="39" bestFit="1" customWidth="1"/>
    <col min="2814" max="2814" width="42.42578125" style="39" customWidth="1"/>
    <col min="2815" max="2815" width="28.140625" style="39" customWidth="1"/>
    <col min="2816" max="2816" width="42.42578125" style="39" customWidth="1"/>
    <col min="2817" max="2817" width="32.85546875" style="39" customWidth="1"/>
    <col min="2818" max="2818" width="36.28515625" style="39" customWidth="1"/>
    <col min="2819" max="2819" width="15.42578125" style="39" customWidth="1"/>
    <col min="2820" max="2820" width="13.7109375" style="39" customWidth="1"/>
    <col min="2821" max="2821" width="19.42578125" style="39" customWidth="1"/>
    <col min="2822" max="2822" width="21" style="39" customWidth="1"/>
    <col min="2823" max="2823" width="15" style="39" customWidth="1"/>
    <col min="2824" max="2824" width="16.42578125" style="39" customWidth="1"/>
    <col min="2825" max="2825" width="29.28515625" style="39" customWidth="1"/>
    <col min="2826" max="2826" width="16.85546875" style="39" customWidth="1"/>
    <col min="2827" max="3068" width="8.85546875" style="39"/>
    <col min="3069" max="3069" width="7.42578125" style="39" bestFit="1" customWidth="1"/>
    <col min="3070" max="3070" width="42.42578125" style="39" customWidth="1"/>
    <col min="3071" max="3071" width="28.140625" style="39" customWidth="1"/>
    <col min="3072" max="3072" width="42.42578125" style="39" customWidth="1"/>
    <col min="3073" max="3073" width="32.85546875" style="39" customWidth="1"/>
    <col min="3074" max="3074" width="36.28515625" style="39" customWidth="1"/>
    <col min="3075" max="3075" width="15.42578125" style="39" customWidth="1"/>
    <col min="3076" max="3076" width="13.7109375" style="39" customWidth="1"/>
    <col min="3077" max="3077" width="19.42578125" style="39" customWidth="1"/>
    <col min="3078" max="3078" width="21" style="39" customWidth="1"/>
    <col min="3079" max="3079" width="15" style="39" customWidth="1"/>
    <col min="3080" max="3080" width="16.42578125" style="39" customWidth="1"/>
    <col min="3081" max="3081" width="29.28515625" style="39" customWidth="1"/>
    <col min="3082" max="3082" width="16.85546875" style="39" customWidth="1"/>
    <col min="3083" max="3324" width="8.85546875" style="39"/>
    <col min="3325" max="3325" width="7.42578125" style="39" bestFit="1" customWidth="1"/>
    <col min="3326" max="3326" width="42.42578125" style="39" customWidth="1"/>
    <col min="3327" max="3327" width="28.140625" style="39" customWidth="1"/>
    <col min="3328" max="3328" width="42.42578125" style="39" customWidth="1"/>
    <col min="3329" max="3329" width="32.85546875" style="39" customWidth="1"/>
    <col min="3330" max="3330" width="36.28515625" style="39" customWidth="1"/>
    <col min="3331" max="3331" width="15.42578125" style="39" customWidth="1"/>
    <col min="3332" max="3332" width="13.7109375" style="39" customWidth="1"/>
    <col min="3333" max="3333" width="19.42578125" style="39" customWidth="1"/>
    <col min="3334" max="3334" width="21" style="39" customWidth="1"/>
    <col min="3335" max="3335" width="15" style="39" customWidth="1"/>
    <col min="3336" max="3336" width="16.42578125" style="39" customWidth="1"/>
    <col min="3337" max="3337" width="29.28515625" style="39" customWidth="1"/>
    <col min="3338" max="3338" width="16.85546875" style="39" customWidth="1"/>
    <col min="3339" max="3580" width="8.85546875" style="39"/>
    <col min="3581" max="3581" width="7.42578125" style="39" bestFit="1" customWidth="1"/>
    <col min="3582" max="3582" width="42.42578125" style="39" customWidth="1"/>
    <col min="3583" max="3583" width="28.140625" style="39" customWidth="1"/>
    <col min="3584" max="3584" width="42.42578125" style="39" customWidth="1"/>
    <col min="3585" max="3585" width="32.85546875" style="39" customWidth="1"/>
    <col min="3586" max="3586" width="36.28515625" style="39" customWidth="1"/>
    <col min="3587" max="3587" width="15.42578125" style="39" customWidth="1"/>
    <col min="3588" max="3588" width="13.7109375" style="39" customWidth="1"/>
    <col min="3589" max="3589" width="19.42578125" style="39" customWidth="1"/>
    <col min="3590" max="3590" width="21" style="39" customWidth="1"/>
    <col min="3591" max="3591" width="15" style="39" customWidth="1"/>
    <col min="3592" max="3592" width="16.42578125" style="39" customWidth="1"/>
    <col min="3593" max="3593" width="29.28515625" style="39" customWidth="1"/>
    <col min="3594" max="3594" width="16.85546875" style="39" customWidth="1"/>
    <col min="3595" max="3836" width="8.85546875" style="39"/>
    <col min="3837" max="3837" width="7.42578125" style="39" bestFit="1" customWidth="1"/>
    <col min="3838" max="3838" width="42.42578125" style="39" customWidth="1"/>
    <col min="3839" max="3839" width="28.140625" style="39" customWidth="1"/>
    <col min="3840" max="3840" width="42.42578125" style="39" customWidth="1"/>
    <col min="3841" max="3841" width="32.85546875" style="39" customWidth="1"/>
    <col min="3842" max="3842" width="36.28515625" style="39" customWidth="1"/>
    <col min="3843" max="3843" width="15.42578125" style="39" customWidth="1"/>
    <col min="3844" max="3844" width="13.7109375" style="39" customWidth="1"/>
    <col min="3845" max="3845" width="19.42578125" style="39" customWidth="1"/>
    <col min="3846" max="3846" width="21" style="39" customWidth="1"/>
    <col min="3847" max="3847" width="15" style="39" customWidth="1"/>
    <col min="3848" max="3848" width="16.42578125" style="39" customWidth="1"/>
    <col min="3849" max="3849" width="29.28515625" style="39" customWidth="1"/>
    <col min="3850" max="3850" width="16.85546875" style="39" customWidth="1"/>
    <col min="3851" max="4092" width="8.85546875" style="39"/>
    <col min="4093" max="4093" width="7.42578125" style="39" bestFit="1" customWidth="1"/>
    <col min="4094" max="4094" width="42.42578125" style="39" customWidth="1"/>
    <col min="4095" max="4095" width="28.140625" style="39" customWidth="1"/>
    <col min="4096" max="4096" width="42.42578125" style="39" customWidth="1"/>
    <col min="4097" max="4097" width="32.85546875" style="39" customWidth="1"/>
    <col min="4098" max="4098" width="36.28515625" style="39" customWidth="1"/>
    <col min="4099" max="4099" width="15.42578125" style="39" customWidth="1"/>
    <col min="4100" max="4100" width="13.7109375" style="39" customWidth="1"/>
    <col min="4101" max="4101" width="19.42578125" style="39" customWidth="1"/>
    <col min="4102" max="4102" width="21" style="39" customWidth="1"/>
    <col min="4103" max="4103" width="15" style="39" customWidth="1"/>
    <col min="4104" max="4104" width="16.42578125" style="39" customWidth="1"/>
    <col min="4105" max="4105" width="29.28515625" style="39" customWidth="1"/>
    <col min="4106" max="4106" width="16.85546875" style="39" customWidth="1"/>
    <col min="4107" max="4348" width="8.85546875" style="39"/>
    <col min="4349" max="4349" width="7.42578125" style="39" bestFit="1" customWidth="1"/>
    <col min="4350" max="4350" width="42.42578125" style="39" customWidth="1"/>
    <col min="4351" max="4351" width="28.140625" style="39" customWidth="1"/>
    <col min="4352" max="4352" width="42.42578125" style="39" customWidth="1"/>
    <col min="4353" max="4353" width="32.85546875" style="39" customWidth="1"/>
    <col min="4354" max="4354" width="36.28515625" style="39" customWidth="1"/>
    <col min="4355" max="4355" width="15.42578125" style="39" customWidth="1"/>
    <col min="4356" max="4356" width="13.7109375" style="39" customWidth="1"/>
    <col min="4357" max="4357" width="19.42578125" style="39" customWidth="1"/>
    <col min="4358" max="4358" width="21" style="39" customWidth="1"/>
    <col min="4359" max="4359" width="15" style="39" customWidth="1"/>
    <col min="4360" max="4360" width="16.42578125" style="39" customWidth="1"/>
    <col min="4361" max="4361" width="29.28515625" style="39" customWidth="1"/>
    <col min="4362" max="4362" width="16.85546875" style="39" customWidth="1"/>
    <col min="4363" max="4604" width="8.85546875" style="39"/>
    <col min="4605" max="4605" width="7.42578125" style="39" bestFit="1" customWidth="1"/>
    <col min="4606" max="4606" width="42.42578125" style="39" customWidth="1"/>
    <col min="4607" max="4607" width="28.140625" style="39" customWidth="1"/>
    <col min="4608" max="4608" width="42.42578125" style="39" customWidth="1"/>
    <col min="4609" max="4609" width="32.85546875" style="39" customWidth="1"/>
    <col min="4610" max="4610" width="36.28515625" style="39" customWidth="1"/>
    <col min="4611" max="4611" width="15.42578125" style="39" customWidth="1"/>
    <col min="4612" max="4612" width="13.7109375" style="39" customWidth="1"/>
    <col min="4613" max="4613" width="19.42578125" style="39" customWidth="1"/>
    <col min="4614" max="4614" width="21" style="39" customWidth="1"/>
    <col min="4615" max="4615" width="15" style="39" customWidth="1"/>
    <col min="4616" max="4616" width="16.42578125" style="39" customWidth="1"/>
    <col min="4617" max="4617" width="29.28515625" style="39" customWidth="1"/>
    <col min="4618" max="4618" width="16.85546875" style="39" customWidth="1"/>
    <col min="4619" max="4860" width="8.85546875" style="39"/>
    <col min="4861" max="4861" width="7.42578125" style="39" bestFit="1" customWidth="1"/>
    <col min="4862" max="4862" width="42.42578125" style="39" customWidth="1"/>
    <col min="4863" max="4863" width="28.140625" style="39" customWidth="1"/>
    <col min="4864" max="4864" width="42.42578125" style="39" customWidth="1"/>
    <col min="4865" max="4865" width="32.85546875" style="39" customWidth="1"/>
    <col min="4866" max="4866" width="36.28515625" style="39" customWidth="1"/>
    <col min="4867" max="4867" width="15.42578125" style="39" customWidth="1"/>
    <col min="4868" max="4868" width="13.7109375" style="39" customWidth="1"/>
    <col min="4869" max="4869" width="19.42578125" style="39" customWidth="1"/>
    <col min="4870" max="4870" width="21" style="39" customWidth="1"/>
    <col min="4871" max="4871" width="15" style="39" customWidth="1"/>
    <col min="4872" max="4872" width="16.42578125" style="39" customWidth="1"/>
    <col min="4873" max="4873" width="29.28515625" style="39" customWidth="1"/>
    <col min="4874" max="4874" width="16.85546875" style="39" customWidth="1"/>
    <col min="4875" max="5116" width="8.85546875" style="39"/>
    <col min="5117" max="5117" width="7.42578125" style="39" bestFit="1" customWidth="1"/>
    <col min="5118" max="5118" width="42.42578125" style="39" customWidth="1"/>
    <col min="5119" max="5119" width="28.140625" style="39" customWidth="1"/>
    <col min="5120" max="5120" width="42.42578125" style="39" customWidth="1"/>
    <col min="5121" max="5121" width="32.85546875" style="39" customWidth="1"/>
    <col min="5122" max="5122" width="36.28515625" style="39" customWidth="1"/>
    <col min="5123" max="5123" width="15.42578125" style="39" customWidth="1"/>
    <col min="5124" max="5124" width="13.7109375" style="39" customWidth="1"/>
    <col min="5125" max="5125" width="19.42578125" style="39" customWidth="1"/>
    <col min="5126" max="5126" width="21" style="39" customWidth="1"/>
    <col min="5127" max="5127" width="15" style="39" customWidth="1"/>
    <col min="5128" max="5128" width="16.42578125" style="39" customWidth="1"/>
    <col min="5129" max="5129" width="29.28515625" style="39" customWidth="1"/>
    <col min="5130" max="5130" width="16.85546875" style="39" customWidth="1"/>
    <col min="5131" max="5372" width="8.85546875" style="39"/>
    <col min="5373" max="5373" width="7.42578125" style="39" bestFit="1" customWidth="1"/>
    <col min="5374" max="5374" width="42.42578125" style="39" customWidth="1"/>
    <col min="5375" max="5375" width="28.140625" style="39" customWidth="1"/>
    <col min="5376" max="5376" width="42.42578125" style="39" customWidth="1"/>
    <col min="5377" max="5377" width="32.85546875" style="39" customWidth="1"/>
    <col min="5378" max="5378" width="36.28515625" style="39" customWidth="1"/>
    <col min="5379" max="5379" width="15.42578125" style="39" customWidth="1"/>
    <col min="5380" max="5380" width="13.7109375" style="39" customWidth="1"/>
    <col min="5381" max="5381" width="19.42578125" style="39" customWidth="1"/>
    <col min="5382" max="5382" width="21" style="39" customWidth="1"/>
    <col min="5383" max="5383" width="15" style="39" customWidth="1"/>
    <col min="5384" max="5384" width="16.42578125" style="39" customWidth="1"/>
    <col min="5385" max="5385" width="29.28515625" style="39" customWidth="1"/>
    <col min="5386" max="5386" width="16.85546875" style="39" customWidth="1"/>
    <col min="5387" max="5628" width="8.85546875" style="39"/>
    <col min="5629" max="5629" width="7.42578125" style="39" bestFit="1" customWidth="1"/>
    <col min="5630" max="5630" width="42.42578125" style="39" customWidth="1"/>
    <col min="5631" max="5631" width="28.140625" style="39" customWidth="1"/>
    <col min="5632" max="5632" width="42.42578125" style="39" customWidth="1"/>
    <col min="5633" max="5633" width="32.85546875" style="39" customWidth="1"/>
    <col min="5634" max="5634" width="36.28515625" style="39" customWidth="1"/>
    <col min="5635" max="5635" width="15.42578125" style="39" customWidth="1"/>
    <col min="5636" max="5636" width="13.7109375" style="39" customWidth="1"/>
    <col min="5637" max="5637" width="19.42578125" style="39" customWidth="1"/>
    <col min="5638" max="5638" width="21" style="39" customWidth="1"/>
    <col min="5639" max="5639" width="15" style="39" customWidth="1"/>
    <col min="5640" max="5640" width="16.42578125" style="39" customWidth="1"/>
    <col min="5641" max="5641" width="29.28515625" style="39" customWidth="1"/>
    <col min="5642" max="5642" width="16.85546875" style="39" customWidth="1"/>
    <col min="5643" max="5884" width="8.85546875" style="39"/>
    <col min="5885" max="5885" width="7.42578125" style="39" bestFit="1" customWidth="1"/>
    <col min="5886" max="5886" width="42.42578125" style="39" customWidth="1"/>
    <col min="5887" max="5887" width="28.140625" style="39" customWidth="1"/>
    <col min="5888" max="5888" width="42.42578125" style="39" customWidth="1"/>
    <col min="5889" max="5889" width="32.85546875" style="39" customWidth="1"/>
    <col min="5890" max="5890" width="36.28515625" style="39" customWidth="1"/>
    <col min="5891" max="5891" width="15.42578125" style="39" customWidth="1"/>
    <col min="5892" max="5892" width="13.7109375" style="39" customWidth="1"/>
    <col min="5893" max="5893" width="19.42578125" style="39" customWidth="1"/>
    <col min="5894" max="5894" width="21" style="39" customWidth="1"/>
    <col min="5895" max="5895" width="15" style="39" customWidth="1"/>
    <col min="5896" max="5896" width="16.42578125" style="39" customWidth="1"/>
    <col min="5897" max="5897" width="29.28515625" style="39" customWidth="1"/>
    <col min="5898" max="5898" width="16.85546875" style="39" customWidth="1"/>
    <col min="5899" max="6140" width="8.85546875" style="39"/>
    <col min="6141" max="6141" width="7.42578125" style="39" bestFit="1" customWidth="1"/>
    <col min="6142" max="6142" width="42.42578125" style="39" customWidth="1"/>
    <col min="6143" max="6143" width="28.140625" style="39" customWidth="1"/>
    <col min="6144" max="6144" width="42.42578125" style="39" customWidth="1"/>
    <col min="6145" max="6145" width="32.85546875" style="39" customWidth="1"/>
    <col min="6146" max="6146" width="36.28515625" style="39" customWidth="1"/>
    <col min="6147" max="6147" width="15.42578125" style="39" customWidth="1"/>
    <col min="6148" max="6148" width="13.7109375" style="39" customWidth="1"/>
    <col min="6149" max="6149" width="19.42578125" style="39" customWidth="1"/>
    <col min="6150" max="6150" width="21" style="39" customWidth="1"/>
    <col min="6151" max="6151" width="15" style="39" customWidth="1"/>
    <col min="6152" max="6152" width="16.42578125" style="39" customWidth="1"/>
    <col min="6153" max="6153" width="29.28515625" style="39" customWidth="1"/>
    <col min="6154" max="6154" width="16.85546875" style="39" customWidth="1"/>
    <col min="6155" max="6396" width="8.85546875" style="39"/>
    <col min="6397" max="6397" width="7.42578125" style="39" bestFit="1" customWidth="1"/>
    <col min="6398" max="6398" width="42.42578125" style="39" customWidth="1"/>
    <col min="6399" max="6399" width="28.140625" style="39" customWidth="1"/>
    <col min="6400" max="6400" width="42.42578125" style="39" customWidth="1"/>
    <col min="6401" max="6401" width="32.85546875" style="39" customWidth="1"/>
    <col min="6402" max="6402" width="36.28515625" style="39" customWidth="1"/>
    <col min="6403" max="6403" width="15.42578125" style="39" customWidth="1"/>
    <col min="6404" max="6404" width="13.7109375" style="39" customWidth="1"/>
    <col min="6405" max="6405" width="19.42578125" style="39" customWidth="1"/>
    <col min="6406" max="6406" width="21" style="39" customWidth="1"/>
    <col min="6407" max="6407" width="15" style="39" customWidth="1"/>
    <col min="6408" max="6408" width="16.42578125" style="39" customWidth="1"/>
    <col min="6409" max="6409" width="29.28515625" style="39" customWidth="1"/>
    <col min="6410" max="6410" width="16.85546875" style="39" customWidth="1"/>
    <col min="6411" max="6652" width="8.85546875" style="39"/>
    <col min="6653" max="6653" width="7.42578125" style="39" bestFit="1" customWidth="1"/>
    <col min="6654" max="6654" width="42.42578125" style="39" customWidth="1"/>
    <col min="6655" max="6655" width="28.140625" style="39" customWidth="1"/>
    <col min="6656" max="6656" width="42.42578125" style="39" customWidth="1"/>
    <col min="6657" max="6657" width="32.85546875" style="39" customWidth="1"/>
    <col min="6658" max="6658" width="36.28515625" style="39" customWidth="1"/>
    <col min="6659" max="6659" width="15.42578125" style="39" customWidth="1"/>
    <col min="6660" max="6660" width="13.7109375" style="39" customWidth="1"/>
    <col min="6661" max="6661" width="19.42578125" style="39" customWidth="1"/>
    <col min="6662" max="6662" width="21" style="39" customWidth="1"/>
    <col min="6663" max="6663" width="15" style="39" customWidth="1"/>
    <col min="6664" max="6664" width="16.42578125" style="39" customWidth="1"/>
    <col min="6665" max="6665" width="29.28515625" style="39" customWidth="1"/>
    <col min="6666" max="6666" width="16.85546875" style="39" customWidth="1"/>
    <col min="6667" max="6908" width="8.85546875" style="39"/>
    <col min="6909" max="6909" width="7.42578125" style="39" bestFit="1" customWidth="1"/>
    <col min="6910" max="6910" width="42.42578125" style="39" customWidth="1"/>
    <col min="6911" max="6911" width="28.140625" style="39" customWidth="1"/>
    <col min="6912" max="6912" width="42.42578125" style="39" customWidth="1"/>
    <col min="6913" max="6913" width="32.85546875" style="39" customWidth="1"/>
    <col min="6914" max="6914" width="36.28515625" style="39" customWidth="1"/>
    <col min="6915" max="6915" width="15.42578125" style="39" customWidth="1"/>
    <col min="6916" max="6916" width="13.7109375" style="39" customWidth="1"/>
    <col min="6917" max="6917" width="19.42578125" style="39" customWidth="1"/>
    <col min="6918" max="6918" width="21" style="39" customWidth="1"/>
    <col min="6919" max="6919" width="15" style="39" customWidth="1"/>
    <col min="6920" max="6920" width="16.42578125" style="39" customWidth="1"/>
    <col min="6921" max="6921" width="29.28515625" style="39" customWidth="1"/>
    <col min="6922" max="6922" width="16.85546875" style="39" customWidth="1"/>
    <col min="6923" max="7164" width="8.85546875" style="39"/>
    <col min="7165" max="7165" width="7.42578125" style="39" bestFit="1" customWidth="1"/>
    <col min="7166" max="7166" width="42.42578125" style="39" customWidth="1"/>
    <col min="7167" max="7167" width="28.140625" style="39" customWidth="1"/>
    <col min="7168" max="7168" width="42.42578125" style="39" customWidth="1"/>
    <col min="7169" max="7169" width="32.85546875" style="39" customWidth="1"/>
    <col min="7170" max="7170" width="36.28515625" style="39" customWidth="1"/>
    <col min="7171" max="7171" width="15.42578125" style="39" customWidth="1"/>
    <col min="7172" max="7172" width="13.7109375" style="39" customWidth="1"/>
    <col min="7173" max="7173" width="19.42578125" style="39" customWidth="1"/>
    <col min="7174" max="7174" width="21" style="39" customWidth="1"/>
    <col min="7175" max="7175" width="15" style="39" customWidth="1"/>
    <col min="7176" max="7176" width="16.42578125" style="39" customWidth="1"/>
    <col min="7177" max="7177" width="29.28515625" style="39" customWidth="1"/>
    <col min="7178" max="7178" width="16.85546875" style="39" customWidth="1"/>
    <col min="7179" max="7420" width="8.85546875" style="39"/>
    <col min="7421" max="7421" width="7.42578125" style="39" bestFit="1" customWidth="1"/>
    <col min="7422" max="7422" width="42.42578125" style="39" customWidth="1"/>
    <col min="7423" max="7423" width="28.140625" style="39" customWidth="1"/>
    <col min="7424" max="7424" width="42.42578125" style="39" customWidth="1"/>
    <col min="7425" max="7425" width="32.85546875" style="39" customWidth="1"/>
    <col min="7426" max="7426" width="36.28515625" style="39" customWidth="1"/>
    <col min="7427" max="7427" width="15.42578125" style="39" customWidth="1"/>
    <col min="7428" max="7428" width="13.7109375" style="39" customWidth="1"/>
    <col min="7429" max="7429" width="19.42578125" style="39" customWidth="1"/>
    <col min="7430" max="7430" width="21" style="39" customWidth="1"/>
    <col min="7431" max="7431" width="15" style="39" customWidth="1"/>
    <col min="7432" max="7432" width="16.42578125" style="39" customWidth="1"/>
    <col min="7433" max="7433" width="29.28515625" style="39" customWidth="1"/>
    <col min="7434" max="7434" width="16.85546875" style="39" customWidth="1"/>
    <col min="7435" max="7676" width="8.85546875" style="39"/>
    <col min="7677" max="7677" width="7.42578125" style="39" bestFit="1" customWidth="1"/>
    <col min="7678" max="7678" width="42.42578125" style="39" customWidth="1"/>
    <col min="7679" max="7679" width="28.140625" style="39" customWidth="1"/>
    <col min="7680" max="7680" width="42.42578125" style="39" customWidth="1"/>
    <col min="7681" max="7681" width="32.85546875" style="39" customWidth="1"/>
    <col min="7682" max="7682" width="36.28515625" style="39" customWidth="1"/>
    <col min="7683" max="7683" width="15.42578125" style="39" customWidth="1"/>
    <col min="7684" max="7684" width="13.7109375" style="39" customWidth="1"/>
    <col min="7685" max="7685" width="19.42578125" style="39" customWidth="1"/>
    <col min="7686" max="7686" width="21" style="39" customWidth="1"/>
    <col min="7687" max="7687" width="15" style="39" customWidth="1"/>
    <col min="7688" max="7688" width="16.42578125" style="39" customWidth="1"/>
    <col min="7689" max="7689" width="29.28515625" style="39" customWidth="1"/>
    <col min="7690" max="7690" width="16.85546875" style="39" customWidth="1"/>
    <col min="7691" max="7932" width="8.85546875" style="39"/>
    <col min="7933" max="7933" width="7.42578125" style="39" bestFit="1" customWidth="1"/>
    <col min="7934" max="7934" width="42.42578125" style="39" customWidth="1"/>
    <col min="7935" max="7935" width="28.140625" style="39" customWidth="1"/>
    <col min="7936" max="7936" width="42.42578125" style="39" customWidth="1"/>
    <col min="7937" max="7937" width="32.85546875" style="39" customWidth="1"/>
    <col min="7938" max="7938" width="36.28515625" style="39" customWidth="1"/>
    <col min="7939" max="7939" width="15.42578125" style="39" customWidth="1"/>
    <col min="7940" max="7940" width="13.7109375" style="39" customWidth="1"/>
    <col min="7941" max="7941" width="19.42578125" style="39" customWidth="1"/>
    <col min="7942" max="7942" width="21" style="39" customWidth="1"/>
    <col min="7943" max="7943" width="15" style="39" customWidth="1"/>
    <col min="7944" max="7944" width="16.42578125" style="39" customWidth="1"/>
    <col min="7945" max="7945" width="29.28515625" style="39" customWidth="1"/>
    <col min="7946" max="7946" width="16.85546875" style="39" customWidth="1"/>
    <col min="7947" max="8188" width="8.85546875" style="39"/>
    <col min="8189" max="8189" width="7.42578125" style="39" bestFit="1" customWidth="1"/>
    <col min="8190" max="8190" width="42.42578125" style="39" customWidth="1"/>
    <col min="8191" max="8191" width="28.140625" style="39" customWidth="1"/>
    <col min="8192" max="8192" width="42.42578125" style="39" customWidth="1"/>
    <col min="8193" max="8193" width="32.85546875" style="39" customWidth="1"/>
    <col min="8194" max="8194" width="36.28515625" style="39" customWidth="1"/>
    <col min="8195" max="8195" width="15.42578125" style="39" customWidth="1"/>
    <col min="8196" max="8196" width="13.7109375" style="39" customWidth="1"/>
    <col min="8197" max="8197" width="19.42578125" style="39" customWidth="1"/>
    <col min="8198" max="8198" width="21" style="39" customWidth="1"/>
    <col min="8199" max="8199" width="15" style="39" customWidth="1"/>
    <col min="8200" max="8200" width="16.42578125" style="39" customWidth="1"/>
    <col min="8201" max="8201" width="29.28515625" style="39" customWidth="1"/>
    <col min="8202" max="8202" width="16.85546875" style="39" customWidth="1"/>
    <col min="8203" max="8444" width="8.85546875" style="39"/>
    <col min="8445" max="8445" width="7.42578125" style="39" bestFit="1" customWidth="1"/>
    <col min="8446" max="8446" width="42.42578125" style="39" customWidth="1"/>
    <col min="8447" max="8447" width="28.140625" style="39" customWidth="1"/>
    <col min="8448" max="8448" width="42.42578125" style="39" customWidth="1"/>
    <col min="8449" max="8449" width="32.85546875" style="39" customWidth="1"/>
    <col min="8450" max="8450" width="36.28515625" style="39" customWidth="1"/>
    <col min="8451" max="8451" width="15.42578125" style="39" customWidth="1"/>
    <col min="8452" max="8452" width="13.7109375" style="39" customWidth="1"/>
    <col min="8453" max="8453" width="19.42578125" style="39" customWidth="1"/>
    <col min="8454" max="8454" width="21" style="39" customWidth="1"/>
    <col min="8455" max="8455" width="15" style="39" customWidth="1"/>
    <col min="8456" max="8456" width="16.42578125" style="39" customWidth="1"/>
    <col min="8457" max="8457" width="29.28515625" style="39" customWidth="1"/>
    <col min="8458" max="8458" width="16.85546875" style="39" customWidth="1"/>
    <col min="8459" max="8700" width="8.85546875" style="39"/>
    <col min="8701" max="8701" width="7.42578125" style="39" bestFit="1" customWidth="1"/>
    <col min="8702" max="8702" width="42.42578125" style="39" customWidth="1"/>
    <col min="8703" max="8703" width="28.140625" style="39" customWidth="1"/>
    <col min="8704" max="8704" width="42.42578125" style="39" customWidth="1"/>
    <col min="8705" max="8705" width="32.85546875" style="39" customWidth="1"/>
    <col min="8706" max="8706" width="36.28515625" style="39" customWidth="1"/>
    <col min="8707" max="8707" width="15.42578125" style="39" customWidth="1"/>
    <col min="8708" max="8708" width="13.7109375" style="39" customWidth="1"/>
    <col min="8709" max="8709" width="19.42578125" style="39" customWidth="1"/>
    <col min="8710" max="8710" width="21" style="39" customWidth="1"/>
    <col min="8711" max="8711" width="15" style="39" customWidth="1"/>
    <col min="8712" max="8712" width="16.42578125" style="39" customWidth="1"/>
    <col min="8713" max="8713" width="29.28515625" style="39" customWidth="1"/>
    <col min="8714" max="8714" width="16.85546875" style="39" customWidth="1"/>
    <col min="8715" max="8956" width="8.85546875" style="39"/>
    <col min="8957" max="8957" width="7.42578125" style="39" bestFit="1" customWidth="1"/>
    <col min="8958" max="8958" width="42.42578125" style="39" customWidth="1"/>
    <col min="8959" max="8959" width="28.140625" style="39" customWidth="1"/>
    <col min="8960" max="8960" width="42.42578125" style="39" customWidth="1"/>
    <col min="8961" max="8961" width="32.85546875" style="39" customWidth="1"/>
    <col min="8962" max="8962" width="36.28515625" style="39" customWidth="1"/>
    <col min="8963" max="8963" width="15.42578125" style="39" customWidth="1"/>
    <col min="8964" max="8964" width="13.7109375" style="39" customWidth="1"/>
    <col min="8965" max="8965" width="19.42578125" style="39" customWidth="1"/>
    <col min="8966" max="8966" width="21" style="39" customWidth="1"/>
    <col min="8967" max="8967" width="15" style="39" customWidth="1"/>
    <col min="8968" max="8968" width="16.42578125" style="39" customWidth="1"/>
    <col min="8969" max="8969" width="29.28515625" style="39" customWidth="1"/>
    <col min="8970" max="8970" width="16.85546875" style="39" customWidth="1"/>
    <col min="8971" max="9212" width="8.85546875" style="39"/>
    <col min="9213" max="9213" width="7.42578125" style="39" bestFit="1" customWidth="1"/>
    <col min="9214" max="9214" width="42.42578125" style="39" customWidth="1"/>
    <col min="9215" max="9215" width="28.140625" style="39" customWidth="1"/>
    <col min="9216" max="9216" width="42.42578125" style="39" customWidth="1"/>
    <col min="9217" max="9217" width="32.85546875" style="39" customWidth="1"/>
    <col min="9218" max="9218" width="36.28515625" style="39" customWidth="1"/>
    <col min="9219" max="9219" width="15.42578125" style="39" customWidth="1"/>
    <col min="9220" max="9220" width="13.7109375" style="39" customWidth="1"/>
    <col min="9221" max="9221" width="19.42578125" style="39" customWidth="1"/>
    <col min="9222" max="9222" width="21" style="39" customWidth="1"/>
    <col min="9223" max="9223" width="15" style="39" customWidth="1"/>
    <col min="9224" max="9224" width="16.42578125" style="39" customWidth="1"/>
    <col min="9225" max="9225" width="29.28515625" style="39" customWidth="1"/>
    <col min="9226" max="9226" width="16.85546875" style="39" customWidth="1"/>
    <col min="9227" max="9468" width="8.85546875" style="39"/>
    <col min="9469" max="9469" width="7.42578125" style="39" bestFit="1" customWidth="1"/>
    <col min="9470" max="9470" width="42.42578125" style="39" customWidth="1"/>
    <col min="9471" max="9471" width="28.140625" style="39" customWidth="1"/>
    <col min="9472" max="9472" width="42.42578125" style="39" customWidth="1"/>
    <col min="9473" max="9473" width="32.85546875" style="39" customWidth="1"/>
    <col min="9474" max="9474" width="36.28515625" style="39" customWidth="1"/>
    <col min="9475" max="9475" width="15.42578125" style="39" customWidth="1"/>
    <col min="9476" max="9476" width="13.7109375" style="39" customWidth="1"/>
    <col min="9477" max="9477" width="19.42578125" style="39" customWidth="1"/>
    <col min="9478" max="9478" width="21" style="39" customWidth="1"/>
    <col min="9479" max="9479" width="15" style="39" customWidth="1"/>
    <col min="9480" max="9480" width="16.42578125" style="39" customWidth="1"/>
    <col min="9481" max="9481" width="29.28515625" style="39" customWidth="1"/>
    <col min="9482" max="9482" width="16.85546875" style="39" customWidth="1"/>
    <col min="9483" max="9724" width="8.85546875" style="39"/>
    <col min="9725" max="9725" width="7.42578125" style="39" bestFit="1" customWidth="1"/>
    <col min="9726" max="9726" width="42.42578125" style="39" customWidth="1"/>
    <col min="9727" max="9727" width="28.140625" style="39" customWidth="1"/>
    <col min="9728" max="9728" width="42.42578125" style="39" customWidth="1"/>
    <col min="9729" max="9729" width="32.85546875" style="39" customWidth="1"/>
    <col min="9730" max="9730" width="36.28515625" style="39" customWidth="1"/>
    <col min="9731" max="9731" width="15.42578125" style="39" customWidth="1"/>
    <col min="9732" max="9732" width="13.7109375" style="39" customWidth="1"/>
    <col min="9733" max="9733" width="19.42578125" style="39" customWidth="1"/>
    <col min="9734" max="9734" width="21" style="39" customWidth="1"/>
    <col min="9735" max="9735" width="15" style="39" customWidth="1"/>
    <col min="9736" max="9736" width="16.42578125" style="39" customWidth="1"/>
    <col min="9737" max="9737" width="29.28515625" style="39" customWidth="1"/>
    <col min="9738" max="9738" width="16.85546875" style="39" customWidth="1"/>
    <col min="9739" max="9980" width="8.85546875" style="39"/>
    <col min="9981" max="9981" width="7.42578125" style="39" bestFit="1" customWidth="1"/>
    <col min="9982" max="9982" width="42.42578125" style="39" customWidth="1"/>
    <col min="9983" max="9983" width="28.140625" style="39" customWidth="1"/>
    <col min="9984" max="9984" width="42.42578125" style="39" customWidth="1"/>
    <col min="9985" max="9985" width="32.85546875" style="39" customWidth="1"/>
    <col min="9986" max="9986" width="36.28515625" style="39" customWidth="1"/>
    <col min="9987" max="9987" width="15.42578125" style="39" customWidth="1"/>
    <col min="9988" max="9988" width="13.7109375" style="39" customWidth="1"/>
    <col min="9989" max="9989" width="19.42578125" style="39" customWidth="1"/>
    <col min="9990" max="9990" width="21" style="39" customWidth="1"/>
    <col min="9991" max="9991" width="15" style="39" customWidth="1"/>
    <col min="9992" max="9992" width="16.42578125" style="39" customWidth="1"/>
    <col min="9993" max="9993" width="29.28515625" style="39" customWidth="1"/>
    <col min="9994" max="9994" width="16.85546875" style="39" customWidth="1"/>
    <col min="9995" max="10236" width="8.85546875" style="39"/>
    <col min="10237" max="10237" width="7.42578125" style="39" bestFit="1" customWidth="1"/>
    <col min="10238" max="10238" width="42.42578125" style="39" customWidth="1"/>
    <col min="10239" max="10239" width="28.140625" style="39" customWidth="1"/>
    <col min="10240" max="10240" width="42.42578125" style="39" customWidth="1"/>
    <col min="10241" max="10241" width="32.85546875" style="39" customWidth="1"/>
    <col min="10242" max="10242" width="36.28515625" style="39" customWidth="1"/>
    <col min="10243" max="10243" width="15.42578125" style="39" customWidth="1"/>
    <col min="10244" max="10244" width="13.7109375" style="39" customWidth="1"/>
    <col min="10245" max="10245" width="19.42578125" style="39" customWidth="1"/>
    <col min="10246" max="10246" width="21" style="39" customWidth="1"/>
    <col min="10247" max="10247" width="15" style="39" customWidth="1"/>
    <col min="10248" max="10248" width="16.42578125" style="39" customWidth="1"/>
    <col min="10249" max="10249" width="29.28515625" style="39" customWidth="1"/>
    <col min="10250" max="10250" width="16.85546875" style="39" customWidth="1"/>
    <col min="10251" max="10492" width="8.85546875" style="39"/>
    <col min="10493" max="10493" width="7.42578125" style="39" bestFit="1" customWidth="1"/>
    <col min="10494" max="10494" width="42.42578125" style="39" customWidth="1"/>
    <col min="10495" max="10495" width="28.140625" style="39" customWidth="1"/>
    <col min="10496" max="10496" width="42.42578125" style="39" customWidth="1"/>
    <col min="10497" max="10497" width="32.85546875" style="39" customWidth="1"/>
    <col min="10498" max="10498" width="36.28515625" style="39" customWidth="1"/>
    <col min="10499" max="10499" width="15.42578125" style="39" customWidth="1"/>
    <col min="10500" max="10500" width="13.7109375" style="39" customWidth="1"/>
    <col min="10501" max="10501" width="19.42578125" style="39" customWidth="1"/>
    <col min="10502" max="10502" width="21" style="39" customWidth="1"/>
    <col min="10503" max="10503" width="15" style="39" customWidth="1"/>
    <col min="10504" max="10504" width="16.42578125" style="39" customWidth="1"/>
    <col min="10505" max="10505" width="29.28515625" style="39" customWidth="1"/>
    <col min="10506" max="10506" width="16.85546875" style="39" customWidth="1"/>
    <col min="10507" max="10748" width="8.85546875" style="39"/>
    <col min="10749" max="10749" width="7.42578125" style="39" bestFit="1" customWidth="1"/>
    <col min="10750" max="10750" width="42.42578125" style="39" customWidth="1"/>
    <col min="10751" max="10751" width="28.140625" style="39" customWidth="1"/>
    <col min="10752" max="10752" width="42.42578125" style="39" customWidth="1"/>
    <col min="10753" max="10753" width="32.85546875" style="39" customWidth="1"/>
    <col min="10754" max="10754" width="36.28515625" style="39" customWidth="1"/>
    <col min="10755" max="10755" width="15.42578125" style="39" customWidth="1"/>
    <col min="10756" max="10756" width="13.7109375" style="39" customWidth="1"/>
    <col min="10757" max="10757" width="19.42578125" style="39" customWidth="1"/>
    <col min="10758" max="10758" width="21" style="39" customWidth="1"/>
    <col min="10759" max="10759" width="15" style="39" customWidth="1"/>
    <col min="10760" max="10760" width="16.42578125" style="39" customWidth="1"/>
    <col min="10761" max="10761" width="29.28515625" style="39" customWidth="1"/>
    <col min="10762" max="10762" width="16.85546875" style="39" customWidth="1"/>
    <col min="10763" max="11004" width="8.85546875" style="39"/>
    <col min="11005" max="11005" width="7.42578125" style="39" bestFit="1" customWidth="1"/>
    <col min="11006" max="11006" width="42.42578125" style="39" customWidth="1"/>
    <col min="11007" max="11007" width="28.140625" style="39" customWidth="1"/>
    <col min="11008" max="11008" width="42.42578125" style="39" customWidth="1"/>
    <col min="11009" max="11009" width="32.85546875" style="39" customWidth="1"/>
    <col min="11010" max="11010" width="36.28515625" style="39" customWidth="1"/>
    <col min="11011" max="11011" width="15.42578125" style="39" customWidth="1"/>
    <col min="11012" max="11012" width="13.7109375" style="39" customWidth="1"/>
    <col min="11013" max="11013" width="19.42578125" style="39" customWidth="1"/>
    <col min="11014" max="11014" width="21" style="39" customWidth="1"/>
    <col min="11015" max="11015" width="15" style="39" customWidth="1"/>
    <col min="11016" max="11016" width="16.42578125" style="39" customWidth="1"/>
    <col min="11017" max="11017" width="29.28515625" style="39" customWidth="1"/>
    <col min="11018" max="11018" width="16.85546875" style="39" customWidth="1"/>
    <col min="11019" max="11260" width="8.85546875" style="39"/>
    <col min="11261" max="11261" width="7.42578125" style="39" bestFit="1" customWidth="1"/>
    <col min="11262" max="11262" width="42.42578125" style="39" customWidth="1"/>
    <col min="11263" max="11263" width="28.140625" style="39" customWidth="1"/>
    <col min="11264" max="11264" width="42.42578125" style="39" customWidth="1"/>
    <col min="11265" max="11265" width="32.85546875" style="39" customWidth="1"/>
    <col min="11266" max="11266" width="36.28515625" style="39" customWidth="1"/>
    <col min="11267" max="11267" width="15.42578125" style="39" customWidth="1"/>
    <col min="11268" max="11268" width="13.7109375" style="39" customWidth="1"/>
    <col min="11269" max="11269" width="19.42578125" style="39" customWidth="1"/>
    <col min="11270" max="11270" width="21" style="39" customWidth="1"/>
    <col min="11271" max="11271" width="15" style="39" customWidth="1"/>
    <col min="11272" max="11272" width="16.42578125" style="39" customWidth="1"/>
    <col min="11273" max="11273" width="29.28515625" style="39" customWidth="1"/>
    <col min="11274" max="11274" width="16.85546875" style="39" customWidth="1"/>
    <col min="11275" max="11516" width="8.85546875" style="39"/>
    <col min="11517" max="11517" width="7.42578125" style="39" bestFit="1" customWidth="1"/>
    <col min="11518" max="11518" width="42.42578125" style="39" customWidth="1"/>
    <col min="11519" max="11519" width="28.140625" style="39" customWidth="1"/>
    <col min="11520" max="11520" width="42.42578125" style="39" customWidth="1"/>
    <col min="11521" max="11521" width="32.85546875" style="39" customWidth="1"/>
    <col min="11522" max="11522" width="36.28515625" style="39" customWidth="1"/>
    <col min="11523" max="11523" width="15.42578125" style="39" customWidth="1"/>
    <col min="11524" max="11524" width="13.7109375" style="39" customWidth="1"/>
    <col min="11525" max="11525" width="19.42578125" style="39" customWidth="1"/>
    <col min="11526" max="11526" width="21" style="39" customWidth="1"/>
    <col min="11527" max="11527" width="15" style="39" customWidth="1"/>
    <col min="11528" max="11528" width="16.42578125" style="39" customWidth="1"/>
    <col min="11529" max="11529" width="29.28515625" style="39" customWidth="1"/>
    <col min="11530" max="11530" width="16.85546875" style="39" customWidth="1"/>
    <col min="11531" max="11772" width="8.85546875" style="39"/>
    <col min="11773" max="11773" width="7.42578125" style="39" bestFit="1" customWidth="1"/>
    <col min="11774" max="11774" width="42.42578125" style="39" customWidth="1"/>
    <col min="11775" max="11775" width="28.140625" style="39" customWidth="1"/>
    <col min="11776" max="11776" width="42.42578125" style="39" customWidth="1"/>
    <col min="11777" max="11777" width="32.85546875" style="39" customWidth="1"/>
    <col min="11778" max="11778" width="36.28515625" style="39" customWidth="1"/>
    <col min="11779" max="11779" width="15.42578125" style="39" customWidth="1"/>
    <col min="11780" max="11780" width="13.7109375" style="39" customWidth="1"/>
    <col min="11781" max="11781" width="19.42578125" style="39" customWidth="1"/>
    <col min="11782" max="11782" width="21" style="39" customWidth="1"/>
    <col min="11783" max="11783" width="15" style="39" customWidth="1"/>
    <col min="11784" max="11784" width="16.42578125" style="39" customWidth="1"/>
    <col min="11785" max="11785" width="29.28515625" style="39" customWidth="1"/>
    <col min="11786" max="11786" width="16.85546875" style="39" customWidth="1"/>
    <col min="11787" max="12028" width="8.85546875" style="39"/>
    <col min="12029" max="12029" width="7.42578125" style="39" bestFit="1" customWidth="1"/>
    <col min="12030" max="12030" width="42.42578125" style="39" customWidth="1"/>
    <col min="12031" max="12031" width="28.140625" style="39" customWidth="1"/>
    <col min="12032" max="12032" width="42.42578125" style="39" customWidth="1"/>
    <col min="12033" max="12033" width="32.85546875" style="39" customWidth="1"/>
    <col min="12034" max="12034" width="36.28515625" style="39" customWidth="1"/>
    <col min="12035" max="12035" width="15.42578125" style="39" customWidth="1"/>
    <col min="12036" max="12036" width="13.7109375" style="39" customWidth="1"/>
    <col min="12037" max="12037" width="19.42578125" style="39" customWidth="1"/>
    <col min="12038" max="12038" width="21" style="39" customWidth="1"/>
    <col min="12039" max="12039" width="15" style="39" customWidth="1"/>
    <col min="12040" max="12040" width="16.42578125" style="39" customWidth="1"/>
    <col min="12041" max="12041" width="29.28515625" style="39" customWidth="1"/>
    <col min="12042" max="12042" width="16.85546875" style="39" customWidth="1"/>
    <col min="12043" max="12284" width="8.85546875" style="39"/>
    <col min="12285" max="12285" width="7.42578125" style="39" bestFit="1" customWidth="1"/>
    <col min="12286" max="12286" width="42.42578125" style="39" customWidth="1"/>
    <col min="12287" max="12287" width="28.140625" style="39" customWidth="1"/>
    <col min="12288" max="12288" width="42.42578125" style="39" customWidth="1"/>
    <col min="12289" max="12289" width="32.85546875" style="39" customWidth="1"/>
    <col min="12290" max="12290" width="36.28515625" style="39" customWidth="1"/>
    <col min="12291" max="12291" width="15.42578125" style="39" customWidth="1"/>
    <col min="12292" max="12292" width="13.7109375" style="39" customWidth="1"/>
    <col min="12293" max="12293" width="19.42578125" style="39" customWidth="1"/>
    <col min="12294" max="12294" width="21" style="39" customWidth="1"/>
    <col min="12295" max="12295" width="15" style="39" customWidth="1"/>
    <col min="12296" max="12296" width="16.42578125" style="39" customWidth="1"/>
    <col min="12297" max="12297" width="29.28515625" style="39" customWidth="1"/>
    <col min="12298" max="12298" width="16.85546875" style="39" customWidth="1"/>
    <col min="12299" max="12540" width="8.85546875" style="39"/>
    <col min="12541" max="12541" width="7.42578125" style="39" bestFit="1" customWidth="1"/>
    <col min="12542" max="12542" width="42.42578125" style="39" customWidth="1"/>
    <col min="12543" max="12543" width="28.140625" style="39" customWidth="1"/>
    <col min="12544" max="12544" width="42.42578125" style="39" customWidth="1"/>
    <col min="12545" max="12545" width="32.85546875" style="39" customWidth="1"/>
    <col min="12546" max="12546" width="36.28515625" style="39" customWidth="1"/>
    <col min="12547" max="12547" width="15.42578125" style="39" customWidth="1"/>
    <col min="12548" max="12548" width="13.7109375" style="39" customWidth="1"/>
    <col min="12549" max="12549" width="19.42578125" style="39" customWidth="1"/>
    <col min="12550" max="12550" width="21" style="39" customWidth="1"/>
    <col min="12551" max="12551" width="15" style="39" customWidth="1"/>
    <col min="12552" max="12552" width="16.42578125" style="39" customWidth="1"/>
    <col min="12553" max="12553" width="29.28515625" style="39" customWidth="1"/>
    <col min="12554" max="12554" width="16.85546875" style="39" customWidth="1"/>
    <col min="12555" max="12796" width="8.85546875" style="39"/>
    <col min="12797" max="12797" width="7.42578125" style="39" bestFit="1" customWidth="1"/>
    <col min="12798" max="12798" width="42.42578125" style="39" customWidth="1"/>
    <col min="12799" max="12799" width="28.140625" style="39" customWidth="1"/>
    <col min="12800" max="12800" width="42.42578125" style="39" customWidth="1"/>
    <col min="12801" max="12801" width="32.85546875" style="39" customWidth="1"/>
    <col min="12802" max="12802" width="36.28515625" style="39" customWidth="1"/>
    <col min="12803" max="12803" width="15.42578125" style="39" customWidth="1"/>
    <col min="12804" max="12804" width="13.7109375" style="39" customWidth="1"/>
    <col min="12805" max="12805" width="19.42578125" style="39" customWidth="1"/>
    <col min="12806" max="12806" width="21" style="39" customWidth="1"/>
    <col min="12807" max="12807" width="15" style="39" customWidth="1"/>
    <col min="12808" max="12808" width="16.42578125" style="39" customWidth="1"/>
    <col min="12809" max="12809" width="29.28515625" style="39" customWidth="1"/>
    <col min="12810" max="12810" width="16.85546875" style="39" customWidth="1"/>
    <col min="12811" max="13052" width="8.85546875" style="39"/>
    <col min="13053" max="13053" width="7.42578125" style="39" bestFit="1" customWidth="1"/>
    <col min="13054" max="13054" width="42.42578125" style="39" customWidth="1"/>
    <col min="13055" max="13055" width="28.140625" style="39" customWidth="1"/>
    <col min="13056" max="13056" width="42.42578125" style="39" customWidth="1"/>
    <col min="13057" max="13057" width="32.85546875" style="39" customWidth="1"/>
    <col min="13058" max="13058" width="36.28515625" style="39" customWidth="1"/>
    <col min="13059" max="13059" width="15.42578125" style="39" customWidth="1"/>
    <col min="13060" max="13060" width="13.7109375" style="39" customWidth="1"/>
    <col min="13061" max="13061" width="19.42578125" style="39" customWidth="1"/>
    <col min="13062" max="13062" width="21" style="39" customWidth="1"/>
    <col min="13063" max="13063" width="15" style="39" customWidth="1"/>
    <col min="13064" max="13064" width="16.42578125" style="39" customWidth="1"/>
    <col min="13065" max="13065" width="29.28515625" style="39" customWidth="1"/>
    <col min="13066" max="13066" width="16.85546875" style="39" customWidth="1"/>
    <col min="13067" max="13308" width="8.85546875" style="39"/>
    <col min="13309" max="13309" width="7.42578125" style="39" bestFit="1" customWidth="1"/>
    <col min="13310" max="13310" width="42.42578125" style="39" customWidth="1"/>
    <col min="13311" max="13311" width="28.140625" style="39" customWidth="1"/>
    <col min="13312" max="13312" width="42.42578125" style="39" customWidth="1"/>
    <col min="13313" max="13313" width="32.85546875" style="39" customWidth="1"/>
    <col min="13314" max="13314" width="36.28515625" style="39" customWidth="1"/>
    <col min="13315" max="13315" width="15.42578125" style="39" customWidth="1"/>
    <col min="13316" max="13316" width="13.7109375" style="39" customWidth="1"/>
    <col min="13317" max="13317" width="19.42578125" style="39" customWidth="1"/>
    <col min="13318" max="13318" width="21" style="39" customWidth="1"/>
    <col min="13319" max="13319" width="15" style="39" customWidth="1"/>
    <col min="13320" max="13320" width="16.42578125" style="39" customWidth="1"/>
    <col min="13321" max="13321" width="29.28515625" style="39" customWidth="1"/>
    <col min="13322" max="13322" width="16.85546875" style="39" customWidth="1"/>
    <col min="13323" max="13564" width="8.85546875" style="39"/>
    <col min="13565" max="13565" width="7.42578125" style="39" bestFit="1" customWidth="1"/>
    <col min="13566" max="13566" width="42.42578125" style="39" customWidth="1"/>
    <col min="13567" max="13567" width="28.140625" style="39" customWidth="1"/>
    <col min="13568" max="13568" width="42.42578125" style="39" customWidth="1"/>
    <col min="13569" max="13569" width="32.85546875" style="39" customWidth="1"/>
    <col min="13570" max="13570" width="36.28515625" style="39" customWidth="1"/>
    <col min="13571" max="13571" width="15.42578125" style="39" customWidth="1"/>
    <col min="13572" max="13572" width="13.7109375" style="39" customWidth="1"/>
    <col min="13573" max="13573" width="19.42578125" style="39" customWidth="1"/>
    <col min="13574" max="13574" width="21" style="39" customWidth="1"/>
    <col min="13575" max="13575" width="15" style="39" customWidth="1"/>
    <col min="13576" max="13576" width="16.42578125" style="39" customWidth="1"/>
    <col min="13577" max="13577" width="29.28515625" style="39" customWidth="1"/>
    <col min="13578" max="13578" width="16.85546875" style="39" customWidth="1"/>
    <col min="13579" max="13820" width="8.85546875" style="39"/>
    <col min="13821" max="13821" width="7.42578125" style="39" bestFit="1" customWidth="1"/>
    <col min="13822" max="13822" width="42.42578125" style="39" customWidth="1"/>
    <col min="13823" max="13823" width="28.140625" style="39" customWidth="1"/>
    <col min="13824" max="13824" width="42.42578125" style="39" customWidth="1"/>
    <col min="13825" max="13825" width="32.85546875" style="39" customWidth="1"/>
    <col min="13826" max="13826" width="36.28515625" style="39" customWidth="1"/>
    <col min="13827" max="13827" width="15.42578125" style="39" customWidth="1"/>
    <col min="13828" max="13828" width="13.7109375" style="39" customWidth="1"/>
    <col min="13829" max="13829" width="19.42578125" style="39" customWidth="1"/>
    <col min="13830" max="13830" width="21" style="39" customWidth="1"/>
    <col min="13831" max="13831" width="15" style="39" customWidth="1"/>
    <col min="13832" max="13832" width="16.42578125" style="39" customWidth="1"/>
    <col min="13833" max="13833" width="29.28515625" style="39" customWidth="1"/>
    <col min="13834" max="13834" width="16.85546875" style="39" customWidth="1"/>
    <col min="13835" max="14076" width="8.85546875" style="39"/>
    <col min="14077" max="14077" width="7.42578125" style="39" bestFit="1" customWidth="1"/>
    <col min="14078" max="14078" width="42.42578125" style="39" customWidth="1"/>
    <col min="14079" max="14079" width="28.140625" style="39" customWidth="1"/>
    <col min="14080" max="14080" width="42.42578125" style="39" customWidth="1"/>
    <col min="14081" max="14081" width="32.85546875" style="39" customWidth="1"/>
    <col min="14082" max="14082" width="36.28515625" style="39" customWidth="1"/>
    <col min="14083" max="14083" width="15.42578125" style="39" customWidth="1"/>
    <col min="14084" max="14084" width="13.7109375" style="39" customWidth="1"/>
    <col min="14085" max="14085" width="19.42578125" style="39" customWidth="1"/>
    <col min="14086" max="14086" width="21" style="39" customWidth="1"/>
    <col min="14087" max="14087" width="15" style="39" customWidth="1"/>
    <col min="14088" max="14088" width="16.42578125" style="39" customWidth="1"/>
    <col min="14089" max="14089" width="29.28515625" style="39" customWidth="1"/>
    <col min="14090" max="14090" width="16.85546875" style="39" customWidth="1"/>
    <col min="14091" max="14332" width="8.85546875" style="39"/>
    <col min="14333" max="14333" width="7.42578125" style="39" bestFit="1" customWidth="1"/>
    <col min="14334" max="14334" width="42.42578125" style="39" customWidth="1"/>
    <col min="14335" max="14335" width="28.140625" style="39" customWidth="1"/>
    <col min="14336" max="14336" width="42.42578125" style="39" customWidth="1"/>
    <col min="14337" max="14337" width="32.85546875" style="39" customWidth="1"/>
    <col min="14338" max="14338" width="36.28515625" style="39" customWidth="1"/>
    <col min="14339" max="14339" width="15.42578125" style="39" customWidth="1"/>
    <col min="14340" max="14340" width="13.7109375" style="39" customWidth="1"/>
    <col min="14341" max="14341" width="19.42578125" style="39" customWidth="1"/>
    <col min="14342" max="14342" width="21" style="39" customWidth="1"/>
    <col min="14343" max="14343" width="15" style="39" customWidth="1"/>
    <col min="14344" max="14344" width="16.42578125" style="39" customWidth="1"/>
    <col min="14345" max="14345" width="29.28515625" style="39" customWidth="1"/>
    <col min="14346" max="14346" width="16.85546875" style="39" customWidth="1"/>
    <col min="14347" max="14588" width="8.85546875" style="39"/>
    <col min="14589" max="14589" width="7.42578125" style="39" bestFit="1" customWidth="1"/>
    <col min="14590" max="14590" width="42.42578125" style="39" customWidth="1"/>
    <col min="14591" max="14591" width="28.140625" style="39" customWidth="1"/>
    <col min="14592" max="14592" width="42.42578125" style="39" customWidth="1"/>
    <col min="14593" max="14593" width="32.85546875" style="39" customWidth="1"/>
    <col min="14594" max="14594" width="36.28515625" style="39" customWidth="1"/>
    <col min="14595" max="14595" width="15.42578125" style="39" customWidth="1"/>
    <col min="14596" max="14596" width="13.7109375" style="39" customWidth="1"/>
    <col min="14597" max="14597" width="19.42578125" style="39" customWidth="1"/>
    <col min="14598" max="14598" width="21" style="39" customWidth="1"/>
    <col min="14599" max="14599" width="15" style="39" customWidth="1"/>
    <col min="14600" max="14600" width="16.42578125" style="39" customWidth="1"/>
    <col min="14601" max="14601" width="29.28515625" style="39" customWidth="1"/>
    <col min="14602" max="14602" width="16.85546875" style="39" customWidth="1"/>
    <col min="14603" max="14844" width="8.85546875" style="39"/>
    <col min="14845" max="14845" width="7.42578125" style="39" bestFit="1" customWidth="1"/>
    <col min="14846" max="14846" width="42.42578125" style="39" customWidth="1"/>
    <col min="14847" max="14847" width="28.140625" style="39" customWidth="1"/>
    <col min="14848" max="14848" width="42.42578125" style="39" customWidth="1"/>
    <col min="14849" max="14849" width="32.85546875" style="39" customWidth="1"/>
    <col min="14850" max="14850" width="36.28515625" style="39" customWidth="1"/>
    <col min="14851" max="14851" width="15.42578125" style="39" customWidth="1"/>
    <col min="14852" max="14852" width="13.7109375" style="39" customWidth="1"/>
    <col min="14853" max="14853" width="19.42578125" style="39" customWidth="1"/>
    <col min="14854" max="14854" width="21" style="39" customWidth="1"/>
    <col min="14855" max="14855" width="15" style="39" customWidth="1"/>
    <col min="14856" max="14856" width="16.42578125" style="39" customWidth="1"/>
    <col min="14857" max="14857" width="29.28515625" style="39" customWidth="1"/>
    <col min="14858" max="14858" width="16.85546875" style="39" customWidth="1"/>
    <col min="14859" max="15100" width="8.85546875" style="39"/>
    <col min="15101" max="15101" width="7.42578125" style="39" bestFit="1" customWidth="1"/>
    <col min="15102" max="15102" width="42.42578125" style="39" customWidth="1"/>
    <col min="15103" max="15103" width="28.140625" style="39" customWidth="1"/>
    <col min="15104" max="15104" width="42.42578125" style="39" customWidth="1"/>
    <col min="15105" max="15105" width="32.85546875" style="39" customWidth="1"/>
    <col min="15106" max="15106" width="36.28515625" style="39" customWidth="1"/>
    <col min="15107" max="15107" width="15.42578125" style="39" customWidth="1"/>
    <col min="15108" max="15108" width="13.7109375" style="39" customWidth="1"/>
    <col min="15109" max="15109" width="19.42578125" style="39" customWidth="1"/>
    <col min="15110" max="15110" width="21" style="39" customWidth="1"/>
    <col min="15111" max="15111" width="15" style="39" customWidth="1"/>
    <col min="15112" max="15112" width="16.42578125" style="39" customWidth="1"/>
    <col min="15113" max="15113" width="29.28515625" style="39" customWidth="1"/>
    <col min="15114" max="15114" width="16.85546875" style="39" customWidth="1"/>
    <col min="15115" max="15356" width="8.85546875" style="39"/>
    <col min="15357" max="15357" width="7.42578125" style="39" bestFit="1" customWidth="1"/>
    <col min="15358" max="15358" width="42.42578125" style="39" customWidth="1"/>
    <col min="15359" max="15359" width="28.140625" style="39" customWidth="1"/>
    <col min="15360" max="15360" width="42.42578125" style="39" customWidth="1"/>
    <col min="15361" max="15361" width="32.85546875" style="39" customWidth="1"/>
    <col min="15362" max="15362" width="36.28515625" style="39" customWidth="1"/>
    <col min="15363" max="15363" width="15.42578125" style="39" customWidth="1"/>
    <col min="15364" max="15364" width="13.7109375" style="39" customWidth="1"/>
    <col min="15365" max="15365" width="19.42578125" style="39" customWidth="1"/>
    <col min="15366" max="15366" width="21" style="39" customWidth="1"/>
    <col min="15367" max="15367" width="15" style="39" customWidth="1"/>
    <col min="15368" max="15368" width="16.42578125" style="39" customWidth="1"/>
    <col min="15369" max="15369" width="29.28515625" style="39" customWidth="1"/>
    <col min="15370" max="15370" width="16.85546875" style="39" customWidth="1"/>
    <col min="15371" max="15612" width="8.85546875" style="39"/>
    <col min="15613" max="15613" width="7.42578125" style="39" bestFit="1" customWidth="1"/>
    <col min="15614" max="15614" width="42.42578125" style="39" customWidth="1"/>
    <col min="15615" max="15615" width="28.140625" style="39" customWidth="1"/>
    <col min="15616" max="15616" width="42.42578125" style="39" customWidth="1"/>
    <col min="15617" max="15617" width="32.85546875" style="39" customWidth="1"/>
    <col min="15618" max="15618" width="36.28515625" style="39" customWidth="1"/>
    <col min="15619" max="15619" width="15.42578125" style="39" customWidth="1"/>
    <col min="15620" max="15620" width="13.7109375" style="39" customWidth="1"/>
    <col min="15621" max="15621" width="19.42578125" style="39" customWidth="1"/>
    <col min="15622" max="15622" width="21" style="39" customWidth="1"/>
    <col min="15623" max="15623" width="15" style="39" customWidth="1"/>
    <col min="15624" max="15624" width="16.42578125" style="39" customWidth="1"/>
    <col min="15625" max="15625" width="29.28515625" style="39" customWidth="1"/>
    <col min="15626" max="15626" width="16.85546875" style="39" customWidth="1"/>
    <col min="15627" max="15868" width="8.85546875" style="39"/>
    <col min="15869" max="15869" width="7.42578125" style="39" bestFit="1" customWidth="1"/>
    <col min="15870" max="15870" width="42.42578125" style="39" customWidth="1"/>
    <col min="15871" max="15871" width="28.140625" style="39" customWidth="1"/>
    <col min="15872" max="15872" width="42.42578125" style="39" customWidth="1"/>
    <col min="15873" max="15873" width="32.85546875" style="39" customWidth="1"/>
    <col min="15874" max="15874" width="36.28515625" style="39" customWidth="1"/>
    <col min="15875" max="15875" width="15.42578125" style="39" customWidth="1"/>
    <col min="15876" max="15876" width="13.7109375" style="39" customWidth="1"/>
    <col min="15877" max="15877" width="19.42578125" style="39" customWidth="1"/>
    <col min="15878" max="15878" width="21" style="39" customWidth="1"/>
    <col min="15879" max="15879" width="15" style="39" customWidth="1"/>
    <col min="15880" max="15880" width="16.42578125" style="39" customWidth="1"/>
    <col min="15881" max="15881" width="29.28515625" style="39" customWidth="1"/>
    <col min="15882" max="15882" width="16.85546875" style="39" customWidth="1"/>
    <col min="15883" max="16124" width="8.85546875" style="39"/>
    <col min="16125" max="16125" width="7.42578125" style="39" bestFit="1" customWidth="1"/>
    <col min="16126" max="16126" width="42.42578125" style="39" customWidth="1"/>
    <col min="16127" max="16127" width="28.140625" style="39" customWidth="1"/>
    <col min="16128" max="16128" width="42.42578125" style="39" customWidth="1"/>
    <col min="16129" max="16129" width="32.85546875" style="39" customWidth="1"/>
    <col min="16130" max="16130" width="36.28515625" style="39" customWidth="1"/>
    <col min="16131" max="16131" width="15.42578125" style="39" customWidth="1"/>
    <col min="16132" max="16132" width="13.7109375" style="39" customWidth="1"/>
    <col min="16133" max="16133" width="19.42578125" style="39" customWidth="1"/>
    <col min="16134" max="16134" width="21" style="39" customWidth="1"/>
    <col min="16135" max="16135" width="15" style="39" customWidth="1"/>
    <col min="16136" max="16136" width="16.42578125" style="39" customWidth="1"/>
    <col min="16137" max="16137" width="29.28515625" style="39" customWidth="1"/>
    <col min="16138" max="16138" width="16.85546875" style="39" customWidth="1"/>
    <col min="16139" max="16382" width="8.85546875" style="39"/>
    <col min="16383" max="16384" width="9.140625" style="39" customWidth="1"/>
  </cols>
  <sheetData>
    <row r="1" spans="1:10" ht="35.25" customHeight="1">
      <c r="A1" s="1307" t="s">
        <v>156</v>
      </c>
      <c r="B1" s="1307"/>
      <c r="C1" s="1307"/>
      <c r="D1" s="1307"/>
      <c r="E1" s="1307"/>
      <c r="F1" s="1307"/>
      <c r="G1" s="1307"/>
      <c r="H1" s="1307"/>
      <c r="I1" s="1307"/>
      <c r="J1" s="1307"/>
    </row>
    <row r="2" spans="1:10">
      <c r="A2" s="28"/>
      <c r="B2" s="28"/>
      <c r="C2" s="28"/>
      <c r="D2" s="28"/>
      <c r="E2" s="28"/>
      <c r="F2" s="28"/>
      <c r="G2" s="28"/>
      <c r="H2" s="28"/>
      <c r="I2" s="28"/>
      <c r="J2" s="28"/>
    </row>
    <row r="3" spans="1:10" ht="38.25" customHeight="1">
      <c r="A3" s="1308" t="s">
        <v>2540</v>
      </c>
      <c r="B3" s="1308"/>
      <c r="C3" s="1308"/>
      <c r="D3" s="1308"/>
      <c r="E3" s="1308"/>
      <c r="F3" s="1308"/>
      <c r="G3" s="1308"/>
      <c r="H3" s="1308"/>
      <c r="I3" s="1308"/>
      <c r="J3" s="1308"/>
    </row>
    <row r="5" spans="1:10" ht="15.75" customHeight="1">
      <c r="A5" s="1308" t="s">
        <v>182</v>
      </c>
      <c r="B5" s="1308"/>
      <c r="C5" s="1308"/>
      <c r="D5" s="1308"/>
      <c r="E5" s="1308"/>
      <c r="F5" s="1308"/>
      <c r="G5" s="1308"/>
      <c r="H5" s="1308"/>
      <c r="I5" s="1308"/>
      <c r="J5" s="1308"/>
    </row>
    <row r="6" spans="1:10" ht="15.75" customHeight="1">
      <c r="A6" s="111"/>
      <c r="B6" s="111"/>
      <c r="C6" s="111"/>
      <c r="D6" s="111"/>
      <c r="E6" s="111"/>
      <c r="F6" s="111"/>
      <c r="G6" s="111"/>
      <c r="H6" s="111"/>
      <c r="I6" s="111"/>
      <c r="J6" s="111"/>
    </row>
    <row r="7" spans="1:10" ht="42" customHeight="1">
      <c r="A7" s="1253" t="str">
        <f>+'Sch-8'!A4</f>
        <v>Bid Enquiry No: KPTCL/2026-27/SS/WORK_INDENT3813</v>
      </c>
      <c r="B7" s="1253"/>
      <c r="C7" s="1253"/>
      <c r="D7" s="1253"/>
      <c r="E7" s="1253"/>
      <c r="F7" s="1253"/>
      <c r="G7" s="1253"/>
      <c r="H7" s="1253"/>
      <c r="I7" s="1253"/>
      <c r="J7" s="1253"/>
    </row>
    <row r="8" spans="1:10" ht="23.25" customHeight="1">
      <c r="A8" s="111"/>
      <c r="B8" s="111"/>
      <c r="C8" s="111"/>
      <c r="D8" s="111"/>
      <c r="E8" s="111"/>
      <c r="F8" s="111"/>
      <c r="G8" s="111"/>
      <c r="H8" s="111"/>
      <c r="I8" s="111"/>
      <c r="J8" s="111"/>
    </row>
    <row r="9" spans="1:10" ht="54.75" customHeight="1">
      <c r="A9" s="1309" t="str">
        <f>+'Sch-9(1 of 6)'!A9</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9" s="1309"/>
      <c r="C9" s="1309"/>
      <c r="D9" s="1309"/>
      <c r="E9" s="1309"/>
      <c r="F9" s="1309"/>
      <c r="G9" s="1309"/>
      <c r="H9" s="1309"/>
      <c r="I9" s="1309"/>
      <c r="J9" s="1309"/>
    </row>
    <row r="10" spans="1:10" ht="63.75" customHeight="1">
      <c r="A10" s="1309"/>
      <c r="B10" s="1309"/>
      <c r="C10" s="1309"/>
      <c r="D10" s="1309"/>
      <c r="E10" s="1309"/>
      <c r="F10" s="1309"/>
      <c r="G10" s="1309"/>
      <c r="H10" s="1309"/>
      <c r="I10" s="1309"/>
      <c r="J10" s="1309"/>
    </row>
    <row r="12" spans="1:10">
      <c r="B12" s="39" t="s">
        <v>157</v>
      </c>
      <c r="I12" s="39" t="s">
        <v>158</v>
      </c>
    </row>
    <row r="13" spans="1:10" ht="81.75" customHeight="1">
      <c r="B13" s="1306"/>
      <c r="C13" s="1306"/>
      <c r="I13" s="1242" t="s">
        <v>7145</v>
      </c>
      <c r="J13" s="1242"/>
    </row>
    <row r="15" spans="1:10" s="545" customFormat="1">
      <c r="A15" s="1310"/>
      <c r="B15" s="1311"/>
      <c r="C15" s="1311"/>
      <c r="D15" s="1311"/>
      <c r="E15" s="1311"/>
      <c r="F15" s="1311"/>
      <c r="G15" s="1311"/>
      <c r="H15" s="1311"/>
      <c r="I15" s="1311"/>
      <c r="J15" s="1311"/>
    </row>
    <row r="16" spans="1:10" s="545" customFormat="1" ht="66.75" customHeight="1">
      <c r="A16" s="1312" t="s">
        <v>2541</v>
      </c>
      <c r="B16" s="1313"/>
      <c r="C16" s="1313"/>
      <c r="D16" s="1313"/>
      <c r="E16" s="1313"/>
      <c r="F16" s="1313"/>
      <c r="G16" s="1313"/>
      <c r="H16" s="1313"/>
      <c r="I16" s="1313"/>
      <c r="J16" s="1313"/>
    </row>
    <row r="17" spans="1:10" s="514" customFormat="1" ht="60" customHeight="1">
      <c r="A17" s="546" t="s">
        <v>654</v>
      </c>
      <c r="B17" s="547"/>
      <c r="C17" s="547"/>
      <c r="D17" s="547"/>
      <c r="E17" s="547"/>
      <c r="F17" s="547"/>
      <c r="G17" s="547"/>
      <c r="H17" s="547"/>
      <c r="I17" s="547"/>
      <c r="J17" s="547"/>
    </row>
    <row r="18" spans="1:10" s="514" customFormat="1" ht="46.5" customHeight="1">
      <c r="A18" s="1314" t="s">
        <v>655</v>
      </c>
      <c r="B18" s="1314" t="s">
        <v>656</v>
      </c>
      <c r="C18" s="1314" t="s">
        <v>657</v>
      </c>
      <c r="D18" s="1314" t="s">
        <v>658</v>
      </c>
      <c r="E18" s="1314" t="s">
        <v>659</v>
      </c>
      <c r="F18" s="1314" t="s">
        <v>660</v>
      </c>
      <c r="G18" s="1316" t="s">
        <v>2542</v>
      </c>
      <c r="H18" s="1317"/>
      <c r="I18" s="1318"/>
      <c r="J18" s="1314" t="s">
        <v>661</v>
      </c>
    </row>
    <row r="19" spans="1:10" s="514" customFormat="1" ht="36">
      <c r="A19" s="1315"/>
      <c r="B19" s="1315"/>
      <c r="C19" s="1315"/>
      <c r="D19" s="1315"/>
      <c r="E19" s="1315"/>
      <c r="F19" s="1315"/>
      <c r="G19" s="140" t="s">
        <v>2214</v>
      </c>
      <c r="H19" s="140" t="s">
        <v>2213</v>
      </c>
      <c r="I19" s="140" t="s">
        <v>2543</v>
      </c>
      <c r="J19" s="1315"/>
    </row>
    <row r="20" spans="1:10" s="28" customFormat="1" ht="18">
      <c r="A20" s="548">
        <v>1</v>
      </c>
      <c r="B20" s="548">
        <v>2</v>
      </c>
      <c r="C20" s="548">
        <v>3</v>
      </c>
      <c r="D20" s="548">
        <v>4</v>
      </c>
      <c r="E20" s="548">
        <v>5</v>
      </c>
      <c r="F20" s="548">
        <v>6</v>
      </c>
      <c r="G20" s="548" t="s">
        <v>2210</v>
      </c>
      <c r="H20" s="548" t="s">
        <v>2211</v>
      </c>
      <c r="I20" s="548" t="s">
        <v>2212</v>
      </c>
      <c r="J20" s="548">
        <v>8</v>
      </c>
    </row>
    <row r="21" spans="1:10" s="28" customFormat="1" ht="36" customHeight="1">
      <c r="A21" s="543" t="s">
        <v>2536</v>
      </c>
      <c r="B21" s="1319"/>
      <c r="C21" s="1320"/>
      <c r="D21" s="1320"/>
      <c r="E21" s="1320"/>
      <c r="F21" s="1320"/>
      <c r="G21" s="1320"/>
      <c r="H21" s="1320"/>
      <c r="I21" s="1320"/>
      <c r="J21" s="1320"/>
    </row>
    <row r="22" spans="1:10" s="28" customFormat="1" ht="39" customHeight="1">
      <c r="A22" s="544"/>
      <c r="B22" s="544"/>
      <c r="C22" s="544"/>
      <c r="D22" s="544"/>
      <c r="E22" s="544"/>
      <c r="F22" s="544"/>
      <c r="G22" s="544"/>
      <c r="H22" s="544"/>
      <c r="I22" s="544"/>
      <c r="J22" s="544"/>
    </row>
    <row r="23" spans="1:10" s="28" customFormat="1" ht="45.75" customHeight="1">
      <c r="A23" s="544"/>
      <c r="B23" s="544"/>
      <c r="C23" s="544"/>
      <c r="D23" s="544"/>
      <c r="E23" s="544"/>
      <c r="F23" s="544"/>
      <c r="G23" s="544"/>
      <c r="H23" s="544"/>
      <c r="I23" s="544"/>
      <c r="J23" s="544"/>
    </row>
    <row r="24" spans="1:10" s="28" customFormat="1" ht="51" customHeight="1">
      <c r="A24" s="544"/>
      <c r="B24" s="544"/>
      <c r="C24" s="544"/>
      <c r="D24" s="544"/>
      <c r="E24" s="544"/>
      <c r="F24" s="544"/>
      <c r="G24" s="544"/>
      <c r="H24" s="544"/>
      <c r="I24" s="544"/>
      <c r="J24" s="544"/>
    </row>
    <row r="25" spans="1:10" s="28" customFormat="1" ht="40.5" customHeight="1">
      <c r="A25" s="544"/>
      <c r="B25" s="544"/>
      <c r="C25" s="544"/>
      <c r="D25" s="544"/>
      <c r="E25" s="544"/>
      <c r="F25" s="544"/>
      <c r="G25" s="544"/>
      <c r="H25" s="544"/>
      <c r="I25" s="544"/>
      <c r="J25" s="544"/>
    </row>
    <row r="26" spans="1:10" s="28" customFormat="1" ht="79.5" customHeight="1">
      <c r="A26" s="544"/>
      <c r="B26" s="544"/>
      <c r="C26" s="544"/>
      <c r="D26" s="544"/>
      <c r="E26" s="544"/>
      <c r="F26" s="544"/>
      <c r="G26" s="544"/>
      <c r="H26" s="544"/>
      <c r="I26" s="544"/>
      <c r="J26" s="544"/>
    </row>
    <row r="27" spans="1:10" s="28" customFormat="1" ht="59.25" customHeight="1">
      <c r="A27" s="544"/>
      <c r="B27" s="544"/>
      <c r="C27" s="544"/>
      <c r="D27" s="544"/>
      <c r="E27" s="544"/>
      <c r="F27" s="544"/>
      <c r="G27" s="544"/>
      <c r="H27" s="544"/>
      <c r="I27" s="544"/>
      <c r="J27" s="544"/>
    </row>
    <row r="28" spans="1:10" s="28" customFormat="1" ht="45.75" customHeight="1">
      <c r="A28" s="544"/>
      <c r="B28" s="544"/>
      <c r="C28" s="544"/>
      <c r="D28" s="544"/>
      <c r="E28" s="544"/>
      <c r="F28" s="544"/>
      <c r="G28" s="544"/>
      <c r="H28" s="544"/>
      <c r="I28" s="544"/>
      <c r="J28" s="544"/>
    </row>
    <row r="29" spans="1:10" s="28" customFormat="1" ht="44.25" customHeight="1">
      <c r="A29" s="544"/>
      <c r="B29" s="544"/>
      <c r="C29" s="544"/>
      <c r="D29" s="544"/>
      <c r="E29" s="544"/>
      <c r="F29" s="544"/>
      <c r="G29" s="544"/>
      <c r="H29" s="544"/>
      <c r="I29" s="544"/>
      <c r="J29" s="544"/>
    </row>
    <row r="30" spans="1:10" s="28" customFormat="1" ht="52.5" customHeight="1">
      <c r="A30" s="544"/>
      <c r="B30" s="544"/>
      <c r="C30" s="544"/>
      <c r="D30" s="544"/>
      <c r="E30" s="544"/>
      <c r="F30" s="544"/>
      <c r="G30" s="544"/>
      <c r="H30" s="544"/>
      <c r="I30" s="544"/>
      <c r="J30" s="544"/>
    </row>
    <row r="31" spans="1:10" s="28" customFormat="1" ht="79.5" customHeight="1">
      <c r="A31" s="544"/>
      <c r="B31" s="544"/>
      <c r="C31" s="544"/>
      <c r="D31" s="544"/>
      <c r="E31" s="544"/>
      <c r="F31" s="544"/>
      <c r="G31" s="544"/>
      <c r="H31" s="544"/>
      <c r="I31" s="544"/>
      <c r="J31" s="544"/>
    </row>
    <row r="32" spans="1:10" s="28" customFormat="1" ht="57.75" customHeight="1">
      <c r="A32" s="544"/>
      <c r="B32" s="544"/>
      <c r="C32" s="544"/>
      <c r="D32" s="544"/>
      <c r="E32" s="544"/>
      <c r="F32" s="544"/>
      <c r="G32" s="544"/>
      <c r="H32" s="544"/>
      <c r="I32" s="544"/>
      <c r="J32" s="544"/>
    </row>
    <row r="33" spans="1:10" s="28" customFormat="1" ht="49.5" customHeight="1">
      <c r="A33" s="544"/>
      <c r="B33" s="544"/>
      <c r="C33" s="544"/>
      <c r="D33" s="544"/>
      <c r="E33" s="544"/>
      <c r="F33" s="544"/>
      <c r="G33" s="544"/>
      <c r="H33" s="544"/>
      <c r="I33" s="544"/>
      <c r="J33" s="544"/>
    </row>
    <row r="34" spans="1:10" s="28" customFormat="1" ht="57" customHeight="1">
      <c r="A34" s="544"/>
      <c r="B34" s="544"/>
      <c r="C34" s="544"/>
      <c r="D34" s="544"/>
      <c r="E34" s="544"/>
      <c r="F34" s="544"/>
      <c r="G34" s="544"/>
      <c r="H34" s="544"/>
      <c r="I34" s="544"/>
      <c r="J34" s="544"/>
    </row>
    <row r="35" spans="1:10" s="28" customFormat="1" ht="62.25" customHeight="1">
      <c r="A35" s="544"/>
      <c r="B35" s="544"/>
      <c r="C35" s="544"/>
      <c r="D35" s="544"/>
      <c r="E35" s="544"/>
      <c r="F35" s="544"/>
      <c r="G35" s="544"/>
      <c r="H35" s="544"/>
      <c r="I35" s="544"/>
      <c r="J35" s="544"/>
    </row>
    <row r="36" spans="1:10" s="28" customFormat="1" ht="54.75" customHeight="1">
      <c r="A36" s="544"/>
      <c r="B36" s="544"/>
      <c r="C36" s="544"/>
      <c r="D36" s="544"/>
      <c r="E36" s="544"/>
      <c r="F36" s="544"/>
      <c r="G36" s="544"/>
      <c r="H36" s="544"/>
      <c r="I36" s="544"/>
      <c r="J36" s="544"/>
    </row>
    <row r="37" spans="1:10" s="28" customFormat="1" ht="64.5" customHeight="1">
      <c r="A37" s="544"/>
      <c r="B37" s="544"/>
      <c r="C37" s="544"/>
      <c r="D37" s="544"/>
      <c r="E37" s="544"/>
      <c r="F37" s="544"/>
      <c r="G37" s="544"/>
      <c r="H37" s="544"/>
      <c r="I37" s="544"/>
      <c r="J37" s="544"/>
    </row>
    <row r="38" spans="1:10" s="28" customFormat="1" ht="54" customHeight="1">
      <c r="A38" s="544"/>
      <c r="B38" s="544"/>
      <c r="C38" s="544"/>
      <c r="D38" s="544"/>
      <c r="E38" s="544"/>
      <c r="F38" s="544"/>
      <c r="G38" s="544"/>
      <c r="H38" s="544"/>
      <c r="I38" s="544"/>
      <c r="J38" s="544"/>
    </row>
    <row r="39" spans="1:10" s="28" customFormat="1" ht="49.5" customHeight="1">
      <c r="A39" s="544"/>
      <c r="B39" s="544"/>
      <c r="C39" s="544"/>
      <c r="D39" s="544"/>
      <c r="E39" s="544"/>
      <c r="F39" s="544"/>
      <c r="G39" s="544"/>
      <c r="H39" s="544"/>
      <c r="I39" s="544"/>
      <c r="J39" s="544"/>
    </row>
    <row r="40" spans="1:10" s="28" customFormat="1" ht="90.75" customHeight="1">
      <c r="A40" s="543" t="s">
        <v>2537</v>
      </c>
      <c r="B40" s="544"/>
      <c r="C40" s="544"/>
      <c r="D40" s="544"/>
      <c r="E40" s="544"/>
      <c r="F40" s="544"/>
      <c r="G40" s="544"/>
      <c r="H40" s="544"/>
      <c r="I40" s="544"/>
      <c r="J40" s="544"/>
    </row>
    <row r="41" spans="1:10" s="28" customFormat="1" ht="90.75" customHeight="1">
      <c r="A41" s="544"/>
      <c r="B41" s="544"/>
      <c r="C41" s="544"/>
      <c r="D41" s="544"/>
      <c r="E41" s="544"/>
      <c r="F41" s="544"/>
      <c r="G41" s="544"/>
      <c r="H41" s="544"/>
      <c r="I41" s="544"/>
      <c r="J41" s="544"/>
    </row>
    <row r="42" spans="1:10" s="28" customFormat="1" ht="90.75" customHeight="1">
      <c r="A42" s="544"/>
      <c r="B42" s="544"/>
      <c r="C42" s="544"/>
      <c r="D42" s="544"/>
      <c r="E42" s="544"/>
      <c r="F42" s="544"/>
      <c r="G42" s="544"/>
      <c r="H42" s="544"/>
      <c r="I42" s="544"/>
      <c r="J42" s="544"/>
    </row>
    <row r="43" spans="1:10" s="28" customFormat="1" ht="64.5" customHeight="1">
      <c r="A43" s="544"/>
      <c r="B43" s="544"/>
      <c r="C43" s="544"/>
      <c r="D43" s="544"/>
      <c r="E43" s="544"/>
      <c r="F43" s="544"/>
      <c r="G43" s="544"/>
      <c r="H43" s="544"/>
      <c r="I43" s="544"/>
      <c r="J43" s="544"/>
    </row>
    <row r="44" spans="1:10" s="28" customFormat="1" ht="57" customHeight="1">
      <c r="A44" s="544"/>
      <c r="B44" s="544"/>
      <c r="C44" s="544"/>
      <c r="D44" s="544"/>
      <c r="E44" s="544"/>
      <c r="F44" s="544"/>
      <c r="G44" s="544"/>
      <c r="H44" s="544"/>
      <c r="I44" s="544"/>
      <c r="J44" s="544"/>
    </row>
    <row r="45" spans="1:10" s="28" customFormat="1" ht="47.25" customHeight="1">
      <c r="A45" s="544"/>
      <c r="B45" s="544"/>
      <c r="C45" s="544"/>
      <c r="D45" s="544"/>
      <c r="E45" s="544"/>
      <c r="F45" s="544"/>
      <c r="G45" s="544"/>
      <c r="H45" s="544"/>
      <c r="I45" s="544"/>
      <c r="J45" s="544"/>
    </row>
    <row r="46" spans="1:10" s="28" customFormat="1" ht="59.25" customHeight="1">
      <c r="A46" s="544"/>
      <c r="B46" s="544"/>
      <c r="C46" s="544"/>
      <c r="D46" s="544"/>
      <c r="E46" s="544"/>
      <c r="F46" s="544"/>
      <c r="G46" s="544"/>
      <c r="H46" s="544"/>
      <c r="I46" s="544"/>
      <c r="J46" s="544"/>
    </row>
    <row r="47" spans="1:10" s="28" customFormat="1" ht="48.75" customHeight="1">
      <c r="A47" s="544"/>
      <c r="B47" s="544"/>
      <c r="C47" s="544"/>
      <c r="D47" s="544"/>
      <c r="E47" s="544"/>
      <c r="F47" s="544"/>
      <c r="G47" s="544"/>
      <c r="H47" s="544"/>
      <c r="I47" s="544"/>
      <c r="J47" s="544"/>
    </row>
    <row r="48" spans="1:10" s="28" customFormat="1" ht="60.75" customHeight="1">
      <c r="A48" s="544"/>
      <c r="B48" s="544"/>
      <c r="C48" s="544"/>
      <c r="D48" s="544"/>
      <c r="E48" s="544"/>
      <c r="F48" s="544"/>
      <c r="G48" s="544"/>
      <c r="H48" s="544"/>
      <c r="I48" s="544"/>
      <c r="J48" s="544"/>
    </row>
    <row r="49" spans="1:10" s="28" customFormat="1" ht="33.75" customHeight="1">
      <c r="A49" s="1321" t="s">
        <v>2544</v>
      </c>
      <c r="B49" s="1321"/>
      <c r="C49" s="1321"/>
      <c r="D49" s="1321"/>
      <c r="E49" s="1321"/>
      <c r="F49" s="1321"/>
      <c r="G49" s="1321"/>
      <c r="H49" s="1321"/>
      <c r="I49" s="1321"/>
      <c r="J49" s="549"/>
    </row>
    <row r="50" spans="1:10" s="28" customFormat="1" ht="18">
      <c r="A50" s="1322" t="s">
        <v>662</v>
      </c>
      <c r="B50" s="1322" t="s">
        <v>2545</v>
      </c>
      <c r="C50" s="1322" t="s">
        <v>663</v>
      </c>
      <c r="D50" s="1324" t="s">
        <v>2546</v>
      </c>
      <c r="E50" s="1325"/>
      <c r="F50" s="1326"/>
      <c r="G50" s="1322" t="s">
        <v>2547</v>
      </c>
      <c r="H50" s="1322" t="s">
        <v>664</v>
      </c>
      <c r="I50" s="1322" t="s">
        <v>2548</v>
      </c>
      <c r="J50" s="550"/>
    </row>
    <row r="51" spans="1:10" s="28" customFormat="1" ht="36">
      <c r="A51" s="1323"/>
      <c r="B51" s="1323"/>
      <c r="C51" s="1323"/>
      <c r="D51" s="140" t="s">
        <v>2214</v>
      </c>
      <c r="E51" s="140" t="s">
        <v>2213</v>
      </c>
      <c r="F51" s="140" t="s">
        <v>2543</v>
      </c>
      <c r="G51" s="1323"/>
      <c r="H51" s="1323"/>
      <c r="I51" s="1323"/>
      <c r="J51" s="550"/>
    </row>
    <row r="52" spans="1:10" s="28" customFormat="1" ht="18">
      <c r="A52" s="551">
        <v>1</v>
      </c>
      <c r="B52" s="551">
        <v>2</v>
      </c>
      <c r="C52" s="551">
        <v>3</v>
      </c>
      <c r="D52" s="548" t="s">
        <v>2215</v>
      </c>
      <c r="E52" s="548" t="s">
        <v>2216</v>
      </c>
      <c r="F52" s="548" t="s">
        <v>2217</v>
      </c>
      <c r="G52" s="551">
        <v>5</v>
      </c>
      <c r="H52" s="551">
        <v>6</v>
      </c>
      <c r="I52" s="552">
        <v>7</v>
      </c>
      <c r="J52" s="550"/>
    </row>
    <row r="53" spans="1:10" s="28" customFormat="1" ht="54" customHeight="1">
      <c r="A53" s="543" t="s">
        <v>2536</v>
      </c>
      <c r="B53" s="1327"/>
      <c r="C53" s="1328"/>
      <c r="D53" s="1328"/>
      <c r="E53" s="1328"/>
      <c r="F53" s="1328"/>
      <c r="G53" s="1328"/>
      <c r="H53" s="1328"/>
      <c r="I53" s="1328"/>
      <c r="J53" s="553"/>
    </row>
    <row r="54" spans="1:10" s="28" customFormat="1" ht="84" customHeight="1">
      <c r="A54" s="544"/>
      <c r="B54" s="286"/>
      <c r="C54" s="286"/>
      <c r="D54" s="286"/>
      <c r="E54" s="286"/>
      <c r="F54" s="286"/>
      <c r="G54" s="286"/>
      <c r="H54" s="286"/>
      <c r="I54" s="554"/>
      <c r="J54" s="555"/>
    </row>
    <row r="55" spans="1:10" s="28" customFormat="1" ht="84" customHeight="1">
      <c r="A55" s="544"/>
      <c r="B55" s="544"/>
      <c r="C55" s="544"/>
      <c r="D55" s="544"/>
      <c r="E55" s="544"/>
      <c r="F55" s="544"/>
      <c r="G55" s="544"/>
      <c r="H55" s="544"/>
      <c r="I55" s="556"/>
      <c r="J55" s="557"/>
    </row>
    <row r="56" spans="1:10" s="28" customFormat="1" ht="84" customHeight="1">
      <c r="A56" s="544"/>
      <c r="B56" s="544"/>
      <c r="C56" s="544"/>
      <c r="D56" s="544"/>
      <c r="E56" s="544"/>
      <c r="F56" s="544"/>
      <c r="G56" s="544"/>
      <c r="H56" s="544"/>
      <c r="I56" s="556"/>
      <c r="J56" s="557"/>
    </row>
    <row r="57" spans="1:10" s="28" customFormat="1" ht="84" customHeight="1">
      <c r="A57" s="544"/>
      <c r="B57" s="544"/>
      <c r="C57" s="544"/>
      <c r="D57" s="544"/>
      <c r="E57" s="544"/>
      <c r="F57" s="544"/>
      <c r="G57" s="544"/>
      <c r="H57" s="544"/>
      <c r="I57" s="556"/>
      <c r="J57" s="557"/>
    </row>
    <row r="58" spans="1:10" s="28" customFormat="1" ht="84" customHeight="1">
      <c r="A58" s="544"/>
      <c r="B58" s="544"/>
      <c r="C58" s="544"/>
      <c r="D58" s="544"/>
      <c r="E58" s="544"/>
      <c r="F58" s="544"/>
      <c r="G58" s="544"/>
      <c r="H58" s="544"/>
      <c r="I58" s="556"/>
      <c r="J58" s="557"/>
    </row>
    <row r="59" spans="1:10" s="28" customFormat="1" ht="84" customHeight="1">
      <c r="A59" s="544"/>
      <c r="B59" s="544"/>
      <c r="C59" s="544"/>
      <c r="D59" s="544"/>
      <c r="E59" s="544"/>
      <c r="F59" s="544"/>
      <c r="G59" s="544"/>
      <c r="H59" s="544"/>
      <c r="I59" s="556"/>
      <c r="J59" s="557"/>
    </row>
    <row r="60" spans="1:10" s="28" customFormat="1" ht="84" customHeight="1">
      <c r="A60" s="544"/>
      <c r="B60" s="544"/>
      <c r="C60" s="544"/>
      <c r="D60" s="544"/>
      <c r="E60" s="544"/>
      <c r="F60" s="544"/>
      <c r="G60" s="544"/>
      <c r="H60" s="544"/>
      <c r="I60" s="556"/>
      <c r="J60" s="557"/>
    </row>
    <row r="61" spans="1:10" s="28" customFormat="1" ht="84" customHeight="1">
      <c r="A61" s="544"/>
      <c r="B61" s="544"/>
      <c r="C61" s="544"/>
      <c r="D61" s="544"/>
      <c r="E61" s="544"/>
      <c r="F61" s="544"/>
      <c r="G61" s="544"/>
      <c r="H61" s="544"/>
      <c r="I61" s="556"/>
      <c r="J61" s="557"/>
    </row>
    <row r="62" spans="1:10" s="28" customFormat="1" ht="84" customHeight="1">
      <c r="A62" s="544"/>
      <c r="B62" s="544"/>
      <c r="C62" s="544"/>
      <c r="D62" s="544"/>
      <c r="E62" s="544"/>
      <c r="F62" s="544"/>
      <c r="G62" s="544"/>
      <c r="H62" s="544"/>
      <c r="I62" s="556"/>
      <c r="J62" s="557"/>
    </row>
    <row r="63" spans="1:10" s="28" customFormat="1" ht="84" customHeight="1">
      <c r="A63" s="544"/>
      <c r="B63" s="544"/>
      <c r="C63" s="544"/>
      <c r="D63" s="544"/>
      <c r="E63" s="544"/>
      <c r="F63" s="544"/>
      <c r="G63" s="544"/>
      <c r="H63" s="544"/>
      <c r="I63" s="556"/>
      <c r="J63" s="557"/>
    </row>
    <row r="64" spans="1:10" s="28" customFormat="1" ht="84" customHeight="1">
      <c r="A64" s="544"/>
      <c r="B64" s="544"/>
      <c r="C64" s="544"/>
      <c r="D64" s="544"/>
      <c r="E64" s="544"/>
      <c r="F64" s="544"/>
      <c r="G64" s="544"/>
      <c r="H64" s="544"/>
      <c r="I64" s="556"/>
      <c r="J64" s="557"/>
    </row>
    <row r="65" spans="1:10" s="28" customFormat="1" ht="84" customHeight="1">
      <c r="A65" s="543" t="s">
        <v>2537</v>
      </c>
      <c r="B65" s="544"/>
      <c r="C65" s="544"/>
      <c r="D65" s="544"/>
      <c r="E65" s="544"/>
      <c r="F65" s="544"/>
      <c r="G65" s="544"/>
      <c r="H65" s="544"/>
      <c r="I65" s="556"/>
      <c r="J65" s="557"/>
    </row>
    <row r="66" spans="1:10" s="28" customFormat="1" ht="84" customHeight="1">
      <c r="A66" s="544"/>
      <c r="B66" s="544"/>
      <c r="C66" s="544"/>
      <c r="D66" s="544"/>
      <c r="E66" s="544"/>
      <c r="F66" s="544"/>
      <c r="G66" s="544"/>
      <c r="H66" s="544"/>
      <c r="I66" s="556"/>
      <c r="J66" s="557"/>
    </row>
    <row r="67" spans="1:10" s="28" customFormat="1" ht="84" customHeight="1">
      <c r="A67" s="544"/>
      <c r="B67" s="544"/>
      <c r="C67" s="544"/>
      <c r="D67" s="544"/>
      <c r="E67" s="544"/>
      <c r="F67" s="544"/>
      <c r="G67" s="544"/>
      <c r="H67" s="544"/>
      <c r="I67" s="556"/>
      <c r="J67" s="557"/>
    </row>
    <row r="68" spans="1:10" s="28" customFormat="1" ht="84" customHeight="1">
      <c r="A68" s="544"/>
      <c r="B68" s="544"/>
      <c r="C68" s="544"/>
      <c r="D68" s="544"/>
      <c r="E68" s="544"/>
      <c r="F68" s="544"/>
      <c r="G68" s="544"/>
      <c r="H68" s="544"/>
      <c r="I68" s="556"/>
      <c r="J68" s="557"/>
    </row>
    <row r="69" spans="1:10" s="28" customFormat="1" ht="84" customHeight="1">
      <c r="A69" s="544"/>
      <c r="B69" s="544"/>
      <c r="C69" s="544"/>
      <c r="D69" s="544"/>
      <c r="E69" s="544"/>
      <c r="F69" s="544"/>
      <c r="G69" s="544"/>
      <c r="H69" s="544"/>
      <c r="I69" s="556"/>
      <c r="J69" s="557"/>
    </row>
    <row r="70" spans="1:10" s="28" customFormat="1" ht="84" customHeight="1">
      <c r="A70" s="544"/>
      <c r="B70" s="544"/>
      <c r="C70" s="544"/>
      <c r="D70" s="544"/>
      <c r="E70" s="544"/>
      <c r="F70" s="544"/>
      <c r="G70" s="544"/>
      <c r="H70" s="544"/>
      <c r="I70" s="556"/>
      <c r="J70" s="557"/>
    </row>
    <row r="71" spans="1:10" s="28" customFormat="1" ht="84" customHeight="1">
      <c r="A71" s="544"/>
      <c r="B71" s="544"/>
      <c r="C71" s="544"/>
      <c r="D71" s="544"/>
      <c r="E71" s="544"/>
      <c r="F71" s="544"/>
      <c r="G71" s="544"/>
      <c r="H71" s="544"/>
      <c r="I71" s="556"/>
      <c r="J71" s="557"/>
    </row>
    <row r="72" spans="1:10" s="28" customFormat="1" ht="84" customHeight="1">
      <c r="A72" s="544"/>
      <c r="B72" s="544"/>
      <c r="C72" s="544"/>
      <c r="D72" s="544"/>
      <c r="E72" s="544"/>
      <c r="F72" s="544"/>
      <c r="G72" s="544"/>
      <c r="H72" s="544"/>
      <c r="I72" s="556"/>
      <c r="J72" s="557"/>
    </row>
    <row r="73" spans="1:10" s="28" customFormat="1" ht="84" customHeight="1">
      <c r="A73" s="544"/>
      <c r="B73" s="544"/>
      <c r="C73" s="544"/>
      <c r="D73" s="544"/>
      <c r="E73" s="544"/>
      <c r="F73" s="544"/>
      <c r="G73" s="544"/>
      <c r="H73" s="544"/>
      <c r="I73" s="556"/>
      <c r="J73" s="557"/>
    </row>
    <row r="74" spans="1:10" s="28" customFormat="1" ht="84" customHeight="1">
      <c r="A74" s="544"/>
      <c r="B74" s="544"/>
      <c r="C74" s="544"/>
      <c r="D74" s="544"/>
      <c r="E74" s="544"/>
      <c r="F74" s="544"/>
      <c r="G74" s="544"/>
      <c r="H74" s="544"/>
      <c r="I74" s="556"/>
      <c r="J74" s="557"/>
    </row>
    <row r="75" spans="1:10" s="28" customFormat="1">
      <c r="A75" s="558"/>
      <c r="B75" s="559"/>
      <c r="C75" s="559"/>
      <c r="D75" s="559"/>
      <c r="E75" s="559"/>
      <c r="F75" s="559"/>
      <c r="G75" s="559"/>
      <c r="H75" s="559"/>
      <c r="I75" s="559"/>
      <c r="J75" s="559"/>
    </row>
    <row r="76" spans="1:10" s="28" customFormat="1" ht="42" customHeight="1">
      <c r="A76" s="558" t="s">
        <v>2549</v>
      </c>
      <c r="B76" s="559"/>
      <c r="C76" s="559"/>
      <c r="D76" s="559"/>
      <c r="E76" s="559"/>
      <c r="F76" s="559"/>
      <c r="G76" s="559"/>
      <c r="H76" s="559"/>
      <c r="I76" s="559"/>
      <c r="J76" s="559"/>
    </row>
    <row r="77" spans="1:10" s="28" customFormat="1" ht="141" customHeight="1">
      <c r="A77" s="1329" t="s">
        <v>7375</v>
      </c>
      <c r="B77" s="1329"/>
      <c r="C77" s="1329"/>
      <c r="D77" s="1329"/>
      <c r="E77" s="1329"/>
      <c r="F77" s="1329"/>
      <c r="G77" s="1329"/>
      <c r="H77" s="1329"/>
      <c r="I77" s="1329"/>
      <c r="J77" s="560"/>
    </row>
    <row r="78" spans="1:10" s="28" customFormat="1" ht="64.5" customHeight="1">
      <c r="A78" s="1330" t="s">
        <v>2144</v>
      </c>
      <c r="B78" s="1330"/>
      <c r="C78" s="1330"/>
      <c r="D78" s="1330"/>
      <c r="E78" s="1330"/>
      <c r="F78" s="1330"/>
      <c r="G78" s="1330"/>
      <c r="H78" s="1330"/>
      <c r="I78" s="1330"/>
      <c r="J78" s="561"/>
    </row>
    <row r="79" spans="1:10" ht="36.75" customHeight="1">
      <c r="A79" s="1331" t="s">
        <v>2550</v>
      </c>
      <c r="B79" s="1331"/>
      <c r="C79" s="1331"/>
      <c r="D79" s="1331"/>
      <c r="E79" s="1331"/>
      <c r="F79" s="1331"/>
      <c r="G79" s="1331"/>
      <c r="H79" s="1331"/>
      <c r="I79" s="1331"/>
    </row>
    <row r="80" spans="1:10" ht="61.5" customHeight="1">
      <c r="C80" s="1332" t="s">
        <v>52</v>
      </c>
      <c r="D80" s="1333"/>
      <c r="E80" s="562"/>
      <c r="F80" s="562"/>
      <c r="G80" s="1223"/>
      <c r="H80" s="1223"/>
      <c r="I80" s="1334"/>
      <c r="J80" s="453"/>
    </row>
    <row r="81" spans="3:10" ht="61.5" customHeight="1">
      <c r="C81" s="1332" t="s">
        <v>54</v>
      </c>
      <c r="D81" s="1333"/>
      <c r="E81" s="562"/>
      <c r="F81" s="562"/>
      <c r="G81" s="1223"/>
      <c r="H81" s="1223"/>
      <c r="I81" s="1334"/>
      <c r="J81" s="453"/>
    </row>
    <row r="82" spans="3:10" ht="61.5" customHeight="1">
      <c r="C82" s="1332" t="s">
        <v>64</v>
      </c>
      <c r="D82" s="1332"/>
      <c r="E82" s="519"/>
      <c r="F82" s="519"/>
      <c r="G82" s="1223"/>
      <c r="H82" s="1223"/>
      <c r="I82" s="1334"/>
      <c r="J82" s="453"/>
    </row>
    <row r="83" spans="3:10" ht="61.5" customHeight="1">
      <c r="C83" s="1332" t="s">
        <v>65</v>
      </c>
      <c r="D83" s="1332"/>
      <c r="E83" s="519"/>
      <c r="F83" s="519"/>
      <c r="G83" s="1223"/>
      <c r="H83" s="1223"/>
      <c r="I83" s="1334"/>
      <c r="J83" s="453"/>
    </row>
    <row r="84" spans="3:10" ht="61.5" customHeight="1">
      <c r="C84" s="1332" t="s">
        <v>66</v>
      </c>
      <c r="D84" s="1332"/>
      <c r="E84" s="519"/>
      <c r="F84" s="519"/>
      <c r="G84" s="1223"/>
      <c r="H84" s="1223"/>
      <c r="I84" s="1334"/>
      <c r="J84" s="453"/>
    </row>
    <row r="85" spans="3:10" ht="61.5" customHeight="1"/>
    <row r="86" spans="3:10" ht="61.5" customHeight="1"/>
  </sheetData>
  <sheetProtection algorithmName="SHA-512" hashValue="6EDinXZd9qhqA2/udqRksKNxuqFfjLnravUGXgpo9UijcR6pYtMHp9pf1UsgBjJ1lCyF69P75PKLimD0s51gow==" saltValue="AFa4ZYKz1Lr6Bk/UAYLRzg==" spinCount="100000" sheet="1" objects="1" scenarios="1"/>
  <mergeCells count="40">
    <mergeCell ref="C84:D84"/>
    <mergeCell ref="G84:I84"/>
    <mergeCell ref="C81:D81"/>
    <mergeCell ref="G81:I81"/>
    <mergeCell ref="C82:D82"/>
    <mergeCell ref="G82:I82"/>
    <mergeCell ref="C83:D83"/>
    <mergeCell ref="G83:I83"/>
    <mergeCell ref="B53:I53"/>
    <mergeCell ref="A77:I77"/>
    <mergeCell ref="A78:I78"/>
    <mergeCell ref="A79:I79"/>
    <mergeCell ref="C80:D80"/>
    <mergeCell ref="G80:I80"/>
    <mergeCell ref="B21:J21"/>
    <mergeCell ref="A49:I49"/>
    <mergeCell ref="A50:A51"/>
    <mergeCell ref="B50:B51"/>
    <mergeCell ref="C50:C51"/>
    <mergeCell ref="D50:F50"/>
    <mergeCell ref="G50:G51"/>
    <mergeCell ref="H50:H51"/>
    <mergeCell ref="I50:I51"/>
    <mergeCell ref="A15:J15"/>
    <mergeCell ref="A16:J16"/>
    <mergeCell ref="A18:A19"/>
    <mergeCell ref="B18:B19"/>
    <mergeCell ref="C18:C19"/>
    <mergeCell ref="D18:D19"/>
    <mergeCell ref="E18:E19"/>
    <mergeCell ref="F18:F19"/>
    <mergeCell ref="G18:I18"/>
    <mergeCell ref="J18:J19"/>
    <mergeCell ref="B13:C13"/>
    <mergeCell ref="I13:J13"/>
    <mergeCell ref="A1:J1"/>
    <mergeCell ref="A3:J3"/>
    <mergeCell ref="A5:J5"/>
    <mergeCell ref="A7:J7"/>
    <mergeCell ref="A9:J10"/>
  </mergeCells>
  <pageMargins left="0.70866141732283472" right="0.70866141732283472" top="0.74803149606299213" bottom="0.74803149606299213" header="0.31496062992125984" footer="0.31496062992125984"/>
  <pageSetup paperSize="8" scale="62" fitToHeight="0" orientation="landscape"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00FF"/>
  </sheetPr>
  <dimension ref="A1:O44"/>
  <sheetViews>
    <sheetView zoomScale="85" zoomScaleNormal="85" workbookViewId="0">
      <selection activeCell="B39" sqref="B39:I39"/>
    </sheetView>
  </sheetViews>
  <sheetFormatPr defaultColWidth="8.85546875" defaultRowHeight="15.75"/>
  <cols>
    <col min="1" max="1" width="10.7109375" style="8" customWidth="1"/>
    <col min="2" max="2" width="32.85546875" style="8" customWidth="1"/>
    <col min="3" max="3" width="12.7109375" style="8" customWidth="1"/>
    <col min="4" max="4" width="22.28515625" style="8" customWidth="1"/>
    <col min="5" max="5" width="14" style="8" customWidth="1"/>
    <col min="6" max="7" width="15.42578125" style="8" customWidth="1"/>
    <col min="8" max="8" width="23.28515625" style="8" customWidth="1"/>
    <col min="9" max="9" width="24.42578125" style="8" customWidth="1"/>
    <col min="10" max="256" width="8.85546875" style="8"/>
    <col min="257" max="257" width="10.7109375" style="8" customWidth="1"/>
    <col min="258" max="258" width="32.85546875" style="8" customWidth="1"/>
    <col min="259" max="259" width="12.7109375" style="8" customWidth="1"/>
    <col min="260" max="260" width="22.28515625" style="8" customWidth="1"/>
    <col min="261" max="261" width="14" style="8" customWidth="1"/>
    <col min="262" max="263" width="15.42578125" style="8" customWidth="1"/>
    <col min="264" max="264" width="23.28515625" style="8" customWidth="1"/>
    <col min="265" max="265" width="24.42578125" style="8" customWidth="1"/>
    <col min="266" max="512" width="8.85546875" style="8"/>
    <col min="513" max="513" width="10.7109375" style="8" customWidth="1"/>
    <col min="514" max="514" width="32.85546875" style="8" customWidth="1"/>
    <col min="515" max="515" width="12.7109375" style="8" customWidth="1"/>
    <col min="516" max="516" width="22.28515625" style="8" customWidth="1"/>
    <col min="517" max="517" width="14" style="8" customWidth="1"/>
    <col min="518" max="519" width="15.42578125" style="8" customWidth="1"/>
    <col min="520" max="520" width="23.28515625" style="8" customWidth="1"/>
    <col min="521" max="521" width="24.42578125" style="8" customWidth="1"/>
    <col min="522" max="768" width="8.85546875" style="8"/>
    <col min="769" max="769" width="10.7109375" style="8" customWidth="1"/>
    <col min="770" max="770" width="32.85546875" style="8" customWidth="1"/>
    <col min="771" max="771" width="12.7109375" style="8" customWidth="1"/>
    <col min="772" max="772" width="22.28515625" style="8" customWidth="1"/>
    <col min="773" max="773" width="14" style="8" customWidth="1"/>
    <col min="774" max="775" width="15.42578125" style="8" customWidth="1"/>
    <col min="776" max="776" width="23.28515625" style="8" customWidth="1"/>
    <col min="777" max="777" width="24.42578125" style="8" customWidth="1"/>
    <col min="778" max="1024" width="8.85546875" style="8"/>
    <col min="1025" max="1025" width="10.7109375" style="8" customWidth="1"/>
    <col min="1026" max="1026" width="32.85546875" style="8" customWidth="1"/>
    <col min="1027" max="1027" width="12.7109375" style="8" customWidth="1"/>
    <col min="1028" max="1028" width="22.28515625" style="8" customWidth="1"/>
    <col min="1029" max="1029" width="14" style="8" customWidth="1"/>
    <col min="1030" max="1031" width="15.42578125" style="8" customWidth="1"/>
    <col min="1032" max="1032" width="23.28515625" style="8" customWidth="1"/>
    <col min="1033" max="1033" width="24.42578125" style="8" customWidth="1"/>
    <col min="1034" max="1280" width="8.85546875" style="8"/>
    <col min="1281" max="1281" width="10.7109375" style="8" customWidth="1"/>
    <col min="1282" max="1282" width="32.85546875" style="8" customWidth="1"/>
    <col min="1283" max="1283" width="12.7109375" style="8" customWidth="1"/>
    <col min="1284" max="1284" width="22.28515625" style="8" customWidth="1"/>
    <col min="1285" max="1285" width="14" style="8" customWidth="1"/>
    <col min="1286" max="1287" width="15.42578125" style="8" customWidth="1"/>
    <col min="1288" max="1288" width="23.28515625" style="8" customWidth="1"/>
    <col min="1289" max="1289" width="24.42578125" style="8" customWidth="1"/>
    <col min="1290" max="1536" width="8.85546875" style="8"/>
    <col min="1537" max="1537" width="10.7109375" style="8" customWidth="1"/>
    <col min="1538" max="1538" width="32.85546875" style="8" customWidth="1"/>
    <col min="1539" max="1539" width="12.7109375" style="8" customWidth="1"/>
    <col min="1540" max="1540" width="22.28515625" style="8" customWidth="1"/>
    <col min="1541" max="1541" width="14" style="8" customWidth="1"/>
    <col min="1542" max="1543" width="15.42578125" style="8" customWidth="1"/>
    <col min="1544" max="1544" width="23.28515625" style="8" customWidth="1"/>
    <col min="1545" max="1545" width="24.42578125" style="8" customWidth="1"/>
    <col min="1546" max="1792" width="8.85546875" style="8"/>
    <col min="1793" max="1793" width="10.7109375" style="8" customWidth="1"/>
    <col min="1794" max="1794" width="32.85546875" style="8" customWidth="1"/>
    <col min="1795" max="1795" width="12.7109375" style="8" customWidth="1"/>
    <col min="1796" max="1796" width="22.28515625" style="8" customWidth="1"/>
    <col min="1797" max="1797" width="14" style="8" customWidth="1"/>
    <col min="1798" max="1799" width="15.42578125" style="8" customWidth="1"/>
    <col min="1800" max="1800" width="23.28515625" style="8" customWidth="1"/>
    <col min="1801" max="1801" width="24.42578125" style="8" customWidth="1"/>
    <col min="1802" max="2048" width="8.85546875" style="8"/>
    <col min="2049" max="2049" width="10.7109375" style="8" customWidth="1"/>
    <col min="2050" max="2050" width="32.85546875" style="8" customWidth="1"/>
    <col min="2051" max="2051" width="12.7109375" style="8" customWidth="1"/>
    <col min="2052" max="2052" width="22.28515625" style="8" customWidth="1"/>
    <col min="2053" max="2053" width="14" style="8" customWidth="1"/>
    <col min="2054" max="2055" width="15.42578125" style="8" customWidth="1"/>
    <col min="2056" max="2056" width="23.28515625" style="8" customWidth="1"/>
    <col min="2057" max="2057" width="24.42578125" style="8" customWidth="1"/>
    <col min="2058" max="2304" width="8.85546875" style="8"/>
    <col min="2305" max="2305" width="10.7109375" style="8" customWidth="1"/>
    <col min="2306" max="2306" width="32.85546875" style="8" customWidth="1"/>
    <col min="2307" max="2307" width="12.7109375" style="8" customWidth="1"/>
    <col min="2308" max="2308" width="22.28515625" style="8" customWidth="1"/>
    <col min="2309" max="2309" width="14" style="8" customWidth="1"/>
    <col min="2310" max="2311" width="15.42578125" style="8" customWidth="1"/>
    <col min="2312" max="2312" width="23.28515625" style="8" customWidth="1"/>
    <col min="2313" max="2313" width="24.42578125" style="8" customWidth="1"/>
    <col min="2314" max="2560" width="8.85546875" style="8"/>
    <col min="2561" max="2561" width="10.7109375" style="8" customWidth="1"/>
    <col min="2562" max="2562" width="32.85546875" style="8" customWidth="1"/>
    <col min="2563" max="2563" width="12.7109375" style="8" customWidth="1"/>
    <col min="2564" max="2564" width="22.28515625" style="8" customWidth="1"/>
    <col min="2565" max="2565" width="14" style="8" customWidth="1"/>
    <col min="2566" max="2567" width="15.42578125" style="8" customWidth="1"/>
    <col min="2568" max="2568" width="23.28515625" style="8" customWidth="1"/>
    <col min="2569" max="2569" width="24.42578125" style="8" customWidth="1"/>
    <col min="2570" max="2816" width="8.85546875" style="8"/>
    <col min="2817" max="2817" width="10.7109375" style="8" customWidth="1"/>
    <col min="2818" max="2818" width="32.85546875" style="8" customWidth="1"/>
    <col min="2819" max="2819" width="12.7109375" style="8" customWidth="1"/>
    <col min="2820" max="2820" width="22.28515625" style="8" customWidth="1"/>
    <col min="2821" max="2821" width="14" style="8" customWidth="1"/>
    <col min="2822" max="2823" width="15.42578125" style="8" customWidth="1"/>
    <col min="2824" max="2824" width="23.28515625" style="8" customWidth="1"/>
    <col min="2825" max="2825" width="24.42578125" style="8" customWidth="1"/>
    <col min="2826" max="3072" width="8.85546875" style="8"/>
    <col min="3073" max="3073" width="10.7109375" style="8" customWidth="1"/>
    <col min="3074" max="3074" width="32.85546875" style="8" customWidth="1"/>
    <col min="3075" max="3075" width="12.7109375" style="8" customWidth="1"/>
    <col min="3076" max="3076" width="22.28515625" style="8" customWidth="1"/>
    <col min="3077" max="3077" width="14" style="8" customWidth="1"/>
    <col min="3078" max="3079" width="15.42578125" style="8" customWidth="1"/>
    <col min="3080" max="3080" width="23.28515625" style="8" customWidth="1"/>
    <col min="3081" max="3081" width="24.42578125" style="8" customWidth="1"/>
    <col min="3082" max="3328" width="8.85546875" style="8"/>
    <col min="3329" max="3329" width="10.7109375" style="8" customWidth="1"/>
    <col min="3330" max="3330" width="32.85546875" style="8" customWidth="1"/>
    <col min="3331" max="3331" width="12.7109375" style="8" customWidth="1"/>
    <col min="3332" max="3332" width="22.28515625" style="8" customWidth="1"/>
    <col min="3333" max="3333" width="14" style="8" customWidth="1"/>
    <col min="3334" max="3335" width="15.42578125" style="8" customWidth="1"/>
    <col min="3336" max="3336" width="23.28515625" style="8" customWidth="1"/>
    <col min="3337" max="3337" width="24.42578125" style="8" customWidth="1"/>
    <col min="3338" max="3584" width="8.85546875" style="8"/>
    <col min="3585" max="3585" width="10.7109375" style="8" customWidth="1"/>
    <col min="3586" max="3586" width="32.85546875" style="8" customWidth="1"/>
    <col min="3587" max="3587" width="12.7109375" style="8" customWidth="1"/>
    <col min="3588" max="3588" width="22.28515625" style="8" customWidth="1"/>
    <col min="3589" max="3589" width="14" style="8" customWidth="1"/>
    <col min="3590" max="3591" width="15.42578125" style="8" customWidth="1"/>
    <col min="3592" max="3592" width="23.28515625" style="8" customWidth="1"/>
    <col min="3593" max="3593" width="24.42578125" style="8" customWidth="1"/>
    <col min="3594" max="3840" width="8.85546875" style="8"/>
    <col min="3841" max="3841" width="10.7109375" style="8" customWidth="1"/>
    <col min="3842" max="3842" width="32.85546875" style="8" customWidth="1"/>
    <col min="3843" max="3843" width="12.7109375" style="8" customWidth="1"/>
    <col min="3844" max="3844" width="22.28515625" style="8" customWidth="1"/>
    <col min="3845" max="3845" width="14" style="8" customWidth="1"/>
    <col min="3846" max="3847" width="15.42578125" style="8" customWidth="1"/>
    <col min="3848" max="3848" width="23.28515625" style="8" customWidth="1"/>
    <col min="3849" max="3849" width="24.42578125" style="8" customWidth="1"/>
    <col min="3850" max="4096" width="8.85546875" style="8"/>
    <col min="4097" max="4097" width="10.7109375" style="8" customWidth="1"/>
    <col min="4098" max="4098" width="32.85546875" style="8" customWidth="1"/>
    <col min="4099" max="4099" width="12.7109375" style="8" customWidth="1"/>
    <col min="4100" max="4100" width="22.28515625" style="8" customWidth="1"/>
    <col min="4101" max="4101" width="14" style="8" customWidth="1"/>
    <col min="4102" max="4103" width="15.42578125" style="8" customWidth="1"/>
    <col min="4104" max="4104" width="23.28515625" style="8" customWidth="1"/>
    <col min="4105" max="4105" width="24.42578125" style="8" customWidth="1"/>
    <col min="4106" max="4352" width="8.85546875" style="8"/>
    <col min="4353" max="4353" width="10.7109375" style="8" customWidth="1"/>
    <col min="4354" max="4354" width="32.85546875" style="8" customWidth="1"/>
    <col min="4355" max="4355" width="12.7109375" style="8" customWidth="1"/>
    <col min="4356" max="4356" width="22.28515625" style="8" customWidth="1"/>
    <col min="4357" max="4357" width="14" style="8" customWidth="1"/>
    <col min="4358" max="4359" width="15.42578125" style="8" customWidth="1"/>
    <col min="4360" max="4360" width="23.28515625" style="8" customWidth="1"/>
    <col min="4361" max="4361" width="24.42578125" style="8" customWidth="1"/>
    <col min="4362" max="4608" width="8.85546875" style="8"/>
    <col min="4609" max="4609" width="10.7109375" style="8" customWidth="1"/>
    <col min="4610" max="4610" width="32.85546875" style="8" customWidth="1"/>
    <col min="4611" max="4611" width="12.7109375" style="8" customWidth="1"/>
    <col min="4612" max="4612" width="22.28515625" style="8" customWidth="1"/>
    <col min="4613" max="4613" width="14" style="8" customWidth="1"/>
    <col min="4614" max="4615" width="15.42578125" style="8" customWidth="1"/>
    <col min="4616" max="4616" width="23.28515625" style="8" customWidth="1"/>
    <col min="4617" max="4617" width="24.42578125" style="8" customWidth="1"/>
    <col min="4618" max="4864" width="8.85546875" style="8"/>
    <col min="4865" max="4865" width="10.7109375" style="8" customWidth="1"/>
    <col min="4866" max="4866" width="32.85546875" style="8" customWidth="1"/>
    <col min="4867" max="4867" width="12.7109375" style="8" customWidth="1"/>
    <col min="4868" max="4868" width="22.28515625" style="8" customWidth="1"/>
    <col min="4869" max="4869" width="14" style="8" customWidth="1"/>
    <col min="4870" max="4871" width="15.42578125" style="8" customWidth="1"/>
    <col min="4872" max="4872" width="23.28515625" style="8" customWidth="1"/>
    <col min="4873" max="4873" width="24.42578125" style="8" customWidth="1"/>
    <col min="4874" max="5120" width="8.85546875" style="8"/>
    <col min="5121" max="5121" width="10.7109375" style="8" customWidth="1"/>
    <col min="5122" max="5122" width="32.85546875" style="8" customWidth="1"/>
    <col min="5123" max="5123" width="12.7109375" style="8" customWidth="1"/>
    <col min="5124" max="5124" width="22.28515625" style="8" customWidth="1"/>
    <col min="5125" max="5125" width="14" style="8" customWidth="1"/>
    <col min="5126" max="5127" width="15.42578125" style="8" customWidth="1"/>
    <col min="5128" max="5128" width="23.28515625" style="8" customWidth="1"/>
    <col min="5129" max="5129" width="24.42578125" style="8" customWidth="1"/>
    <col min="5130" max="5376" width="8.85546875" style="8"/>
    <col min="5377" max="5377" width="10.7109375" style="8" customWidth="1"/>
    <col min="5378" max="5378" width="32.85546875" style="8" customWidth="1"/>
    <col min="5379" max="5379" width="12.7109375" style="8" customWidth="1"/>
    <col min="5380" max="5380" width="22.28515625" style="8" customWidth="1"/>
    <col min="5381" max="5381" width="14" style="8" customWidth="1"/>
    <col min="5382" max="5383" width="15.42578125" style="8" customWidth="1"/>
    <col min="5384" max="5384" width="23.28515625" style="8" customWidth="1"/>
    <col min="5385" max="5385" width="24.42578125" style="8" customWidth="1"/>
    <col min="5386" max="5632" width="8.85546875" style="8"/>
    <col min="5633" max="5633" width="10.7109375" style="8" customWidth="1"/>
    <col min="5634" max="5634" width="32.85546875" style="8" customWidth="1"/>
    <col min="5635" max="5635" width="12.7109375" style="8" customWidth="1"/>
    <col min="5636" max="5636" width="22.28515625" style="8" customWidth="1"/>
    <col min="5637" max="5637" width="14" style="8" customWidth="1"/>
    <col min="5638" max="5639" width="15.42578125" style="8" customWidth="1"/>
    <col min="5640" max="5640" width="23.28515625" style="8" customWidth="1"/>
    <col min="5641" max="5641" width="24.42578125" style="8" customWidth="1"/>
    <col min="5642" max="5888" width="8.85546875" style="8"/>
    <col min="5889" max="5889" width="10.7109375" style="8" customWidth="1"/>
    <col min="5890" max="5890" width="32.85546875" style="8" customWidth="1"/>
    <col min="5891" max="5891" width="12.7109375" style="8" customWidth="1"/>
    <col min="5892" max="5892" width="22.28515625" style="8" customWidth="1"/>
    <col min="5893" max="5893" width="14" style="8" customWidth="1"/>
    <col min="5894" max="5895" width="15.42578125" style="8" customWidth="1"/>
    <col min="5896" max="5896" width="23.28515625" style="8" customWidth="1"/>
    <col min="5897" max="5897" width="24.42578125" style="8" customWidth="1"/>
    <col min="5898" max="6144" width="8.85546875" style="8"/>
    <col min="6145" max="6145" width="10.7109375" style="8" customWidth="1"/>
    <col min="6146" max="6146" width="32.85546875" style="8" customWidth="1"/>
    <col min="6147" max="6147" width="12.7109375" style="8" customWidth="1"/>
    <col min="6148" max="6148" width="22.28515625" style="8" customWidth="1"/>
    <col min="6149" max="6149" width="14" style="8" customWidth="1"/>
    <col min="6150" max="6151" width="15.42578125" style="8" customWidth="1"/>
    <col min="6152" max="6152" width="23.28515625" style="8" customWidth="1"/>
    <col min="6153" max="6153" width="24.42578125" style="8" customWidth="1"/>
    <col min="6154" max="6400" width="8.85546875" style="8"/>
    <col min="6401" max="6401" width="10.7109375" style="8" customWidth="1"/>
    <col min="6402" max="6402" width="32.85546875" style="8" customWidth="1"/>
    <col min="6403" max="6403" width="12.7109375" style="8" customWidth="1"/>
    <col min="6404" max="6404" width="22.28515625" style="8" customWidth="1"/>
    <col min="6405" max="6405" width="14" style="8" customWidth="1"/>
    <col min="6406" max="6407" width="15.42578125" style="8" customWidth="1"/>
    <col min="6408" max="6408" width="23.28515625" style="8" customWidth="1"/>
    <col min="6409" max="6409" width="24.42578125" style="8" customWidth="1"/>
    <col min="6410" max="6656" width="8.85546875" style="8"/>
    <col min="6657" max="6657" width="10.7109375" style="8" customWidth="1"/>
    <col min="6658" max="6658" width="32.85546875" style="8" customWidth="1"/>
    <col min="6659" max="6659" width="12.7109375" style="8" customWidth="1"/>
    <col min="6660" max="6660" width="22.28515625" style="8" customWidth="1"/>
    <col min="6661" max="6661" width="14" style="8" customWidth="1"/>
    <col min="6662" max="6663" width="15.42578125" style="8" customWidth="1"/>
    <col min="6664" max="6664" width="23.28515625" style="8" customWidth="1"/>
    <col min="6665" max="6665" width="24.42578125" style="8" customWidth="1"/>
    <col min="6666" max="6912" width="8.85546875" style="8"/>
    <col min="6913" max="6913" width="10.7109375" style="8" customWidth="1"/>
    <col min="6914" max="6914" width="32.85546875" style="8" customWidth="1"/>
    <col min="6915" max="6915" width="12.7109375" style="8" customWidth="1"/>
    <col min="6916" max="6916" width="22.28515625" style="8" customWidth="1"/>
    <col min="6917" max="6917" width="14" style="8" customWidth="1"/>
    <col min="6918" max="6919" width="15.42578125" style="8" customWidth="1"/>
    <col min="6920" max="6920" width="23.28515625" style="8" customWidth="1"/>
    <col min="6921" max="6921" width="24.42578125" style="8" customWidth="1"/>
    <col min="6922" max="7168" width="8.85546875" style="8"/>
    <col min="7169" max="7169" width="10.7109375" style="8" customWidth="1"/>
    <col min="7170" max="7170" width="32.85546875" style="8" customWidth="1"/>
    <col min="7171" max="7171" width="12.7109375" style="8" customWidth="1"/>
    <col min="7172" max="7172" width="22.28515625" style="8" customWidth="1"/>
    <col min="7173" max="7173" width="14" style="8" customWidth="1"/>
    <col min="7174" max="7175" width="15.42578125" style="8" customWidth="1"/>
    <col min="7176" max="7176" width="23.28515625" style="8" customWidth="1"/>
    <col min="7177" max="7177" width="24.42578125" style="8" customWidth="1"/>
    <col min="7178" max="7424" width="8.85546875" style="8"/>
    <col min="7425" max="7425" width="10.7109375" style="8" customWidth="1"/>
    <col min="7426" max="7426" width="32.85546875" style="8" customWidth="1"/>
    <col min="7427" max="7427" width="12.7109375" style="8" customWidth="1"/>
    <col min="7428" max="7428" width="22.28515625" style="8" customWidth="1"/>
    <col min="7429" max="7429" width="14" style="8" customWidth="1"/>
    <col min="7430" max="7431" width="15.42578125" style="8" customWidth="1"/>
    <col min="7432" max="7432" width="23.28515625" style="8" customWidth="1"/>
    <col min="7433" max="7433" width="24.42578125" style="8" customWidth="1"/>
    <col min="7434" max="7680" width="8.85546875" style="8"/>
    <col min="7681" max="7681" width="10.7109375" style="8" customWidth="1"/>
    <col min="7682" max="7682" width="32.85546875" style="8" customWidth="1"/>
    <col min="7683" max="7683" width="12.7109375" style="8" customWidth="1"/>
    <col min="7684" max="7684" width="22.28515625" style="8" customWidth="1"/>
    <col min="7685" max="7685" width="14" style="8" customWidth="1"/>
    <col min="7686" max="7687" width="15.42578125" style="8" customWidth="1"/>
    <col min="7688" max="7688" width="23.28515625" style="8" customWidth="1"/>
    <col min="7689" max="7689" width="24.42578125" style="8" customWidth="1"/>
    <col min="7690" max="7936" width="8.85546875" style="8"/>
    <col min="7937" max="7937" width="10.7109375" style="8" customWidth="1"/>
    <col min="7938" max="7938" width="32.85546875" style="8" customWidth="1"/>
    <col min="7939" max="7939" width="12.7109375" style="8" customWidth="1"/>
    <col min="7940" max="7940" width="22.28515625" style="8" customWidth="1"/>
    <col min="7941" max="7941" width="14" style="8" customWidth="1"/>
    <col min="7942" max="7943" width="15.42578125" style="8" customWidth="1"/>
    <col min="7944" max="7944" width="23.28515625" style="8" customWidth="1"/>
    <col min="7945" max="7945" width="24.42578125" style="8" customWidth="1"/>
    <col min="7946" max="8192" width="8.85546875" style="8"/>
    <col min="8193" max="8193" width="10.7109375" style="8" customWidth="1"/>
    <col min="8194" max="8194" width="32.85546875" style="8" customWidth="1"/>
    <col min="8195" max="8195" width="12.7109375" style="8" customWidth="1"/>
    <col min="8196" max="8196" width="22.28515625" style="8" customWidth="1"/>
    <col min="8197" max="8197" width="14" style="8" customWidth="1"/>
    <col min="8198" max="8199" width="15.42578125" style="8" customWidth="1"/>
    <col min="8200" max="8200" width="23.28515625" style="8" customWidth="1"/>
    <col min="8201" max="8201" width="24.42578125" style="8" customWidth="1"/>
    <col min="8202" max="8448" width="8.85546875" style="8"/>
    <col min="8449" max="8449" width="10.7109375" style="8" customWidth="1"/>
    <col min="8450" max="8450" width="32.85546875" style="8" customWidth="1"/>
    <col min="8451" max="8451" width="12.7109375" style="8" customWidth="1"/>
    <col min="8452" max="8452" width="22.28515625" style="8" customWidth="1"/>
    <col min="8453" max="8453" width="14" style="8" customWidth="1"/>
    <col min="8454" max="8455" width="15.42578125" style="8" customWidth="1"/>
    <col min="8456" max="8456" width="23.28515625" style="8" customWidth="1"/>
    <col min="8457" max="8457" width="24.42578125" style="8" customWidth="1"/>
    <col min="8458" max="8704" width="8.85546875" style="8"/>
    <col min="8705" max="8705" width="10.7109375" style="8" customWidth="1"/>
    <col min="8706" max="8706" width="32.85546875" style="8" customWidth="1"/>
    <col min="8707" max="8707" width="12.7109375" style="8" customWidth="1"/>
    <col min="8708" max="8708" width="22.28515625" style="8" customWidth="1"/>
    <col min="8709" max="8709" width="14" style="8" customWidth="1"/>
    <col min="8710" max="8711" width="15.42578125" style="8" customWidth="1"/>
    <col min="8712" max="8712" width="23.28515625" style="8" customWidth="1"/>
    <col min="8713" max="8713" width="24.42578125" style="8" customWidth="1"/>
    <col min="8714" max="8960" width="8.85546875" style="8"/>
    <col min="8961" max="8961" width="10.7109375" style="8" customWidth="1"/>
    <col min="8962" max="8962" width="32.85546875" style="8" customWidth="1"/>
    <col min="8963" max="8963" width="12.7109375" style="8" customWidth="1"/>
    <col min="8964" max="8964" width="22.28515625" style="8" customWidth="1"/>
    <col min="8965" max="8965" width="14" style="8" customWidth="1"/>
    <col min="8966" max="8967" width="15.42578125" style="8" customWidth="1"/>
    <col min="8968" max="8968" width="23.28515625" style="8" customWidth="1"/>
    <col min="8969" max="8969" width="24.42578125" style="8" customWidth="1"/>
    <col min="8970" max="9216" width="8.85546875" style="8"/>
    <col min="9217" max="9217" width="10.7109375" style="8" customWidth="1"/>
    <col min="9218" max="9218" width="32.85546875" style="8" customWidth="1"/>
    <col min="9219" max="9219" width="12.7109375" style="8" customWidth="1"/>
    <col min="9220" max="9220" width="22.28515625" style="8" customWidth="1"/>
    <col min="9221" max="9221" width="14" style="8" customWidth="1"/>
    <col min="9222" max="9223" width="15.42578125" style="8" customWidth="1"/>
    <col min="9224" max="9224" width="23.28515625" style="8" customWidth="1"/>
    <col min="9225" max="9225" width="24.42578125" style="8" customWidth="1"/>
    <col min="9226" max="9472" width="8.85546875" style="8"/>
    <col min="9473" max="9473" width="10.7109375" style="8" customWidth="1"/>
    <col min="9474" max="9474" width="32.85546875" style="8" customWidth="1"/>
    <col min="9475" max="9475" width="12.7109375" style="8" customWidth="1"/>
    <col min="9476" max="9476" width="22.28515625" style="8" customWidth="1"/>
    <col min="9477" max="9477" width="14" style="8" customWidth="1"/>
    <col min="9478" max="9479" width="15.42578125" style="8" customWidth="1"/>
    <col min="9480" max="9480" width="23.28515625" style="8" customWidth="1"/>
    <col min="9481" max="9481" width="24.42578125" style="8" customWidth="1"/>
    <col min="9482" max="9728" width="8.85546875" style="8"/>
    <col min="9729" max="9729" width="10.7109375" style="8" customWidth="1"/>
    <col min="9730" max="9730" width="32.85546875" style="8" customWidth="1"/>
    <col min="9731" max="9731" width="12.7109375" style="8" customWidth="1"/>
    <col min="9732" max="9732" width="22.28515625" style="8" customWidth="1"/>
    <col min="9733" max="9733" width="14" style="8" customWidth="1"/>
    <col min="9734" max="9735" width="15.42578125" style="8" customWidth="1"/>
    <col min="9736" max="9736" width="23.28515625" style="8" customWidth="1"/>
    <col min="9737" max="9737" width="24.42578125" style="8" customWidth="1"/>
    <col min="9738" max="9984" width="8.85546875" style="8"/>
    <col min="9985" max="9985" width="10.7109375" style="8" customWidth="1"/>
    <col min="9986" max="9986" width="32.85546875" style="8" customWidth="1"/>
    <col min="9987" max="9987" width="12.7109375" style="8" customWidth="1"/>
    <col min="9988" max="9988" width="22.28515625" style="8" customWidth="1"/>
    <col min="9989" max="9989" width="14" style="8" customWidth="1"/>
    <col min="9990" max="9991" width="15.42578125" style="8" customWidth="1"/>
    <col min="9992" max="9992" width="23.28515625" style="8" customWidth="1"/>
    <col min="9993" max="9993" width="24.42578125" style="8" customWidth="1"/>
    <col min="9994" max="10240" width="8.85546875" style="8"/>
    <col min="10241" max="10241" width="10.7109375" style="8" customWidth="1"/>
    <col min="10242" max="10242" width="32.85546875" style="8" customWidth="1"/>
    <col min="10243" max="10243" width="12.7109375" style="8" customWidth="1"/>
    <col min="10244" max="10244" width="22.28515625" style="8" customWidth="1"/>
    <col min="10245" max="10245" width="14" style="8" customWidth="1"/>
    <col min="10246" max="10247" width="15.42578125" style="8" customWidth="1"/>
    <col min="10248" max="10248" width="23.28515625" style="8" customWidth="1"/>
    <col min="10249" max="10249" width="24.42578125" style="8" customWidth="1"/>
    <col min="10250" max="10496" width="8.85546875" style="8"/>
    <col min="10497" max="10497" width="10.7109375" style="8" customWidth="1"/>
    <col min="10498" max="10498" width="32.85546875" style="8" customWidth="1"/>
    <col min="10499" max="10499" width="12.7109375" style="8" customWidth="1"/>
    <col min="10500" max="10500" width="22.28515625" style="8" customWidth="1"/>
    <col min="10501" max="10501" width="14" style="8" customWidth="1"/>
    <col min="10502" max="10503" width="15.42578125" style="8" customWidth="1"/>
    <col min="10504" max="10504" width="23.28515625" style="8" customWidth="1"/>
    <col min="10505" max="10505" width="24.42578125" style="8" customWidth="1"/>
    <col min="10506" max="10752" width="8.85546875" style="8"/>
    <col min="10753" max="10753" width="10.7109375" style="8" customWidth="1"/>
    <col min="10754" max="10754" width="32.85546875" style="8" customWidth="1"/>
    <col min="10755" max="10755" width="12.7109375" style="8" customWidth="1"/>
    <col min="10756" max="10756" width="22.28515625" style="8" customWidth="1"/>
    <col min="10757" max="10757" width="14" style="8" customWidth="1"/>
    <col min="10758" max="10759" width="15.42578125" style="8" customWidth="1"/>
    <col min="10760" max="10760" width="23.28515625" style="8" customWidth="1"/>
    <col min="10761" max="10761" width="24.42578125" style="8" customWidth="1"/>
    <col min="10762" max="11008" width="8.85546875" style="8"/>
    <col min="11009" max="11009" width="10.7109375" style="8" customWidth="1"/>
    <col min="11010" max="11010" width="32.85546875" style="8" customWidth="1"/>
    <col min="11011" max="11011" width="12.7109375" style="8" customWidth="1"/>
    <col min="11012" max="11012" width="22.28515625" style="8" customWidth="1"/>
    <col min="11013" max="11013" width="14" style="8" customWidth="1"/>
    <col min="11014" max="11015" width="15.42578125" style="8" customWidth="1"/>
    <col min="11016" max="11016" width="23.28515625" style="8" customWidth="1"/>
    <col min="11017" max="11017" width="24.42578125" style="8" customWidth="1"/>
    <col min="11018" max="11264" width="8.85546875" style="8"/>
    <col min="11265" max="11265" width="10.7109375" style="8" customWidth="1"/>
    <col min="11266" max="11266" width="32.85546875" style="8" customWidth="1"/>
    <col min="11267" max="11267" width="12.7109375" style="8" customWidth="1"/>
    <col min="11268" max="11268" width="22.28515625" style="8" customWidth="1"/>
    <col min="11269" max="11269" width="14" style="8" customWidth="1"/>
    <col min="11270" max="11271" width="15.42578125" style="8" customWidth="1"/>
    <col min="11272" max="11272" width="23.28515625" style="8" customWidth="1"/>
    <col min="11273" max="11273" width="24.42578125" style="8" customWidth="1"/>
    <col min="11274" max="11520" width="8.85546875" style="8"/>
    <col min="11521" max="11521" width="10.7109375" style="8" customWidth="1"/>
    <col min="11522" max="11522" width="32.85546875" style="8" customWidth="1"/>
    <col min="11523" max="11523" width="12.7109375" style="8" customWidth="1"/>
    <col min="11524" max="11524" width="22.28515625" style="8" customWidth="1"/>
    <col min="11525" max="11525" width="14" style="8" customWidth="1"/>
    <col min="11526" max="11527" width="15.42578125" style="8" customWidth="1"/>
    <col min="11528" max="11528" width="23.28515625" style="8" customWidth="1"/>
    <col min="11529" max="11529" width="24.42578125" style="8" customWidth="1"/>
    <col min="11530" max="11776" width="8.85546875" style="8"/>
    <col min="11777" max="11777" width="10.7109375" style="8" customWidth="1"/>
    <col min="11778" max="11778" width="32.85546875" style="8" customWidth="1"/>
    <col min="11779" max="11779" width="12.7109375" style="8" customWidth="1"/>
    <col min="11780" max="11780" width="22.28515625" style="8" customWidth="1"/>
    <col min="11781" max="11781" width="14" style="8" customWidth="1"/>
    <col min="11782" max="11783" width="15.42578125" style="8" customWidth="1"/>
    <col min="11784" max="11784" width="23.28515625" style="8" customWidth="1"/>
    <col min="11785" max="11785" width="24.42578125" style="8" customWidth="1"/>
    <col min="11786" max="12032" width="8.85546875" style="8"/>
    <col min="12033" max="12033" width="10.7109375" style="8" customWidth="1"/>
    <col min="12034" max="12034" width="32.85546875" style="8" customWidth="1"/>
    <col min="12035" max="12035" width="12.7109375" style="8" customWidth="1"/>
    <col min="12036" max="12036" width="22.28515625" style="8" customWidth="1"/>
    <col min="12037" max="12037" width="14" style="8" customWidth="1"/>
    <col min="12038" max="12039" width="15.42578125" style="8" customWidth="1"/>
    <col min="12040" max="12040" width="23.28515625" style="8" customWidth="1"/>
    <col min="12041" max="12041" width="24.42578125" style="8" customWidth="1"/>
    <col min="12042" max="12288" width="8.85546875" style="8"/>
    <col min="12289" max="12289" width="10.7109375" style="8" customWidth="1"/>
    <col min="12290" max="12290" width="32.85546875" style="8" customWidth="1"/>
    <col min="12291" max="12291" width="12.7109375" style="8" customWidth="1"/>
    <col min="12292" max="12292" width="22.28515625" style="8" customWidth="1"/>
    <col min="12293" max="12293" width="14" style="8" customWidth="1"/>
    <col min="12294" max="12295" width="15.42578125" style="8" customWidth="1"/>
    <col min="12296" max="12296" width="23.28515625" style="8" customWidth="1"/>
    <col min="12297" max="12297" width="24.42578125" style="8" customWidth="1"/>
    <col min="12298" max="12544" width="8.85546875" style="8"/>
    <col min="12545" max="12545" width="10.7109375" style="8" customWidth="1"/>
    <col min="12546" max="12546" width="32.85546875" style="8" customWidth="1"/>
    <col min="12547" max="12547" width="12.7109375" style="8" customWidth="1"/>
    <col min="12548" max="12548" width="22.28515625" style="8" customWidth="1"/>
    <col min="12549" max="12549" width="14" style="8" customWidth="1"/>
    <col min="12550" max="12551" width="15.42578125" style="8" customWidth="1"/>
    <col min="12552" max="12552" width="23.28515625" style="8" customWidth="1"/>
    <col min="12553" max="12553" width="24.42578125" style="8" customWidth="1"/>
    <col min="12554" max="12800" width="8.85546875" style="8"/>
    <col min="12801" max="12801" width="10.7109375" style="8" customWidth="1"/>
    <col min="12802" max="12802" width="32.85546875" style="8" customWidth="1"/>
    <col min="12803" max="12803" width="12.7109375" style="8" customWidth="1"/>
    <col min="12804" max="12804" width="22.28515625" style="8" customWidth="1"/>
    <col min="12805" max="12805" width="14" style="8" customWidth="1"/>
    <col min="12806" max="12807" width="15.42578125" style="8" customWidth="1"/>
    <col min="12808" max="12808" width="23.28515625" style="8" customWidth="1"/>
    <col min="12809" max="12809" width="24.42578125" style="8" customWidth="1"/>
    <col min="12810" max="13056" width="8.85546875" style="8"/>
    <col min="13057" max="13057" width="10.7109375" style="8" customWidth="1"/>
    <col min="13058" max="13058" width="32.85546875" style="8" customWidth="1"/>
    <col min="13059" max="13059" width="12.7109375" style="8" customWidth="1"/>
    <col min="13060" max="13060" width="22.28515625" style="8" customWidth="1"/>
    <col min="13061" max="13061" width="14" style="8" customWidth="1"/>
    <col min="13062" max="13063" width="15.42578125" style="8" customWidth="1"/>
    <col min="13064" max="13064" width="23.28515625" style="8" customWidth="1"/>
    <col min="13065" max="13065" width="24.42578125" style="8" customWidth="1"/>
    <col min="13066" max="13312" width="8.85546875" style="8"/>
    <col min="13313" max="13313" width="10.7109375" style="8" customWidth="1"/>
    <col min="13314" max="13314" width="32.85546875" style="8" customWidth="1"/>
    <col min="13315" max="13315" width="12.7109375" style="8" customWidth="1"/>
    <col min="13316" max="13316" width="22.28515625" style="8" customWidth="1"/>
    <col min="13317" max="13317" width="14" style="8" customWidth="1"/>
    <col min="13318" max="13319" width="15.42578125" style="8" customWidth="1"/>
    <col min="13320" max="13320" width="23.28515625" style="8" customWidth="1"/>
    <col min="13321" max="13321" width="24.42578125" style="8" customWidth="1"/>
    <col min="13322" max="13568" width="8.85546875" style="8"/>
    <col min="13569" max="13569" width="10.7109375" style="8" customWidth="1"/>
    <col min="13570" max="13570" width="32.85546875" style="8" customWidth="1"/>
    <col min="13571" max="13571" width="12.7109375" style="8" customWidth="1"/>
    <col min="13572" max="13572" width="22.28515625" style="8" customWidth="1"/>
    <col min="13573" max="13573" width="14" style="8" customWidth="1"/>
    <col min="13574" max="13575" width="15.42578125" style="8" customWidth="1"/>
    <col min="13576" max="13576" width="23.28515625" style="8" customWidth="1"/>
    <col min="13577" max="13577" width="24.42578125" style="8" customWidth="1"/>
    <col min="13578" max="13824" width="8.85546875" style="8"/>
    <col min="13825" max="13825" width="10.7109375" style="8" customWidth="1"/>
    <col min="13826" max="13826" width="32.85546875" style="8" customWidth="1"/>
    <col min="13827" max="13827" width="12.7109375" style="8" customWidth="1"/>
    <col min="13828" max="13828" width="22.28515625" style="8" customWidth="1"/>
    <col min="13829" max="13829" width="14" style="8" customWidth="1"/>
    <col min="13830" max="13831" width="15.42578125" style="8" customWidth="1"/>
    <col min="13832" max="13832" width="23.28515625" style="8" customWidth="1"/>
    <col min="13833" max="13833" width="24.42578125" style="8" customWidth="1"/>
    <col min="13834" max="14080" width="8.85546875" style="8"/>
    <col min="14081" max="14081" width="10.7109375" style="8" customWidth="1"/>
    <col min="14082" max="14082" width="32.85546875" style="8" customWidth="1"/>
    <col min="14083" max="14083" width="12.7109375" style="8" customWidth="1"/>
    <col min="14084" max="14084" width="22.28515625" style="8" customWidth="1"/>
    <col min="14085" max="14085" width="14" style="8" customWidth="1"/>
    <col min="14086" max="14087" width="15.42578125" style="8" customWidth="1"/>
    <col min="14088" max="14088" width="23.28515625" style="8" customWidth="1"/>
    <col min="14089" max="14089" width="24.42578125" style="8" customWidth="1"/>
    <col min="14090" max="14336" width="8.85546875" style="8"/>
    <col min="14337" max="14337" width="10.7109375" style="8" customWidth="1"/>
    <col min="14338" max="14338" width="32.85546875" style="8" customWidth="1"/>
    <col min="14339" max="14339" width="12.7109375" style="8" customWidth="1"/>
    <col min="14340" max="14340" width="22.28515625" style="8" customWidth="1"/>
    <col min="14341" max="14341" width="14" style="8" customWidth="1"/>
    <col min="14342" max="14343" width="15.42578125" style="8" customWidth="1"/>
    <col min="14344" max="14344" width="23.28515625" style="8" customWidth="1"/>
    <col min="14345" max="14345" width="24.42578125" style="8" customWidth="1"/>
    <col min="14346" max="14592" width="8.85546875" style="8"/>
    <col min="14593" max="14593" width="10.7109375" style="8" customWidth="1"/>
    <col min="14594" max="14594" width="32.85546875" style="8" customWidth="1"/>
    <col min="14595" max="14595" width="12.7109375" style="8" customWidth="1"/>
    <col min="14596" max="14596" width="22.28515625" style="8" customWidth="1"/>
    <col min="14597" max="14597" width="14" style="8" customWidth="1"/>
    <col min="14598" max="14599" width="15.42578125" style="8" customWidth="1"/>
    <col min="14600" max="14600" width="23.28515625" style="8" customWidth="1"/>
    <col min="14601" max="14601" width="24.42578125" style="8" customWidth="1"/>
    <col min="14602" max="14848" width="8.85546875" style="8"/>
    <col min="14849" max="14849" width="10.7109375" style="8" customWidth="1"/>
    <col min="14850" max="14850" width="32.85546875" style="8" customWidth="1"/>
    <col min="14851" max="14851" width="12.7109375" style="8" customWidth="1"/>
    <col min="14852" max="14852" width="22.28515625" style="8" customWidth="1"/>
    <col min="14853" max="14853" width="14" style="8" customWidth="1"/>
    <col min="14854" max="14855" width="15.42578125" style="8" customWidth="1"/>
    <col min="14856" max="14856" width="23.28515625" style="8" customWidth="1"/>
    <col min="14857" max="14857" width="24.42578125" style="8" customWidth="1"/>
    <col min="14858" max="15104" width="8.85546875" style="8"/>
    <col min="15105" max="15105" width="10.7109375" style="8" customWidth="1"/>
    <col min="15106" max="15106" width="32.85546875" style="8" customWidth="1"/>
    <col min="15107" max="15107" width="12.7109375" style="8" customWidth="1"/>
    <col min="15108" max="15108" width="22.28515625" style="8" customWidth="1"/>
    <col min="15109" max="15109" width="14" style="8" customWidth="1"/>
    <col min="15110" max="15111" width="15.42578125" style="8" customWidth="1"/>
    <col min="15112" max="15112" width="23.28515625" style="8" customWidth="1"/>
    <col min="15113" max="15113" width="24.42578125" style="8" customWidth="1"/>
    <col min="15114" max="15360" width="8.85546875" style="8"/>
    <col min="15361" max="15361" width="10.7109375" style="8" customWidth="1"/>
    <col min="15362" max="15362" width="32.85546875" style="8" customWidth="1"/>
    <col min="15363" max="15363" width="12.7109375" style="8" customWidth="1"/>
    <col min="15364" max="15364" width="22.28515625" style="8" customWidth="1"/>
    <col min="15365" max="15365" width="14" style="8" customWidth="1"/>
    <col min="15366" max="15367" width="15.42578125" style="8" customWidth="1"/>
    <col min="15368" max="15368" width="23.28515625" style="8" customWidth="1"/>
    <col min="15369" max="15369" width="24.42578125" style="8" customWidth="1"/>
    <col min="15370" max="15616" width="8.85546875" style="8"/>
    <col min="15617" max="15617" width="10.7109375" style="8" customWidth="1"/>
    <col min="15618" max="15618" width="32.85546875" style="8" customWidth="1"/>
    <col min="15619" max="15619" width="12.7109375" style="8" customWidth="1"/>
    <col min="15620" max="15620" width="22.28515625" style="8" customWidth="1"/>
    <col min="15621" max="15621" width="14" style="8" customWidth="1"/>
    <col min="15622" max="15623" width="15.42578125" style="8" customWidth="1"/>
    <col min="15624" max="15624" width="23.28515625" style="8" customWidth="1"/>
    <col min="15625" max="15625" width="24.42578125" style="8" customWidth="1"/>
    <col min="15626" max="15872" width="8.85546875" style="8"/>
    <col min="15873" max="15873" width="10.7109375" style="8" customWidth="1"/>
    <col min="15874" max="15874" width="32.85546875" style="8" customWidth="1"/>
    <col min="15875" max="15875" width="12.7109375" style="8" customWidth="1"/>
    <col min="15876" max="15876" width="22.28515625" style="8" customWidth="1"/>
    <col min="15877" max="15877" width="14" style="8" customWidth="1"/>
    <col min="15878" max="15879" width="15.42578125" style="8" customWidth="1"/>
    <col min="15880" max="15880" width="23.28515625" style="8" customWidth="1"/>
    <col min="15881" max="15881" width="24.42578125" style="8" customWidth="1"/>
    <col min="15882" max="16128" width="8.85546875" style="8"/>
    <col min="16129" max="16129" width="10.7109375" style="8" customWidth="1"/>
    <col min="16130" max="16130" width="32.85546875" style="8" customWidth="1"/>
    <col min="16131" max="16131" width="12.7109375" style="8" customWidth="1"/>
    <col min="16132" max="16132" width="22.28515625" style="8" customWidth="1"/>
    <col min="16133" max="16133" width="14" style="8" customWidth="1"/>
    <col min="16134" max="16135" width="15.42578125" style="8" customWidth="1"/>
    <col min="16136" max="16136" width="23.28515625" style="8" customWidth="1"/>
    <col min="16137" max="16137" width="24.42578125" style="8" customWidth="1"/>
    <col min="16138" max="16384" width="8.85546875" style="8"/>
  </cols>
  <sheetData>
    <row r="1" spans="1:15" ht="18.75">
      <c r="A1" s="1116" t="s">
        <v>145</v>
      </c>
      <c r="B1" s="1116"/>
      <c r="C1" s="1116"/>
      <c r="D1" s="1116"/>
      <c r="E1" s="1116"/>
      <c r="F1" s="1116"/>
      <c r="G1" s="1116"/>
      <c r="H1" s="1116"/>
      <c r="I1" s="1116"/>
    </row>
    <row r="2" spans="1:15">
      <c r="A2" s="10"/>
      <c r="B2" s="10"/>
      <c r="C2" s="10"/>
      <c r="D2" s="10"/>
      <c r="E2" s="10"/>
      <c r="F2" s="10"/>
      <c r="G2" s="10"/>
      <c r="H2" s="10"/>
      <c r="I2" s="10"/>
    </row>
    <row r="3" spans="1:15">
      <c r="A3" s="1281" t="s">
        <v>2551</v>
      </c>
      <c r="B3" s="1281"/>
      <c r="C3" s="1281"/>
      <c r="D3" s="1281"/>
      <c r="E3" s="1281"/>
      <c r="F3" s="1281"/>
      <c r="G3" s="1281"/>
      <c r="H3" s="1281"/>
      <c r="I3" s="1281"/>
      <c r="J3" s="176"/>
    </row>
    <row r="4" spans="1:15">
      <c r="A4" s="10"/>
      <c r="B4" s="10"/>
      <c r="C4" s="10"/>
      <c r="D4" s="10"/>
      <c r="E4" s="10"/>
      <c r="F4" s="10"/>
      <c r="G4" s="10"/>
      <c r="H4" s="10"/>
      <c r="I4" s="10"/>
    </row>
    <row r="5" spans="1:15">
      <c r="A5" s="1336" t="s">
        <v>161</v>
      </c>
      <c r="B5" s="1336"/>
      <c r="C5" s="1336"/>
      <c r="D5" s="1336"/>
      <c r="E5" s="1336"/>
      <c r="F5" s="1336"/>
      <c r="G5" s="1336"/>
      <c r="H5" s="1336"/>
      <c r="I5" s="1336"/>
      <c r="J5" s="132"/>
      <c r="K5" s="132"/>
      <c r="L5" s="132"/>
      <c r="M5" s="132"/>
      <c r="N5" s="132"/>
      <c r="O5" s="132"/>
    </row>
    <row r="7" spans="1:15" ht="18.75">
      <c r="A7" s="1337" t="str">
        <f>+'Sch-8'!A4</f>
        <v>Bid Enquiry No: KPTCL/2026-27/SS/WORK_INDENT3813</v>
      </c>
      <c r="B7" s="1337"/>
      <c r="C7" s="1337"/>
      <c r="D7" s="1337"/>
      <c r="E7" s="1337"/>
      <c r="F7" s="1337"/>
      <c r="G7" s="1337"/>
      <c r="H7" s="1337"/>
      <c r="I7" s="1337"/>
    </row>
    <row r="9" spans="1:15" ht="53.25" customHeight="1">
      <c r="A9" s="1338" t="str">
        <f>+'Sch-9(2 of 6)'!A9</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9" s="1338"/>
      <c r="C9" s="1338"/>
      <c r="D9" s="1338"/>
      <c r="E9" s="1338"/>
      <c r="F9" s="1338"/>
      <c r="G9" s="1338"/>
      <c r="H9" s="1338"/>
      <c r="I9" s="1338"/>
    </row>
    <row r="10" spans="1:15" ht="21.75" customHeight="1">
      <c r="A10" s="1338"/>
      <c r="B10" s="1338"/>
      <c r="C10" s="1338"/>
      <c r="D10" s="1338"/>
      <c r="E10" s="1338"/>
      <c r="F10" s="1338"/>
      <c r="G10" s="1338"/>
      <c r="H10" s="1338"/>
      <c r="I10" s="1338"/>
      <c r="J10" s="132"/>
      <c r="K10" s="132"/>
      <c r="L10" s="132"/>
      <c r="M10" s="132"/>
      <c r="N10" s="132"/>
      <c r="O10" s="132"/>
    </row>
    <row r="11" spans="1:15" ht="16.5" thickBot="1">
      <c r="B11" s="1335" t="s">
        <v>157</v>
      </c>
      <c r="C11" s="1335"/>
      <c r="H11" s="8" t="s">
        <v>158</v>
      </c>
    </row>
    <row r="12" spans="1:15" ht="78" customHeight="1" thickBot="1">
      <c r="A12" s="10"/>
      <c r="B12" s="1339"/>
      <c r="C12" s="1340"/>
      <c r="H12" s="1279" t="s">
        <v>7373</v>
      </c>
      <c r="I12" s="1279"/>
    </row>
    <row r="13" spans="1:15">
      <c r="A13" s="10"/>
      <c r="H13" s="563"/>
      <c r="I13" s="563"/>
    </row>
    <row r="14" spans="1:15" s="564" customFormat="1" ht="34.5" customHeight="1">
      <c r="A14" s="1341" t="s">
        <v>2552</v>
      </c>
      <c r="B14" s="1341"/>
      <c r="C14" s="1341"/>
      <c r="D14" s="1341"/>
      <c r="E14" s="1341"/>
      <c r="F14" s="1341"/>
      <c r="G14" s="1341"/>
      <c r="H14" s="1341"/>
      <c r="I14" s="1341"/>
    </row>
    <row r="15" spans="1:15" s="565" customFormat="1" ht="64.5" customHeight="1">
      <c r="A15" s="532" t="s">
        <v>111</v>
      </c>
      <c r="B15" s="532" t="s">
        <v>162</v>
      </c>
      <c r="C15" s="532" t="s">
        <v>163</v>
      </c>
      <c r="D15" s="532" t="s">
        <v>159</v>
      </c>
      <c r="E15" s="532" t="s">
        <v>164</v>
      </c>
      <c r="F15" s="532" t="s">
        <v>165</v>
      </c>
      <c r="G15" s="532" t="s">
        <v>166</v>
      </c>
      <c r="H15" s="532" t="s">
        <v>167</v>
      </c>
      <c r="I15" s="532" t="s">
        <v>168</v>
      </c>
    </row>
    <row r="16" spans="1:15" s="10" customFormat="1">
      <c r="A16" s="566">
        <v>1</v>
      </c>
      <c r="B16" s="566">
        <v>2</v>
      </c>
      <c r="C16" s="566">
        <v>3</v>
      </c>
      <c r="D16" s="566">
        <v>4</v>
      </c>
      <c r="E16" s="566">
        <v>5</v>
      </c>
      <c r="F16" s="566">
        <v>6</v>
      </c>
      <c r="G16" s="566">
        <v>7</v>
      </c>
      <c r="H16" s="566">
        <v>8</v>
      </c>
      <c r="I16" s="566">
        <v>9</v>
      </c>
    </row>
    <row r="17" spans="1:9">
      <c r="A17" s="20"/>
      <c r="B17" s="20"/>
      <c r="C17" s="20"/>
      <c r="D17" s="20"/>
      <c r="E17" s="20"/>
      <c r="F17" s="20"/>
      <c r="G17" s="20"/>
      <c r="H17" s="20"/>
      <c r="I17" s="20"/>
    </row>
    <row r="18" spans="1:9">
      <c r="A18" s="20"/>
      <c r="B18" s="20"/>
      <c r="C18" s="20"/>
      <c r="D18" s="20"/>
      <c r="E18" s="20"/>
      <c r="F18" s="20"/>
      <c r="G18" s="20"/>
      <c r="H18" s="20"/>
      <c r="I18" s="20"/>
    </row>
    <row r="19" spans="1:9">
      <c r="A19" s="20"/>
      <c r="B19" s="20"/>
      <c r="C19" s="20"/>
      <c r="D19" s="20"/>
      <c r="E19" s="20"/>
      <c r="F19" s="20"/>
      <c r="G19" s="20"/>
      <c r="H19" s="20"/>
      <c r="I19" s="20"/>
    </row>
    <row r="20" spans="1:9">
      <c r="A20" s="20"/>
      <c r="B20" s="20"/>
      <c r="C20" s="20"/>
      <c r="D20" s="20"/>
      <c r="E20" s="20"/>
      <c r="F20" s="20"/>
      <c r="G20" s="20"/>
      <c r="H20" s="20"/>
      <c r="I20" s="20"/>
    </row>
    <row r="21" spans="1:9">
      <c r="A21" s="20"/>
      <c r="B21" s="20"/>
      <c r="C21" s="20"/>
      <c r="D21" s="20"/>
      <c r="E21" s="20"/>
      <c r="F21" s="20"/>
      <c r="G21" s="20"/>
      <c r="H21" s="20"/>
      <c r="I21" s="20"/>
    </row>
    <row r="22" spans="1:9">
      <c r="A22" s="20"/>
      <c r="B22" s="20"/>
      <c r="C22" s="20"/>
      <c r="D22" s="20"/>
      <c r="E22" s="20"/>
      <c r="F22" s="20"/>
      <c r="G22" s="20"/>
      <c r="H22" s="20"/>
      <c r="I22" s="20"/>
    </row>
    <row r="23" spans="1:9">
      <c r="A23" s="20"/>
      <c r="B23" s="20"/>
      <c r="C23" s="20"/>
      <c r="D23" s="20"/>
      <c r="E23" s="20"/>
      <c r="F23" s="20"/>
      <c r="G23" s="20"/>
      <c r="H23" s="20"/>
      <c r="I23" s="20"/>
    </row>
    <row r="24" spans="1:9">
      <c r="A24" s="20"/>
      <c r="B24" s="20"/>
      <c r="C24" s="20"/>
      <c r="D24" s="20"/>
      <c r="E24" s="20"/>
      <c r="F24" s="20"/>
      <c r="G24" s="20"/>
      <c r="H24" s="20"/>
      <c r="I24" s="20"/>
    </row>
    <row r="25" spans="1:9">
      <c r="A25" s="20"/>
      <c r="B25" s="20"/>
      <c r="C25" s="20"/>
      <c r="D25" s="20"/>
      <c r="E25" s="20"/>
      <c r="F25" s="20"/>
      <c r="G25" s="20"/>
      <c r="H25" s="20"/>
      <c r="I25" s="20"/>
    </row>
    <row r="26" spans="1:9">
      <c r="A26" s="20"/>
      <c r="B26" s="20"/>
      <c r="C26" s="20"/>
      <c r="D26" s="20"/>
      <c r="E26" s="20"/>
      <c r="F26" s="20"/>
      <c r="G26" s="20"/>
      <c r="H26" s="20"/>
      <c r="I26" s="20"/>
    </row>
    <row r="27" spans="1:9">
      <c r="A27" s="20"/>
      <c r="B27" s="20"/>
      <c r="C27" s="20"/>
      <c r="D27" s="20"/>
      <c r="E27" s="20"/>
      <c r="F27" s="20"/>
      <c r="G27" s="20"/>
      <c r="H27" s="20"/>
      <c r="I27" s="20"/>
    </row>
    <row r="28" spans="1:9">
      <c r="A28" s="20"/>
      <c r="B28" s="20"/>
      <c r="C28" s="20"/>
      <c r="D28" s="20"/>
      <c r="E28" s="20"/>
      <c r="F28" s="20"/>
      <c r="G28" s="20"/>
      <c r="H28" s="20"/>
      <c r="I28" s="20"/>
    </row>
    <row r="29" spans="1:9">
      <c r="A29" s="20"/>
      <c r="B29" s="20"/>
      <c r="C29" s="20"/>
      <c r="D29" s="20"/>
      <c r="E29" s="20"/>
      <c r="F29" s="20"/>
      <c r="G29" s="20"/>
      <c r="H29" s="20"/>
      <c r="I29" s="20"/>
    </row>
    <row r="30" spans="1:9">
      <c r="A30" s="20"/>
      <c r="B30" s="20"/>
      <c r="C30" s="20"/>
      <c r="D30" s="20"/>
      <c r="E30" s="20"/>
      <c r="F30" s="20"/>
      <c r="G30" s="20"/>
      <c r="H30" s="20"/>
      <c r="I30" s="20"/>
    </row>
    <row r="31" spans="1:9">
      <c r="A31" s="20"/>
      <c r="B31" s="20"/>
      <c r="C31" s="20"/>
      <c r="D31" s="20"/>
      <c r="E31" s="20"/>
      <c r="F31" s="20"/>
      <c r="G31" s="20"/>
      <c r="H31" s="20"/>
      <c r="I31" s="20"/>
    </row>
    <row r="32" spans="1:9">
      <c r="A32" s="20"/>
      <c r="B32" s="20"/>
      <c r="C32" s="20"/>
      <c r="D32" s="20"/>
      <c r="E32" s="20"/>
      <c r="F32" s="20"/>
      <c r="G32" s="20"/>
      <c r="H32" s="20"/>
      <c r="I32" s="20"/>
    </row>
    <row r="33" spans="1:9">
      <c r="A33" s="20"/>
      <c r="B33" s="20"/>
      <c r="C33" s="20"/>
      <c r="D33" s="20"/>
      <c r="E33" s="20"/>
      <c r="F33" s="20"/>
      <c r="G33" s="20"/>
      <c r="H33" s="20"/>
      <c r="I33" s="20"/>
    </row>
    <row r="34" spans="1:9">
      <c r="A34" s="20"/>
      <c r="B34" s="20"/>
      <c r="C34" s="20"/>
      <c r="D34" s="20"/>
      <c r="E34" s="20"/>
      <c r="F34" s="20"/>
      <c r="G34" s="20"/>
      <c r="H34" s="20"/>
      <c r="I34" s="20"/>
    </row>
    <row r="35" spans="1:9">
      <c r="A35" s="20"/>
      <c r="B35" s="20"/>
      <c r="C35" s="20"/>
      <c r="D35" s="20"/>
      <c r="E35" s="20"/>
      <c r="F35" s="20"/>
      <c r="G35" s="20"/>
      <c r="H35" s="20"/>
      <c r="I35" s="20"/>
    </row>
    <row r="36" spans="1:9">
      <c r="A36" s="20"/>
      <c r="B36" s="20"/>
      <c r="C36" s="20"/>
      <c r="D36" s="20"/>
      <c r="E36" s="20"/>
      <c r="F36" s="20"/>
      <c r="G36" s="20"/>
      <c r="H36" s="20"/>
      <c r="I36" s="20"/>
    </row>
    <row r="39" spans="1:9">
      <c r="B39" s="1342" t="s">
        <v>160</v>
      </c>
      <c r="C39" s="1342"/>
      <c r="D39" s="1342"/>
      <c r="E39" s="1342"/>
      <c r="F39" s="1342"/>
      <c r="G39" s="1342"/>
      <c r="H39" s="1342"/>
      <c r="I39" s="1342"/>
    </row>
    <row r="42" spans="1:9">
      <c r="A42" s="22" t="s">
        <v>52</v>
      </c>
      <c r="B42" s="567"/>
      <c r="D42" s="22" t="s">
        <v>64</v>
      </c>
      <c r="E42" s="1278"/>
      <c r="F42" s="1278"/>
      <c r="G42" s="1278"/>
    </row>
    <row r="43" spans="1:9">
      <c r="A43" s="22" t="s">
        <v>54</v>
      </c>
      <c r="B43" s="567"/>
      <c r="D43" s="22" t="s">
        <v>65</v>
      </c>
      <c r="E43" s="1278"/>
      <c r="F43" s="1278"/>
      <c r="G43" s="1278"/>
    </row>
    <row r="44" spans="1:9">
      <c r="D44" s="22" t="s">
        <v>66</v>
      </c>
      <c r="E44" s="1278"/>
      <c r="F44" s="1278"/>
      <c r="G44" s="1278"/>
    </row>
  </sheetData>
  <sheetProtection algorithmName="SHA-512" hashValue="6Ej+B7pDjxyia3Vw5kYSSpGaHneVE2iE3x82HtsBWr7hteIr+oFevD4a39WXg23OTOw1gGPPEIreFAk0UDwJxg==" saltValue="dssGs0SDEIqpwe+ZQWMXsw==" spinCount="100000" sheet="1" objects="1" scenarios="1"/>
  <mergeCells count="13">
    <mergeCell ref="E44:G44"/>
    <mergeCell ref="B12:C12"/>
    <mergeCell ref="H12:I12"/>
    <mergeCell ref="A14:I14"/>
    <mergeCell ref="B39:I39"/>
    <mergeCell ref="E42:G42"/>
    <mergeCell ref="E43:G43"/>
    <mergeCell ref="B11:C11"/>
    <mergeCell ref="A1:I1"/>
    <mergeCell ref="A3:I3"/>
    <mergeCell ref="A5:I5"/>
    <mergeCell ref="A7:I7"/>
    <mergeCell ref="A9:I1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3333FF"/>
  </sheetPr>
  <dimension ref="A1:M28"/>
  <sheetViews>
    <sheetView topLeftCell="A5" zoomScale="70" zoomScaleNormal="70" workbookViewId="0">
      <selection activeCell="A8" sqref="A8:M9"/>
    </sheetView>
  </sheetViews>
  <sheetFormatPr defaultColWidth="8.85546875" defaultRowHeight="15.75"/>
  <cols>
    <col min="1" max="1" width="10.85546875" style="8" customWidth="1"/>
    <col min="2" max="2" width="41.140625" style="8" customWidth="1"/>
    <col min="3" max="3" width="17.42578125" style="8" customWidth="1"/>
    <col min="4" max="4" width="25.140625" style="8" customWidth="1"/>
    <col min="5" max="7" width="30.28515625" style="8" customWidth="1"/>
    <col min="8" max="10" width="25.42578125" style="8" customWidth="1"/>
    <col min="11" max="11" width="21.7109375" style="8" customWidth="1"/>
    <col min="12" max="13" width="25.140625" style="8" customWidth="1"/>
    <col min="14" max="260" width="8.85546875" style="8"/>
    <col min="261" max="261" width="10.85546875" style="8" customWidth="1"/>
    <col min="262" max="262" width="33.42578125" style="8" customWidth="1"/>
    <col min="263" max="263" width="17.42578125" style="8" customWidth="1"/>
    <col min="264" max="264" width="25.140625" style="8" customWidth="1"/>
    <col min="265" max="265" width="33.7109375" style="8" customWidth="1"/>
    <col min="266" max="266" width="25.42578125" style="8" customWidth="1"/>
    <col min="267" max="267" width="21.7109375" style="8" customWidth="1"/>
    <col min="268" max="269" width="25.140625" style="8" customWidth="1"/>
    <col min="270" max="516" width="8.85546875" style="8"/>
    <col min="517" max="517" width="10.85546875" style="8" customWidth="1"/>
    <col min="518" max="518" width="33.42578125" style="8" customWidth="1"/>
    <col min="519" max="519" width="17.42578125" style="8" customWidth="1"/>
    <col min="520" max="520" width="25.140625" style="8" customWidth="1"/>
    <col min="521" max="521" width="33.7109375" style="8" customWidth="1"/>
    <col min="522" max="522" width="25.42578125" style="8" customWidth="1"/>
    <col min="523" max="523" width="21.7109375" style="8" customWidth="1"/>
    <col min="524" max="525" width="25.140625" style="8" customWidth="1"/>
    <col min="526" max="772" width="8.85546875" style="8"/>
    <col min="773" max="773" width="10.85546875" style="8" customWidth="1"/>
    <col min="774" max="774" width="33.42578125" style="8" customWidth="1"/>
    <col min="775" max="775" width="17.42578125" style="8" customWidth="1"/>
    <col min="776" max="776" width="25.140625" style="8" customWidth="1"/>
    <col min="777" max="777" width="33.7109375" style="8" customWidth="1"/>
    <col min="778" max="778" width="25.42578125" style="8" customWidth="1"/>
    <col min="779" max="779" width="21.7109375" style="8" customWidth="1"/>
    <col min="780" max="781" width="25.140625" style="8" customWidth="1"/>
    <col min="782" max="1028" width="8.85546875" style="8"/>
    <col min="1029" max="1029" width="10.85546875" style="8" customWidth="1"/>
    <col min="1030" max="1030" width="33.42578125" style="8" customWidth="1"/>
    <col min="1031" max="1031" width="17.42578125" style="8" customWidth="1"/>
    <col min="1032" max="1032" width="25.140625" style="8" customWidth="1"/>
    <col min="1033" max="1033" width="33.7109375" style="8" customWidth="1"/>
    <col min="1034" max="1034" width="25.42578125" style="8" customWidth="1"/>
    <col min="1035" max="1035" width="21.7109375" style="8" customWidth="1"/>
    <col min="1036" max="1037" width="25.140625" style="8" customWidth="1"/>
    <col min="1038" max="1284" width="8.85546875" style="8"/>
    <col min="1285" max="1285" width="10.85546875" style="8" customWidth="1"/>
    <col min="1286" max="1286" width="33.42578125" style="8" customWidth="1"/>
    <col min="1287" max="1287" width="17.42578125" style="8" customWidth="1"/>
    <col min="1288" max="1288" width="25.140625" style="8" customWidth="1"/>
    <col min="1289" max="1289" width="33.7109375" style="8" customWidth="1"/>
    <col min="1290" max="1290" width="25.42578125" style="8" customWidth="1"/>
    <col min="1291" max="1291" width="21.7109375" style="8" customWidth="1"/>
    <col min="1292" max="1293" width="25.140625" style="8" customWidth="1"/>
    <col min="1294" max="1540" width="8.85546875" style="8"/>
    <col min="1541" max="1541" width="10.85546875" style="8" customWidth="1"/>
    <col min="1542" max="1542" width="33.42578125" style="8" customWidth="1"/>
    <col min="1543" max="1543" width="17.42578125" style="8" customWidth="1"/>
    <col min="1544" max="1544" width="25.140625" style="8" customWidth="1"/>
    <col min="1545" max="1545" width="33.7109375" style="8" customWidth="1"/>
    <col min="1546" max="1546" width="25.42578125" style="8" customWidth="1"/>
    <col min="1547" max="1547" width="21.7109375" style="8" customWidth="1"/>
    <col min="1548" max="1549" width="25.140625" style="8" customWidth="1"/>
    <col min="1550" max="1796" width="8.85546875" style="8"/>
    <col min="1797" max="1797" width="10.85546875" style="8" customWidth="1"/>
    <col min="1798" max="1798" width="33.42578125" style="8" customWidth="1"/>
    <col min="1799" max="1799" width="17.42578125" style="8" customWidth="1"/>
    <col min="1800" max="1800" width="25.140625" style="8" customWidth="1"/>
    <col min="1801" max="1801" width="33.7109375" style="8" customWidth="1"/>
    <col min="1802" max="1802" width="25.42578125" style="8" customWidth="1"/>
    <col min="1803" max="1803" width="21.7109375" style="8" customWidth="1"/>
    <col min="1804" max="1805" width="25.140625" style="8" customWidth="1"/>
    <col min="1806" max="2052" width="8.85546875" style="8"/>
    <col min="2053" max="2053" width="10.85546875" style="8" customWidth="1"/>
    <col min="2054" max="2054" width="33.42578125" style="8" customWidth="1"/>
    <col min="2055" max="2055" width="17.42578125" style="8" customWidth="1"/>
    <col min="2056" max="2056" width="25.140625" style="8" customWidth="1"/>
    <col min="2057" max="2057" width="33.7109375" style="8" customWidth="1"/>
    <col min="2058" max="2058" width="25.42578125" style="8" customWidth="1"/>
    <col min="2059" max="2059" width="21.7109375" style="8" customWidth="1"/>
    <col min="2060" max="2061" width="25.140625" style="8" customWidth="1"/>
    <col min="2062" max="2308" width="8.85546875" style="8"/>
    <col min="2309" max="2309" width="10.85546875" style="8" customWidth="1"/>
    <col min="2310" max="2310" width="33.42578125" style="8" customWidth="1"/>
    <col min="2311" max="2311" width="17.42578125" style="8" customWidth="1"/>
    <col min="2312" max="2312" width="25.140625" style="8" customWidth="1"/>
    <col min="2313" max="2313" width="33.7109375" style="8" customWidth="1"/>
    <col min="2314" max="2314" width="25.42578125" style="8" customWidth="1"/>
    <col min="2315" max="2315" width="21.7109375" style="8" customWidth="1"/>
    <col min="2316" max="2317" width="25.140625" style="8" customWidth="1"/>
    <col min="2318" max="2564" width="8.85546875" style="8"/>
    <col min="2565" max="2565" width="10.85546875" style="8" customWidth="1"/>
    <col min="2566" max="2566" width="33.42578125" style="8" customWidth="1"/>
    <col min="2567" max="2567" width="17.42578125" style="8" customWidth="1"/>
    <col min="2568" max="2568" width="25.140625" style="8" customWidth="1"/>
    <col min="2569" max="2569" width="33.7109375" style="8" customWidth="1"/>
    <col min="2570" max="2570" width="25.42578125" style="8" customWidth="1"/>
    <col min="2571" max="2571" width="21.7109375" style="8" customWidth="1"/>
    <col min="2572" max="2573" width="25.140625" style="8" customWidth="1"/>
    <col min="2574" max="2820" width="8.85546875" style="8"/>
    <col min="2821" max="2821" width="10.85546875" style="8" customWidth="1"/>
    <col min="2822" max="2822" width="33.42578125" style="8" customWidth="1"/>
    <col min="2823" max="2823" width="17.42578125" style="8" customWidth="1"/>
    <col min="2824" max="2824" width="25.140625" style="8" customWidth="1"/>
    <col min="2825" max="2825" width="33.7109375" style="8" customWidth="1"/>
    <col min="2826" max="2826" width="25.42578125" style="8" customWidth="1"/>
    <col min="2827" max="2827" width="21.7109375" style="8" customWidth="1"/>
    <col min="2828" max="2829" width="25.140625" style="8" customWidth="1"/>
    <col min="2830" max="3076" width="8.85546875" style="8"/>
    <col min="3077" max="3077" width="10.85546875" style="8" customWidth="1"/>
    <col min="3078" max="3078" width="33.42578125" style="8" customWidth="1"/>
    <col min="3079" max="3079" width="17.42578125" style="8" customWidth="1"/>
    <col min="3080" max="3080" width="25.140625" style="8" customWidth="1"/>
    <col min="3081" max="3081" width="33.7109375" style="8" customWidth="1"/>
    <col min="3082" max="3082" width="25.42578125" style="8" customWidth="1"/>
    <col min="3083" max="3083" width="21.7109375" style="8" customWidth="1"/>
    <col min="3084" max="3085" width="25.140625" style="8" customWidth="1"/>
    <col min="3086" max="3332" width="8.85546875" style="8"/>
    <col min="3333" max="3333" width="10.85546875" style="8" customWidth="1"/>
    <col min="3334" max="3334" width="33.42578125" style="8" customWidth="1"/>
    <col min="3335" max="3335" width="17.42578125" style="8" customWidth="1"/>
    <col min="3336" max="3336" width="25.140625" style="8" customWidth="1"/>
    <col min="3337" max="3337" width="33.7109375" style="8" customWidth="1"/>
    <col min="3338" max="3338" width="25.42578125" style="8" customWidth="1"/>
    <col min="3339" max="3339" width="21.7109375" style="8" customWidth="1"/>
    <col min="3340" max="3341" width="25.140625" style="8" customWidth="1"/>
    <col min="3342" max="3588" width="8.85546875" style="8"/>
    <col min="3589" max="3589" width="10.85546875" style="8" customWidth="1"/>
    <col min="3590" max="3590" width="33.42578125" style="8" customWidth="1"/>
    <col min="3591" max="3591" width="17.42578125" style="8" customWidth="1"/>
    <col min="3592" max="3592" width="25.140625" style="8" customWidth="1"/>
    <col min="3593" max="3593" width="33.7109375" style="8" customWidth="1"/>
    <col min="3594" max="3594" width="25.42578125" style="8" customWidth="1"/>
    <col min="3595" max="3595" width="21.7109375" style="8" customWidth="1"/>
    <col min="3596" max="3597" width="25.140625" style="8" customWidth="1"/>
    <col min="3598" max="3844" width="8.85546875" style="8"/>
    <col min="3845" max="3845" width="10.85546875" style="8" customWidth="1"/>
    <col min="3846" max="3846" width="33.42578125" style="8" customWidth="1"/>
    <col min="3847" max="3847" width="17.42578125" style="8" customWidth="1"/>
    <col min="3848" max="3848" width="25.140625" style="8" customWidth="1"/>
    <col min="3849" max="3849" width="33.7109375" style="8" customWidth="1"/>
    <col min="3850" max="3850" width="25.42578125" style="8" customWidth="1"/>
    <col min="3851" max="3851" width="21.7109375" style="8" customWidth="1"/>
    <col min="3852" max="3853" width="25.140625" style="8" customWidth="1"/>
    <col min="3854" max="4100" width="8.85546875" style="8"/>
    <col min="4101" max="4101" width="10.85546875" style="8" customWidth="1"/>
    <col min="4102" max="4102" width="33.42578125" style="8" customWidth="1"/>
    <col min="4103" max="4103" width="17.42578125" style="8" customWidth="1"/>
    <col min="4104" max="4104" width="25.140625" style="8" customWidth="1"/>
    <col min="4105" max="4105" width="33.7109375" style="8" customWidth="1"/>
    <col min="4106" max="4106" width="25.42578125" style="8" customWidth="1"/>
    <col min="4107" max="4107" width="21.7109375" style="8" customWidth="1"/>
    <col min="4108" max="4109" width="25.140625" style="8" customWidth="1"/>
    <col min="4110" max="4356" width="8.85546875" style="8"/>
    <col min="4357" max="4357" width="10.85546875" style="8" customWidth="1"/>
    <col min="4358" max="4358" width="33.42578125" style="8" customWidth="1"/>
    <col min="4359" max="4359" width="17.42578125" style="8" customWidth="1"/>
    <col min="4360" max="4360" width="25.140625" style="8" customWidth="1"/>
    <col min="4361" max="4361" width="33.7109375" style="8" customWidth="1"/>
    <col min="4362" max="4362" width="25.42578125" style="8" customWidth="1"/>
    <col min="4363" max="4363" width="21.7109375" style="8" customWidth="1"/>
    <col min="4364" max="4365" width="25.140625" style="8" customWidth="1"/>
    <col min="4366" max="4612" width="8.85546875" style="8"/>
    <col min="4613" max="4613" width="10.85546875" style="8" customWidth="1"/>
    <col min="4614" max="4614" width="33.42578125" style="8" customWidth="1"/>
    <col min="4615" max="4615" width="17.42578125" style="8" customWidth="1"/>
    <col min="4616" max="4616" width="25.140625" style="8" customWidth="1"/>
    <col min="4617" max="4617" width="33.7109375" style="8" customWidth="1"/>
    <col min="4618" max="4618" width="25.42578125" style="8" customWidth="1"/>
    <col min="4619" max="4619" width="21.7109375" style="8" customWidth="1"/>
    <col min="4620" max="4621" width="25.140625" style="8" customWidth="1"/>
    <col min="4622" max="4868" width="8.85546875" style="8"/>
    <col min="4869" max="4869" width="10.85546875" style="8" customWidth="1"/>
    <col min="4870" max="4870" width="33.42578125" style="8" customWidth="1"/>
    <col min="4871" max="4871" width="17.42578125" style="8" customWidth="1"/>
    <col min="4872" max="4872" width="25.140625" style="8" customWidth="1"/>
    <col min="4873" max="4873" width="33.7109375" style="8" customWidth="1"/>
    <col min="4874" max="4874" width="25.42578125" style="8" customWidth="1"/>
    <col min="4875" max="4875" width="21.7109375" style="8" customWidth="1"/>
    <col min="4876" max="4877" width="25.140625" style="8" customWidth="1"/>
    <col min="4878" max="5124" width="8.85546875" style="8"/>
    <col min="5125" max="5125" width="10.85546875" style="8" customWidth="1"/>
    <col min="5126" max="5126" width="33.42578125" style="8" customWidth="1"/>
    <col min="5127" max="5127" width="17.42578125" style="8" customWidth="1"/>
    <col min="5128" max="5128" width="25.140625" style="8" customWidth="1"/>
    <col min="5129" max="5129" width="33.7109375" style="8" customWidth="1"/>
    <col min="5130" max="5130" width="25.42578125" style="8" customWidth="1"/>
    <col min="5131" max="5131" width="21.7109375" style="8" customWidth="1"/>
    <col min="5132" max="5133" width="25.140625" style="8" customWidth="1"/>
    <col min="5134" max="5380" width="8.85546875" style="8"/>
    <col min="5381" max="5381" width="10.85546875" style="8" customWidth="1"/>
    <col min="5382" max="5382" width="33.42578125" style="8" customWidth="1"/>
    <col min="5383" max="5383" width="17.42578125" style="8" customWidth="1"/>
    <col min="5384" max="5384" width="25.140625" style="8" customWidth="1"/>
    <col min="5385" max="5385" width="33.7109375" style="8" customWidth="1"/>
    <col min="5386" max="5386" width="25.42578125" style="8" customWidth="1"/>
    <col min="5387" max="5387" width="21.7109375" style="8" customWidth="1"/>
    <col min="5388" max="5389" width="25.140625" style="8" customWidth="1"/>
    <col min="5390" max="5636" width="8.85546875" style="8"/>
    <col min="5637" max="5637" width="10.85546875" style="8" customWidth="1"/>
    <col min="5638" max="5638" width="33.42578125" style="8" customWidth="1"/>
    <col min="5639" max="5639" width="17.42578125" style="8" customWidth="1"/>
    <col min="5640" max="5640" width="25.140625" style="8" customWidth="1"/>
    <col min="5641" max="5641" width="33.7109375" style="8" customWidth="1"/>
    <col min="5642" max="5642" width="25.42578125" style="8" customWidth="1"/>
    <col min="5643" max="5643" width="21.7109375" style="8" customWidth="1"/>
    <col min="5644" max="5645" width="25.140625" style="8" customWidth="1"/>
    <col min="5646" max="5892" width="8.85546875" style="8"/>
    <col min="5893" max="5893" width="10.85546875" style="8" customWidth="1"/>
    <col min="5894" max="5894" width="33.42578125" style="8" customWidth="1"/>
    <col min="5895" max="5895" width="17.42578125" style="8" customWidth="1"/>
    <col min="5896" max="5896" width="25.140625" style="8" customWidth="1"/>
    <col min="5897" max="5897" width="33.7109375" style="8" customWidth="1"/>
    <col min="5898" max="5898" width="25.42578125" style="8" customWidth="1"/>
    <col min="5899" max="5899" width="21.7109375" style="8" customWidth="1"/>
    <col min="5900" max="5901" width="25.140625" style="8" customWidth="1"/>
    <col min="5902" max="6148" width="8.85546875" style="8"/>
    <col min="6149" max="6149" width="10.85546875" style="8" customWidth="1"/>
    <col min="6150" max="6150" width="33.42578125" style="8" customWidth="1"/>
    <col min="6151" max="6151" width="17.42578125" style="8" customWidth="1"/>
    <col min="6152" max="6152" width="25.140625" style="8" customWidth="1"/>
    <col min="6153" max="6153" width="33.7109375" style="8" customWidth="1"/>
    <col min="6154" max="6154" width="25.42578125" style="8" customWidth="1"/>
    <col min="6155" max="6155" width="21.7109375" style="8" customWidth="1"/>
    <col min="6156" max="6157" width="25.140625" style="8" customWidth="1"/>
    <col min="6158" max="6404" width="8.85546875" style="8"/>
    <col min="6405" max="6405" width="10.85546875" style="8" customWidth="1"/>
    <col min="6406" max="6406" width="33.42578125" style="8" customWidth="1"/>
    <col min="6407" max="6407" width="17.42578125" style="8" customWidth="1"/>
    <col min="6408" max="6408" width="25.140625" style="8" customWidth="1"/>
    <col min="6409" max="6409" width="33.7109375" style="8" customWidth="1"/>
    <col min="6410" max="6410" width="25.42578125" style="8" customWidth="1"/>
    <col min="6411" max="6411" width="21.7109375" style="8" customWidth="1"/>
    <col min="6412" max="6413" width="25.140625" style="8" customWidth="1"/>
    <col min="6414" max="6660" width="8.85546875" style="8"/>
    <col min="6661" max="6661" width="10.85546875" style="8" customWidth="1"/>
    <col min="6662" max="6662" width="33.42578125" style="8" customWidth="1"/>
    <col min="6663" max="6663" width="17.42578125" style="8" customWidth="1"/>
    <col min="6664" max="6664" width="25.140625" style="8" customWidth="1"/>
    <col min="6665" max="6665" width="33.7109375" style="8" customWidth="1"/>
    <col min="6666" max="6666" width="25.42578125" style="8" customWidth="1"/>
    <col min="6667" max="6667" width="21.7109375" style="8" customWidth="1"/>
    <col min="6668" max="6669" width="25.140625" style="8" customWidth="1"/>
    <col min="6670" max="6916" width="8.85546875" style="8"/>
    <col min="6917" max="6917" width="10.85546875" style="8" customWidth="1"/>
    <col min="6918" max="6918" width="33.42578125" style="8" customWidth="1"/>
    <col min="6919" max="6919" width="17.42578125" style="8" customWidth="1"/>
    <col min="6920" max="6920" width="25.140625" style="8" customWidth="1"/>
    <col min="6921" max="6921" width="33.7109375" style="8" customWidth="1"/>
    <col min="6922" max="6922" width="25.42578125" style="8" customWidth="1"/>
    <col min="6923" max="6923" width="21.7109375" style="8" customWidth="1"/>
    <col min="6924" max="6925" width="25.140625" style="8" customWidth="1"/>
    <col min="6926" max="7172" width="8.85546875" style="8"/>
    <col min="7173" max="7173" width="10.85546875" style="8" customWidth="1"/>
    <col min="7174" max="7174" width="33.42578125" style="8" customWidth="1"/>
    <col min="7175" max="7175" width="17.42578125" style="8" customWidth="1"/>
    <col min="7176" max="7176" width="25.140625" style="8" customWidth="1"/>
    <col min="7177" max="7177" width="33.7109375" style="8" customWidth="1"/>
    <col min="7178" max="7178" width="25.42578125" style="8" customWidth="1"/>
    <col min="7179" max="7179" width="21.7109375" style="8" customWidth="1"/>
    <col min="7180" max="7181" width="25.140625" style="8" customWidth="1"/>
    <col min="7182" max="7428" width="8.85546875" style="8"/>
    <col min="7429" max="7429" width="10.85546875" style="8" customWidth="1"/>
    <col min="7430" max="7430" width="33.42578125" style="8" customWidth="1"/>
    <col min="7431" max="7431" width="17.42578125" style="8" customWidth="1"/>
    <col min="7432" max="7432" width="25.140625" style="8" customWidth="1"/>
    <col min="7433" max="7433" width="33.7109375" style="8" customWidth="1"/>
    <col min="7434" max="7434" width="25.42578125" style="8" customWidth="1"/>
    <col min="7435" max="7435" width="21.7109375" style="8" customWidth="1"/>
    <col min="7436" max="7437" width="25.140625" style="8" customWidth="1"/>
    <col min="7438" max="7684" width="8.85546875" style="8"/>
    <col min="7685" max="7685" width="10.85546875" style="8" customWidth="1"/>
    <col min="7686" max="7686" width="33.42578125" style="8" customWidth="1"/>
    <col min="7687" max="7687" width="17.42578125" style="8" customWidth="1"/>
    <col min="7688" max="7688" width="25.140625" style="8" customWidth="1"/>
    <col min="7689" max="7689" width="33.7109375" style="8" customWidth="1"/>
    <col min="7690" max="7690" width="25.42578125" style="8" customWidth="1"/>
    <col min="7691" max="7691" width="21.7109375" style="8" customWidth="1"/>
    <col min="7692" max="7693" width="25.140625" style="8" customWidth="1"/>
    <col min="7694" max="7940" width="8.85546875" style="8"/>
    <col min="7941" max="7941" width="10.85546875" style="8" customWidth="1"/>
    <col min="7942" max="7942" width="33.42578125" style="8" customWidth="1"/>
    <col min="7943" max="7943" width="17.42578125" style="8" customWidth="1"/>
    <col min="7944" max="7944" width="25.140625" style="8" customWidth="1"/>
    <col min="7945" max="7945" width="33.7109375" style="8" customWidth="1"/>
    <col min="7946" max="7946" width="25.42578125" style="8" customWidth="1"/>
    <col min="7947" max="7947" width="21.7109375" style="8" customWidth="1"/>
    <col min="7948" max="7949" width="25.140625" style="8" customWidth="1"/>
    <col min="7950" max="8196" width="8.85546875" style="8"/>
    <col min="8197" max="8197" width="10.85546875" style="8" customWidth="1"/>
    <col min="8198" max="8198" width="33.42578125" style="8" customWidth="1"/>
    <col min="8199" max="8199" width="17.42578125" style="8" customWidth="1"/>
    <col min="8200" max="8200" width="25.140625" style="8" customWidth="1"/>
    <col min="8201" max="8201" width="33.7109375" style="8" customWidth="1"/>
    <col min="8202" max="8202" width="25.42578125" style="8" customWidth="1"/>
    <col min="8203" max="8203" width="21.7109375" style="8" customWidth="1"/>
    <col min="8204" max="8205" width="25.140625" style="8" customWidth="1"/>
    <col min="8206" max="8452" width="8.85546875" style="8"/>
    <col min="8453" max="8453" width="10.85546875" style="8" customWidth="1"/>
    <col min="8454" max="8454" width="33.42578125" style="8" customWidth="1"/>
    <col min="8455" max="8455" width="17.42578125" style="8" customWidth="1"/>
    <col min="8456" max="8456" width="25.140625" style="8" customWidth="1"/>
    <col min="8457" max="8457" width="33.7109375" style="8" customWidth="1"/>
    <col min="8458" max="8458" width="25.42578125" style="8" customWidth="1"/>
    <col min="8459" max="8459" width="21.7109375" style="8" customWidth="1"/>
    <col min="8460" max="8461" width="25.140625" style="8" customWidth="1"/>
    <col min="8462" max="8708" width="8.85546875" style="8"/>
    <col min="8709" max="8709" width="10.85546875" style="8" customWidth="1"/>
    <col min="8710" max="8710" width="33.42578125" style="8" customWidth="1"/>
    <col min="8711" max="8711" width="17.42578125" style="8" customWidth="1"/>
    <col min="8712" max="8712" width="25.140625" style="8" customWidth="1"/>
    <col min="8713" max="8713" width="33.7109375" style="8" customWidth="1"/>
    <col min="8714" max="8714" width="25.42578125" style="8" customWidth="1"/>
    <col min="8715" max="8715" width="21.7109375" style="8" customWidth="1"/>
    <col min="8716" max="8717" width="25.140625" style="8" customWidth="1"/>
    <col min="8718" max="8964" width="8.85546875" style="8"/>
    <col min="8965" max="8965" width="10.85546875" style="8" customWidth="1"/>
    <col min="8966" max="8966" width="33.42578125" style="8" customWidth="1"/>
    <col min="8967" max="8967" width="17.42578125" style="8" customWidth="1"/>
    <col min="8968" max="8968" width="25.140625" style="8" customWidth="1"/>
    <col min="8969" max="8969" width="33.7109375" style="8" customWidth="1"/>
    <col min="8970" max="8970" width="25.42578125" style="8" customWidth="1"/>
    <col min="8971" max="8971" width="21.7109375" style="8" customWidth="1"/>
    <col min="8972" max="8973" width="25.140625" style="8" customWidth="1"/>
    <col min="8974" max="9220" width="8.85546875" style="8"/>
    <col min="9221" max="9221" width="10.85546875" style="8" customWidth="1"/>
    <col min="9222" max="9222" width="33.42578125" style="8" customWidth="1"/>
    <col min="9223" max="9223" width="17.42578125" style="8" customWidth="1"/>
    <col min="9224" max="9224" width="25.140625" style="8" customWidth="1"/>
    <col min="9225" max="9225" width="33.7109375" style="8" customWidth="1"/>
    <col min="9226" max="9226" width="25.42578125" style="8" customWidth="1"/>
    <col min="9227" max="9227" width="21.7109375" style="8" customWidth="1"/>
    <col min="9228" max="9229" width="25.140625" style="8" customWidth="1"/>
    <col min="9230" max="9476" width="8.85546875" style="8"/>
    <col min="9477" max="9477" width="10.85546875" style="8" customWidth="1"/>
    <col min="9478" max="9478" width="33.42578125" style="8" customWidth="1"/>
    <col min="9479" max="9479" width="17.42578125" style="8" customWidth="1"/>
    <col min="9480" max="9480" width="25.140625" style="8" customWidth="1"/>
    <col min="9481" max="9481" width="33.7109375" style="8" customWidth="1"/>
    <col min="9482" max="9482" width="25.42578125" style="8" customWidth="1"/>
    <col min="9483" max="9483" width="21.7109375" style="8" customWidth="1"/>
    <col min="9484" max="9485" width="25.140625" style="8" customWidth="1"/>
    <col min="9486" max="9732" width="8.85546875" style="8"/>
    <col min="9733" max="9733" width="10.85546875" style="8" customWidth="1"/>
    <col min="9734" max="9734" width="33.42578125" style="8" customWidth="1"/>
    <col min="9735" max="9735" width="17.42578125" style="8" customWidth="1"/>
    <col min="9736" max="9736" width="25.140625" style="8" customWidth="1"/>
    <col min="9737" max="9737" width="33.7109375" style="8" customWidth="1"/>
    <col min="9738" max="9738" width="25.42578125" style="8" customWidth="1"/>
    <col min="9739" max="9739" width="21.7109375" style="8" customWidth="1"/>
    <col min="9740" max="9741" width="25.140625" style="8" customWidth="1"/>
    <col min="9742" max="9988" width="8.85546875" style="8"/>
    <col min="9989" max="9989" width="10.85546875" style="8" customWidth="1"/>
    <col min="9990" max="9990" width="33.42578125" style="8" customWidth="1"/>
    <col min="9991" max="9991" width="17.42578125" style="8" customWidth="1"/>
    <col min="9992" max="9992" width="25.140625" style="8" customWidth="1"/>
    <col min="9993" max="9993" width="33.7109375" style="8" customWidth="1"/>
    <col min="9994" max="9994" width="25.42578125" style="8" customWidth="1"/>
    <col min="9995" max="9995" width="21.7109375" style="8" customWidth="1"/>
    <col min="9996" max="9997" width="25.140625" style="8" customWidth="1"/>
    <col min="9998" max="10244" width="8.85546875" style="8"/>
    <col min="10245" max="10245" width="10.85546875" style="8" customWidth="1"/>
    <col min="10246" max="10246" width="33.42578125" style="8" customWidth="1"/>
    <col min="10247" max="10247" width="17.42578125" style="8" customWidth="1"/>
    <col min="10248" max="10248" width="25.140625" style="8" customWidth="1"/>
    <col min="10249" max="10249" width="33.7109375" style="8" customWidth="1"/>
    <col min="10250" max="10250" width="25.42578125" style="8" customWidth="1"/>
    <col min="10251" max="10251" width="21.7109375" style="8" customWidth="1"/>
    <col min="10252" max="10253" width="25.140625" style="8" customWidth="1"/>
    <col min="10254" max="10500" width="8.85546875" style="8"/>
    <col min="10501" max="10501" width="10.85546875" style="8" customWidth="1"/>
    <col min="10502" max="10502" width="33.42578125" style="8" customWidth="1"/>
    <col min="10503" max="10503" width="17.42578125" style="8" customWidth="1"/>
    <col min="10504" max="10504" width="25.140625" style="8" customWidth="1"/>
    <col min="10505" max="10505" width="33.7109375" style="8" customWidth="1"/>
    <col min="10506" max="10506" width="25.42578125" style="8" customWidth="1"/>
    <col min="10507" max="10507" width="21.7109375" style="8" customWidth="1"/>
    <col min="10508" max="10509" width="25.140625" style="8" customWidth="1"/>
    <col min="10510" max="10756" width="8.85546875" style="8"/>
    <col min="10757" max="10757" width="10.85546875" style="8" customWidth="1"/>
    <col min="10758" max="10758" width="33.42578125" style="8" customWidth="1"/>
    <col min="10759" max="10759" width="17.42578125" style="8" customWidth="1"/>
    <col min="10760" max="10760" width="25.140625" style="8" customWidth="1"/>
    <col min="10761" max="10761" width="33.7109375" style="8" customWidth="1"/>
    <col min="10762" max="10762" width="25.42578125" style="8" customWidth="1"/>
    <col min="10763" max="10763" width="21.7109375" style="8" customWidth="1"/>
    <col min="10764" max="10765" width="25.140625" style="8" customWidth="1"/>
    <col min="10766" max="11012" width="8.85546875" style="8"/>
    <col min="11013" max="11013" width="10.85546875" style="8" customWidth="1"/>
    <col min="11014" max="11014" width="33.42578125" style="8" customWidth="1"/>
    <col min="11015" max="11015" width="17.42578125" style="8" customWidth="1"/>
    <col min="11016" max="11016" width="25.140625" style="8" customWidth="1"/>
    <col min="11017" max="11017" width="33.7109375" style="8" customWidth="1"/>
    <col min="11018" max="11018" width="25.42578125" style="8" customWidth="1"/>
    <col min="11019" max="11019" width="21.7109375" style="8" customWidth="1"/>
    <col min="11020" max="11021" width="25.140625" style="8" customWidth="1"/>
    <col min="11022" max="11268" width="8.85546875" style="8"/>
    <col min="11269" max="11269" width="10.85546875" style="8" customWidth="1"/>
    <col min="11270" max="11270" width="33.42578125" style="8" customWidth="1"/>
    <col min="11271" max="11271" width="17.42578125" style="8" customWidth="1"/>
    <col min="11272" max="11272" width="25.140625" style="8" customWidth="1"/>
    <col min="11273" max="11273" width="33.7109375" style="8" customWidth="1"/>
    <col min="11274" max="11274" width="25.42578125" style="8" customWidth="1"/>
    <col min="11275" max="11275" width="21.7109375" style="8" customWidth="1"/>
    <col min="11276" max="11277" width="25.140625" style="8" customWidth="1"/>
    <col min="11278" max="11524" width="8.85546875" style="8"/>
    <col min="11525" max="11525" width="10.85546875" style="8" customWidth="1"/>
    <col min="11526" max="11526" width="33.42578125" style="8" customWidth="1"/>
    <col min="11527" max="11527" width="17.42578125" style="8" customWidth="1"/>
    <col min="11528" max="11528" width="25.140625" style="8" customWidth="1"/>
    <col min="11529" max="11529" width="33.7109375" style="8" customWidth="1"/>
    <col min="11530" max="11530" width="25.42578125" style="8" customWidth="1"/>
    <col min="11531" max="11531" width="21.7109375" style="8" customWidth="1"/>
    <col min="11532" max="11533" width="25.140625" style="8" customWidth="1"/>
    <col min="11534" max="11780" width="8.85546875" style="8"/>
    <col min="11781" max="11781" width="10.85546875" style="8" customWidth="1"/>
    <col min="11782" max="11782" width="33.42578125" style="8" customWidth="1"/>
    <col min="11783" max="11783" width="17.42578125" style="8" customWidth="1"/>
    <col min="11784" max="11784" width="25.140625" style="8" customWidth="1"/>
    <col min="11785" max="11785" width="33.7109375" style="8" customWidth="1"/>
    <col min="11786" max="11786" width="25.42578125" style="8" customWidth="1"/>
    <col min="11787" max="11787" width="21.7109375" style="8" customWidth="1"/>
    <col min="11788" max="11789" width="25.140625" style="8" customWidth="1"/>
    <col min="11790" max="12036" width="8.85546875" style="8"/>
    <col min="12037" max="12037" width="10.85546875" style="8" customWidth="1"/>
    <col min="12038" max="12038" width="33.42578125" style="8" customWidth="1"/>
    <col min="12039" max="12039" width="17.42578125" style="8" customWidth="1"/>
    <col min="12040" max="12040" width="25.140625" style="8" customWidth="1"/>
    <col min="12041" max="12041" width="33.7109375" style="8" customWidth="1"/>
    <col min="12042" max="12042" width="25.42578125" style="8" customWidth="1"/>
    <col min="12043" max="12043" width="21.7109375" style="8" customWidth="1"/>
    <col min="12044" max="12045" width="25.140625" style="8" customWidth="1"/>
    <col min="12046" max="12292" width="8.85546875" style="8"/>
    <col min="12293" max="12293" width="10.85546875" style="8" customWidth="1"/>
    <col min="12294" max="12294" width="33.42578125" style="8" customWidth="1"/>
    <col min="12295" max="12295" width="17.42578125" style="8" customWidth="1"/>
    <col min="12296" max="12296" width="25.140625" style="8" customWidth="1"/>
    <col min="12297" max="12297" width="33.7109375" style="8" customWidth="1"/>
    <col min="12298" max="12298" width="25.42578125" style="8" customWidth="1"/>
    <col min="12299" max="12299" width="21.7109375" style="8" customWidth="1"/>
    <col min="12300" max="12301" width="25.140625" style="8" customWidth="1"/>
    <col min="12302" max="12548" width="8.85546875" style="8"/>
    <col min="12549" max="12549" width="10.85546875" style="8" customWidth="1"/>
    <col min="12550" max="12550" width="33.42578125" style="8" customWidth="1"/>
    <col min="12551" max="12551" width="17.42578125" style="8" customWidth="1"/>
    <col min="12552" max="12552" width="25.140625" style="8" customWidth="1"/>
    <col min="12553" max="12553" width="33.7109375" style="8" customWidth="1"/>
    <col min="12554" max="12554" width="25.42578125" style="8" customWidth="1"/>
    <col min="12555" max="12555" width="21.7109375" style="8" customWidth="1"/>
    <col min="12556" max="12557" width="25.140625" style="8" customWidth="1"/>
    <col min="12558" max="12804" width="8.85546875" style="8"/>
    <col min="12805" max="12805" width="10.85546875" style="8" customWidth="1"/>
    <col min="12806" max="12806" width="33.42578125" style="8" customWidth="1"/>
    <col min="12807" max="12807" width="17.42578125" style="8" customWidth="1"/>
    <col min="12808" max="12808" width="25.140625" style="8" customWidth="1"/>
    <col min="12809" max="12809" width="33.7109375" style="8" customWidth="1"/>
    <col min="12810" max="12810" width="25.42578125" style="8" customWidth="1"/>
    <col min="12811" max="12811" width="21.7109375" style="8" customWidth="1"/>
    <col min="12812" max="12813" width="25.140625" style="8" customWidth="1"/>
    <col min="12814" max="13060" width="8.85546875" style="8"/>
    <col min="13061" max="13061" width="10.85546875" style="8" customWidth="1"/>
    <col min="13062" max="13062" width="33.42578125" style="8" customWidth="1"/>
    <col min="13063" max="13063" width="17.42578125" style="8" customWidth="1"/>
    <col min="13064" max="13064" width="25.140625" style="8" customWidth="1"/>
    <col min="13065" max="13065" width="33.7109375" style="8" customWidth="1"/>
    <col min="13066" max="13066" width="25.42578125" style="8" customWidth="1"/>
    <col min="13067" max="13067" width="21.7109375" style="8" customWidth="1"/>
    <col min="13068" max="13069" width="25.140625" style="8" customWidth="1"/>
    <col min="13070" max="13316" width="8.85546875" style="8"/>
    <col min="13317" max="13317" width="10.85546875" style="8" customWidth="1"/>
    <col min="13318" max="13318" width="33.42578125" style="8" customWidth="1"/>
    <col min="13319" max="13319" width="17.42578125" style="8" customWidth="1"/>
    <col min="13320" max="13320" width="25.140625" style="8" customWidth="1"/>
    <col min="13321" max="13321" width="33.7109375" style="8" customWidth="1"/>
    <col min="13322" max="13322" width="25.42578125" style="8" customWidth="1"/>
    <col min="13323" max="13323" width="21.7109375" style="8" customWidth="1"/>
    <col min="13324" max="13325" width="25.140625" style="8" customWidth="1"/>
    <col min="13326" max="13572" width="8.85546875" style="8"/>
    <col min="13573" max="13573" width="10.85546875" style="8" customWidth="1"/>
    <col min="13574" max="13574" width="33.42578125" style="8" customWidth="1"/>
    <col min="13575" max="13575" width="17.42578125" style="8" customWidth="1"/>
    <col min="13576" max="13576" width="25.140625" style="8" customWidth="1"/>
    <col min="13577" max="13577" width="33.7109375" style="8" customWidth="1"/>
    <col min="13578" max="13578" width="25.42578125" style="8" customWidth="1"/>
    <col min="13579" max="13579" width="21.7109375" style="8" customWidth="1"/>
    <col min="13580" max="13581" width="25.140625" style="8" customWidth="1"/>
    <col min="13582" max="13828" width="8.85546875" style="8"/>
    <col min="13829" max="13829" width="10.85546875" style="8" customWidth="1"/>
    <col min="13830" max="13830" width="33.42578125" style="8" customWidth="1"/>
    <col min="13831" max="13831" width="17.42578125" style="8" customWidth="1"/>
    <col min="13832" max="13832" width="25.140625" style="8" customWidth="1"/>
    <col min="13833" max="13833" width="33.7109375" style="8" customWidth="1"/>
    <col min="13834" max="13834" width="25.42578125" style="8" customWidth="1"/>
    <col min="13835" max="13835" width="21.7109375" style="8" customWidth="1"/>
    <col min="13836" max="13837" width="25.140625" style="8" customWidth="1"/>
    <col min="13838" max="14084" width="8.85546875" style="8"/>
    <col min="14085" max="14085" width="10.85546875" style="8" customWidth="1"/>
    <col min="14086" max="14086" width="33.42578125" style="8" customWidth="1"/>
    <col min="14087" max="14087" width="17.42578125" style="8" customWidth="1"/>
    <col min="14088" max="14088" width="25.140625" style="8" customWidth="1"/>
    <col min="14089" max="14089" width="33.7109375" style="8" customWidth="1"/>
    <col min="14090" max="14090" width="25.42578125" style="8" customWidth="1"/>
    <col min="14091" max="14091" width="21.7109375" style="8" customWidth="1"/>
    <col min="14092" max="14093" width="25.140625" style="8" customWidth="1"/>
    <col min="14094" max="14340" width="8.85546875" style="8"/>
    <col min="14341" max="14341" width="10.85546875" style="8" customWidth="1"/>
    <col min="14342" max="14342" width="33.42578125" style="8" customWidth="1"/>
    <col min="14343" max="14343" width="17.42578125" style="8" customWidth="1"/>
    <col min="14344" max="14344" width="25.140625" style="8" customWidth="1"/>
    <col min="14345" max="14345" width="33.7109375" style="8" customWidth="1"/>
    <col min="14346" max="14346" width="25.42578125" style="8" customWidth="1"/>
    <col min="14347" max="14347" width="21.7109375" style="8" customWidth="1"/>
    <col min="14348" max="14349" width="25.140625" style="8" customWidth="1"/>
    <col min="14350" max="14596" width="8.85546875" style="8"/>
    <col min="14597" max="14597" width="10.85546875" style="8" customWidth="1"/>
    <col min="14598" max="14598" width="33.42578125" style="8" customWidth="1"/>
    <col min="14599" max="14599" width="17.42578125" style="8" customWidth="1"/>
    <col min="14600" max="14600" width="25.140625" style="8" customWidth="1"/>
    <col min="14601" max="14601" width="33.7109375" style="8" customWidth="1"/>
    <col min="14602" max="14602" width="25.42578125" style="8" customWidth="1"/>
    <col min="14603" max="14603" width="21.7109375" style="8" customWidth="1"/>
    <col min="14604" max="14605" width="25.140625" style="8" customWidth="1"/>
    <col min="14606" max="14852" width="8.85546875" style="8"/>
    <col min="14853" max="14853" width="10.85546875" style="8" customWidth="1"/>
    <col min="14854" max="14854" width="33.42578125" style="8" customWidth="1"/>
    <col min="14855" max="14855" width="17.42578125" style="8" customWidth="1"/>
    <col min="14856" max="14856" width="25.140625" style="8" customWidth="1"/>
    <col min="14857" max="14857" width="33.7109375" style="8" customWidth="1"/>
    <col min="14858" max="14858" width="25.42578125" style="8" customWidth="1"/>
    <col min="14859" max="14859" width="21.7109375" style="8" customWidth="1"/>
    <col min="14860" max="14861" width="25.140625" style="8" customWidth="1"/>
    <col min="14862" max="15108" width="8.85546875" style="8"/>
    <col min="15109" max="15109" width="10.85546875" style="8" customWidth="1"/>
    <col min="15110" max="15110" width="33.42578125" style="8" customWidth="1"/>
    <col min="15111" max="15111" width="17.42578125" style="8" customWidth="1"/>
    <col min="15112" max="15112" width="25.140625" style="8" customWidth="1"/>
    <col min="15113" max="15113" width="33.7109375" style="8" customWidth="1"/>
    <col min="15114" max="15114" width="25.42578125" style="8" customWidth="1"/>
    <col min="15115" max="15115" width="21.7109375" style="8" customWidth="1"/>
    <col min="15116" max="15117" width="25.140625" style="8" customWidth="1"/>
    <col min="15118" max="15364" width="8.85546875" style="8"/>
    <col min="15365" max="15365" width="10.85546875" style="8" customWidth="1"/>
    <col min="15366" max="15366" width="33.42578125" style="8" customWidth="1"/>
    <col min="15367" max="15367" width="17.42578125" style="8" customWidth="1"/>
    <col min="15368" max="15368" width="25.140625" style="8" customWidth="1"/>
    <col min="15369" max="15369" width="33.7109375" style="8" customWidth="1"/>
    <col min="15370" max="15370" width="25.42578125" style="8" customWidth="1"/>
    <col min="15371" max="15371" width="21.7109375" style="8" customWidth="1"/>
    <col min="15372" max="15373" width="25.140625" style="8" customWidth="1"/>
    <col min="15374" max="15620" width="8.85546875" style="8"/>
    <col min="15621" max="15621" width="10.85546875" style="8" customWidth="1"/>
    <col min="15622" max="15622" width="33.42578125" style="8" customWidth="1"/>
    <col min="15623" max="15623" width="17.42578125" style="8" customWidth="1"/>
    <col min="15624" max="15624" width="25.140625" style="8" customWidth="1"/>
    <col min="15625" max="15625" width="33.7109375" style="8" customWidth="1"/>
    <col min="15626" max="15626" width="25.42578125" style="8" customWidth="1"/>
    <col min="15627" max="15627" width="21.7109375" style="8" customWidth="1"/>
    <col min="15628" max="15629" width="25.140625" style="8" customWidth="1"/>
    <col min="15630" max="15876" width="8.85546875" style="8"/>
    <col min="15877" max="15877" width="10.85546875" style="8" customWidth="1"/>
    <col min="15878" max="15878" width="33.42578125" style="8" customWidth="1"/>
    <col min="15879" max="15879" width="17.42578125" style="8" customWidth="1"/>
    <col min="15880" max="15880" width="25.140625" style="8" customWidth="1"/>
    <col min="15881" max="15881" width="33.7109375" style="8" customWidth="1"/>
    <col min="15882" max="15882" width="25.42578125" style="8" customWidth="1"/>
    <col min="15883" max="15883" width="21.7109375" style="8" customWidth="1"/>
    <col min="15884" max="15885" width="25.140625" style="8" customWidth="1"/>
    <col min="15886" max="16132" width="8.85546875" style="8"/>
    <col min="16133" max="16133" width="10.85546875" style="8" customWidth="1"/>
    <col min="16134" max="16134" width="33.42578125" style="8" customWidth="1"/>
    <col min="16135" max="16135" width="17.42578125" style="8" customWidth="1"/>
    <col min="16136" max="16136" width="25.140625" style="8" customWidth="1"/>
    <col min="16137" max="16137" width="33.7109375" style="8" customWidth="1"/>
    <col min="16138" max="16138" width="25.42578125" style="8" customWidth="1"/>
    <col min="16139" max="16139" width="21.7109375" style="8" customWidth="1"/>
    <col min="16140" max="16141" width="25.140625" style="8" customWidth="1"/>
    <col min="16142" max="16384" width="8.85546875" style="8"/>
  </cols>
  <sheetData>
    <row r="1" spans="1:13" ht="20.25">
      <c r="A1" s="1344" t="s">
        <v>145</v>
      </c>
      <c r="B1" s="1344"/>
      <c r="C1" s="1344"/>
      <c r="D1" s="1344"/>
      <c r="E1" s="1344"/>
      <c r="F1" s="1344"/>
      <c r="G1" s="1344"/>
      <c r="H1" s="1344"/>
      <c r="I1" s="1344"/>
      <c r="J1" s="1344"/>
      <c r="K1" s="1344"/>
      <c r="L1" s="1344"/>
      <c r="M1" s="1344"/>
    </row>
    <row r="2" spans="1:13" ht="20.25">
      <c r="A2" s="1344" t="s">
        <v>2553</v>
      </c>
      <c r="B2" s="1344"/>
      <c r="C2" s="1344"/>
      <c r="D2" s="1344"/>
      <c r="E2" s="1344"/>
      <c r="F2" s="1344"/>
      <c r="G2" s="1344"/>
      <c r="H2" s="1344"/>
      <c r="I2" s="1344"/>
      <c r="J2" s="1344"/>
      <c r="K2" s="1344"/>
      <c r="L2" s="1344"/>
      <c r="M2" s="1344"/>
    </row>
    <row r="3" spans="1:13" ht="20.25">
      <c r="A3" s="568"/>
      <c r="B3" s="568"/>
      <c r="C3" s="568"/>
      <c r="D3" s="568"/>
      <c r="E3" s="568"/>
      <c r="F3" s="568"/>
      <c r="G3" s="568"/>
      <c r="H3" s="568"/>
      <c r="I3" s="568"/>
      <c r="J3" s="568"/>
      <c r="K3" s="568"/>
      <c r="L3" s="568"/>
      <c r="M3" s="568"/>
    </row>
    <row r="4" spans="1:13" ht="20.25">
      <c r="A4" s="1345" t="s">
        <v>161</v>
      </c>
      <c r="B4" s="1345"/>
      <c r="C4" s="1345"/>
      <c r="D4" s="1345"/>
      <c r="E4" s="1345"/>
      <c r="F4" s="1345"/>
      <c r="G4" s="1345"/>
      <c r="H4" s="1345"/>
      <c r="I4" s="1345"/>
      <c r="J4" s="1345"/>
      <c r="K4" s="1345"/>
      <c r="L4" s="1345"/>
      <c r="M4" s="1345"/>
    </row>
    <row r="5" spans="1:13" ht="20.25">
      <c r="A5" s="513"/>
      <c r="B5" s="513"/>
      <c r="C5" s="513"/>
      <c r="D5" s="513"/>
      <c r="E5" s="513"/>
      <c r="F5" s="513"/>
      <c r="G5" s="513"/>
      <c r="H5" s="513"/>
      <c r="I5" s="513"/>
      <c r="J5" s="513"/>
      <c r="K5" s="513"/>
      <c r="L5" s="513"/>
      <c r="M5" s="513"/>
    </row>
    <row r="6" spans="1:13" ht="20.25">
      <c r="A6" s="1187" t="str">
        <f>+'Sch-8'!A4</f>
        <v>Bid Enquiry No: KPTCL/2026-27/SS/WORK_INDENT3813</v>
      </c>
      <c r="B6" s="1187"/>
      <c r="C6" s="1187"/>
      <c r="D6" s="1187"/>
      <c r="E6" s="1187"/>
      <c r="F6" s="1187"/>
      <c r="G6" s="1187"/>
      <c r="H6" s="1187"/>
      <c r="I6" s="1187"/>
      <c r="J6" s="1187"/>
      <c r="K6" s="1187"/>
      <c r="L6" s="1187"/>
      <c r="M6" s="1187"/>
    </row>
    <row r="7" spans="1:13" ht="20.25">
      <c r="A7" s="513"/>
      <c r="B7" s="513"/>
      <c r="C7" s="513"/>
      <c r="D7" s="513"/>
      <c r="E7" s="513"/>
      <c r="F7" s="513"/>
      <c r="G7" s="513"/>
      <c r="H7" s="513"/>
      <c r="I7" s="513"/>
      <c r="J7" s="513"/>
      <c r="K7" s="513"/>
      <c r="L7" s="513"/>
      <c r="M7" s="513"/>
    </row>
    <row r="8" spans="1:13" ht="56.25" customHeight="1">
      <c r="A8" s="1346" t="str">
        <f>+'Sch-9(3 of 6)'!A9</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8" s="1346"/>
      <c r="C8" s="1346"/>
      <c r="D8" s="1346"/>
      <c r="E8" s="1346"/>
      <c r="F8" s="1346"/>
      <c r="G8" s="1346"/>
      <c r="H8" s="1346"/>
      <c r="I8" s="1346"/>
      <c r="J8" s="1346"/>
      <c r="K8" s="1346"/>
      <c r="L8" s="1346"/>
      <c r="M8" s="1346"/>
    </row>
    <row r="9" spans="1:13" ht="102" hidden="1" customHeight="1">
      <c r="A9" s="1346"/>
      <c r="B9" s="1346"/>
      <c r="C9" s="1346"/>
      <c r="D9" s="1346"/>
      <c r="E9" s="1346"/>
      <c r="F9" s="1346"/>
      <c r="G9" s="1346"/>
      <c r="H9" s="1346"/>
      <c r="I9" s="1346"/>
      <c r="J9" s="1346"/>
      <c r="K9" s="1346"/>
      <c r="L9" s="1346"/>
      <c r="M9" s="1346"/>
    </row>
    <row r="10" spans="1:13">
      <c r="A10" s="1343"/>
      <c r="B10" s="1343"/>
      <c r="C10" s="1343"/>
      <c r="D10" s="1343"/>
      <c r="E10" s="1343"/>
      <c r="F10" s="1343"/>
      <c r="G10" s="1343"/>
      <c r="H10" s="10"/>
      <c r="I10" s="10"/>
      <c r="J10" s="10"/>
      <c r="K10" s="10"/>
    </row>
    <row r="11" spans="1:13" ht="18.75">
      <c r="A11" s="8" t="s">
        <v>157</v>
      </c>
      <c r="L11" s="34" t="s">
        <v>169</v>
      </c>
      <c r="M11" s="200"/>
    </row>
    <row r="12" spans="1:13" ht="97.5" customHeight="1">
      <c r="A12" s="1348"/>
      <c r="B12" s="1348"/>
      <c r="C12" s="1348"/>
      <c r="D12" s="1348"/>
      <c r="E12" s="1348"/>
      <c r="F12" s="1348"/>
      <c r="G12" s="1348"/>
      <c r="H12" s="1348"/>
      <c r="I12" s="569"/>
      <c r="J12" s="569"/>
      <c r="L12" s="1286" t="s">
        <v>7373</v>
      </c>
      <c r="M12" s="1286"/>
    </row>
    <row r="13" spans="1:13" ht="72.75" customHeight="1">
      <c r="A13" s="1349" t="s">
        <v>2554</v>
      </c>
      <c r="B13" s="1349"/>
      <c r="C13" s="1349"/>
      <c r="D13" s="1349"/>
      <c r="E13" s="1349"/>
      <c r="F13" s="1349"/>
      <c r="G13" s="1349"/>
      <c r="H13" s="1349"/>
      <c r="I13" s="1349"/>
      <c r="J13" s="1349"/>
      <c r="K13" s="1349"/>
      <c r="L13" s="1349"/>
      <c r="M13" s="1349"/>
    </row>
    <row r="14" spans="1:13" s="2" customFormat="1" ht="28.5" customHeight="1">
      <c r="A14" s="1350" t="s">
        <v>170</v>
      </c>
      <c r="B14" s="1350" t="s">
        <v>171</v>
      </c>
      <c r="C14" s="1351" t="s">
        <v>638</v>
      </c>
      <c r="D14" s="1352" t="s">
        <v>2528</v>
      </c>
      <c r="E14" s="1353"/>
      <c r="F14" s="1353"/>
      <c r="G14" s="1354"/>
      <c r="H14" s="1352" t="s">
        <v>2529</v>
      </c>
      <c r="I14" s="1353"/>
      <c r="J14" s="1353"/>
      <c r="K14" s="1354"/>
      <c r="L14" s="1352"/>
      <c r="M14" s="1354"/>
    </row>
    <row r="15" spans="1:13" s="2" customFormat="1" ht="75">
      <c r="A15" s="1350"/>
      <c r="B15" s="1350"/>
      <c r="C15" s="1351"/>
      <c r="D15" s="571" t="s">
        <v>172</v>
      </c>
      <c r="E15" s="66" t="s">
        <v>2555</v>
      </c>
      <c r="F15" s="66" t="s">
        <v>2556</v>
      </c>
      <c r="G15" s="53" t="s">
        <v>2557</v>
      </c>
      <c r="H15" s="571" t="s">
        <v>172</v>
      </c>
      <c r="I15" s="66" t="s">
        <v>2555</v>
      </c>
      <c r="J15" s="66" t="s">
        <v>2556</v>
      </c>
      <c r="K15" s="53" t="s">
        <v>2557</v>
      </c>
      <c r="L15" s="1352"/>
      <c r="M15" s="1354"/>
    </row>
    <row r="16" spans="1:13" s="2" customFormat="1" ht="43.5" customHeight="1">
      <c r="A16" s="571"/>
      <c r="B16" s="572" t="s">
        <v>2558</v>
      </c>
      <c r="C16" s="1351"/>
      <c r="D16" s="1355"/>
      <c r="E16" s="1355"/>
      <c r="F16" s="1355"/>
      <c r="G16" s="1355"/>
      <c r="H16" s="1355"/>
      <c r="I16" s="1355"/>
      <c r="J16" s="1355"/>
      <c r="K16" s="1355"/>
      <c r="L16" s="1347"/>
      <c r="M16" s="1347"/>
    </row>
    <row r="17" spans="1:13" s="2" customFormat="1" ht="57.75" customHeight="1">
      <c r="A17" s="538">
        <v>1</v>
      </c>
      <c r="B17" s="572" t="s">
        <v>2559</v>
      </c>
      <c r="C17" s="984" t="s">
        <v>173</v>
      </c>
      <c r="D17" s="65" t="s">
        <v>2560</v>
      </c>
      <c r="E17" s="20"/>
      <c r="F17" s="20"/>
      <c r="G17" s="20"/>
      <c r="H17" s="65" t="s">
        <v>2560</v>
      </c>
      <c r="I17" s="20"/>
      <c r="J17" s="20"/>
      <c r="K17" s="20"/>
      <c r="L17" s="1347"/>
      <c r="M17" s="1347"/>
    </row>
    <row r="18" spans="1:13" s="2" customFormat="1" ht="46.5" customHeight="1">
      <c r="A18" s="538"/>
      <c r="B18" s="573"/>
      <c r="C18" s="984" t="s">
        <v>174</v>
      </c>
      <c r="D18" s="65" t="s">
        <v>2561</v>
      </c>
      <c r="E18" s="20"/>
      <c r="F18" s="20"/>
      <c r="G18" s="20"/>
      <c r="H18" s="65" t="s">
        <v>2561</v>
      </c>
      <c r="I18" s="20"/>
      <c r="J18" s="20"/>
      <c r="K18" s="20"/>
      <c r="L18" s="1347"/>
      <c r="M18" s="1347"/>
    </row>
    <row r="19" spans="1:13" s="2" customFormat="1" ht="40.5" customHeight="1">
      <c r="A19" s="538"/>
      <c r="B19" s="573"/>
      <c r="C19" s="984" t="s">
        <v>175</v>
      </c>
      <c r="D19" s="65" t="s">
        <v>2562</v>
      </c>
      <c r="E19" s="20"/>
      <c r="F19" s="20"/>
      <c r="G19" s="20"/>
      <c r="H19" s="65" t="s">
        <v>2562</v>
      </c>
      <c r="I19" s="20"/>
      <c r="J19" s="20"/>
      <c r="K19" s="20"/>
      <c r="L19" s="1347"/>
      <c r="M19" s="1347"/>
    </row>
    <row r="20" spans="1:13" s="2" customFormat="1" ht="54" customHeight="1">
      <c r="A20" s="538"/>
      <c r="B20" s="573"/>
      <c r="C20" s="984" t="s">
        <v>176</v>
      </c>
      <c r="D20" s="65" t="s">
        <v>7128</v>
      </c>
      <c r="E20" s="20"/>
      <c r="F20" s="20"/>
      <c r="G20" s="20"/>
      <c r="H20" s="65" t="s">
        <v>7128</v>
      </c>
      <c r="I20" s="20"/>
      <c r="J20" s="20"/>
      <c r="K20" s="20"/>
      <c r="L20" s="1347"/>
      <c r="M20" s="1347"/>
    </row>
    <row r="21" spans="1:13" s="2" customFormat="1" ht="72" customHeight="1">
      <c r="A21" s="538"/>
      <c r="B21" s="573"/>
      <c r="C21" s="984" t="s">
        <v>177</v>
      </c>
      <c r="D21" s="65" t="s">
        <v>7376</v>
      </c>
      <c r="E21" s="20"/>
      <c r="F21" s="20"/>
      <c r="G21" s="20"/>
      <c r="H21" s="65" t="s">
        <v>7376</v>
      </c>
      <c r="I21" s="20"/>
      <c r="J21" s="20"/>
      <c r="K21" s="20"/>
      <c r="L21" s="1347"/>
      <c r="M21" s="1347"/>
    </row>
    <row r="22" spans="1:13" s="2" customFormat="1" ht="66.75" customHeight="1">
      <c r="A22" s="538">
        <v>2</v>
      </c>
      <c r="B22" s="533" t="s">
        <v>178</v>
      </c>
      <c r="C22" s="573"/>
      <c r="D22" s="20"/>
      <c r="E22" s="20"/>
      <c r="F22" s="20"/>
      <c r="G22" s="20"/>
      <c r="H22" s="20"/>
      <c r="I22" s="20"/>
      <c r="J22" s="20"/>
      <c r="K22" s="20"/>
      <c r="L22" s="1347"/>
      <c r="M22" s="1347"/>
    </row>
    <row r="23" spans="1:13" s="2" customFormat="1" ht="70.5" customHeight="1">
      <c r="A23" s="538">
        <v>3</v>
      </c>
      <c r="B23" s="533" t="s">
        <v>179</v>
      </c>
      <c r="C23" s="573"/>
      <c r="D23" s="573"/>
      <c r="E23" s="573"/>
      <c r="F23" s="573"/>
      <c r="G23" s="20" t="s">
        <v>108</v>
      </c>
      <c r="H23" s="573"/>
      <c r="I23" s="573"/>
      <c r="J23" s="573"/>
      <c r="K23" s="20" t="s">
        <v>108</v>
      </c>
      <c r="L23" s="1347"/>
      <c r="M23" s="1347"/>
    </row>
    <row r="24" spans="1:13" s="2" customFormat="1" ht="51.75" customHeight="1">
      <c r="A24" s="538">
        <v>4</v>
      </c>
      <c r="B24" s="533" t="s">
        <v>180</v>
      </c>
      <c r="C24" s="573"/>
      <c r="D24" s="573"/>
      <c r="E24" s="573"/>
      <c r="F24" s="573"/>
      <c r="G24" s="20" t="s">
        <v>108</v>
      </c>
      <c r="H24" s="573"/>
      <c r="I24" s="573"/>
      <c r="J24" s="573"/>
      <c r="K24" s="20" t="s">
        <v>108</v>
      </c>
      <c r="L24" s="1347"/>
      <c r="M24" s="1347"/>
    </row>
    <row r="25" spans="1:13" s="2" customFormat="1">
      <c r="A25" s="24"/>
      <c r="B25" s="574"/>
      <c r="C25" s="203"/>
      <c r="D25" s="203"/>
      <c r="E25" s="203"/>
      <c r="F25" s="203"/>
      <c r="G25" s="575"/>
      <c r="H25" s="203"/>
      <c r="I25" s="203"/>
      <c r="J25" s="203"/>
      <c r="K25" s="575"/>
      <c r="L25" s="203"/>
      <c r="M25" s="575"/>
    </row>
    <row r="26" spans="1:13" ht="40.5" customHeight="1">
      <c r="A26" s="985" t="s">
        <v>52</v>
      </c>
      <c r="B26" s="20"/>
      <c r="C26" s="203"/>
      <c r="D26" s="985" t="s">
        <v>64</v>
      </c>
      <c r="E26" s="203"/>
      <c r="F26" s="203"/>
      <c r="G26" s="1356"/>
      <c r="H26" s="1356"/>
      <c r="I26" s="576"/>
      <c r="J26" s="576"/>
    </row>
    <row r="27" spans="1:13" ht="52.5" customHeight="1">
      <c r="A27" s="985" t="s">
        <v>54</v>
      </c>
      <c r="B27" s="20"/>
      <c r="C27" s="203"/>
      <c r="D27" s="985" t="s">
        <v>65</v>
      </c>
      <c r="E27" s="203"/>
      <c r="F27" s="203"/>
      <c r="G27" s="1356"/>
      <c r="H27" s="1356"/>
      <c r="I27" s="576"/>
      <c r="J27" s="576"/>
    </row>
    <row r="28" spans="1:13" ht="60.75" customHeight="1">
      <c r="A28" s="203"/>
      <c r="B28" s="203"/>
      <c r="C28" s="203"/>
      <c r="D28" s="985" t="s">
        <v>66</v>
      </c>
      <c r="E28" s="203"/>
      <c r="F28" s="203"/>
      <c r="G28" s="1356"/>
      <c r="H28" s="1356"/>
      <c r="I28" s="576"/>
      <c r="J28" s="576"/>
    </row>
  </sheetData>
  <sheetProtection algorithmName="SHA-512" hashValue="071RtfMKTJfCdOeMgdHlI4icVRncs3K5tIvF7VMWYHsYD4CnS1zoCBKtA9SM2L3d2BXNmilyRTijcKqSsXCVDg==" saltValue="Wk0O01MaLxTad/BosbL4CA==" spinCount="100000" sheet="1" objects="1" scenarios="1"/>
  <mergeCells count="30">
    <mergeCell ref="G27:H27"/>
    <mergeCell ref="G28:H28"/>
    <mergeCell ref="L20:M20"/>
    <mergeCell ref="L21:M21"/>
    <mergeCell ref="L22:M22"/>
    <mergeCell ref="L23:M23"/>
    <mergeCell ref="L24:M24"/>
    <mergeCell ref="G26:H26"/>
    <mergeCell ref="L19:M19"/>
    <mergeCell ref="A12:H12"/>
    <mergeCell ref="L12:M12"/>
    <mergeCell ref="A13:M13"/>
    <mergeCell ref="A14:A15"/>
    <mergeCell ref="B14:B15"/>
    <mergeCell ref="C14:C16"/>
    <mergeCell ref="D14:G14"/>
    <mergeCell ref="H14:K14"/>
    <mergeCell ref="L14:M14"/>
    <mergeCell ref="L15:M15"/>
    <mergeCell ref="D16:G16"/>
    <mergeCell ref="H16:K16"/>
    <mergeCell ref="L16:M16"/>
    <mergeCell ref="L17:M17"/>
    <mergeCell ref="L18:M18"/>
    <mergeCell ref="A10:G10"/>
    <mergeCell ref="A1:M1"/>
    <mergeCell ref="A2:M2"/>
    <mergeCell ref="A4:M4"/>
    <mergeCell ref="A6:M6"/>
    <mergeCell ref="A8:M9"/>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00FF"/>
  </sheetPr>
  <dimension ref="A1:J57"/>
  <sheetViews>
    <sheetView topLeftCell="A17" zoomScale="70" zoomScaleNormal="70" workbookViewId="0">
      <selection activeCell="A5" sqref="A5:J5"/>
    </sheetView>
  </sheetViews>
  <sheetFormatPr defaultColWidth="9.140625" defaultRowHeight="15.75"/>
  <cols>
    <col min="1" max="1" width="9.140625" style="98"/>
    <col min="2" max="2" width="30.42578125" style="97" customWidth="1"/>
    <col min="3" max="3" width="44.140625" style="97" customWidth="1"/>
    <col min="4" max="5" width="48.42578125" style="97" customWidth="1"/>
    <col min="6" max="6" width="39" style="97" customWidth="1"/>
    <col min="7" max="7" width="46.7109375" style="97" customWidth="1"/>
    <col min="8" max="8" width="43.42578125" style="97" customWidth="1"/>
    <col min="9" max="9" width="36.85546875" style="97" customWidth="1"/>
    <col min="10" max="10" width="27.28515625" style="97" customWidth="1"/>
    <col min="11" max="16384" width="9.140625" style="97"/>
  </cols>
  <sheetData>
    <row r="1" spans="1:10" ht="20.25">
      <c r="A1" s="1358" t="str">
        <f>'[1]Title '!A1:N1</f>
        <v>Karnataka Power Transmission Corporation Limited</v>
      </c>
      <c r="B1" s="1358"/>
      <c r="C1" s="1358"/>
      <c r="D1" s="1358"/>
      <c r="E1" s="1358"/>
      <c r="F1" s="1358"/>
      <c r="G1" s="1358"/>
      <c r="H1" s="1358"/>
      <c r="I1" s="1358"/>
    </row>
    <row r="2" spans="1:10" ht="30.75" customHeight="1">
      <c r="A2" s="1086" t="str">
        <f>+'Sch-8'!A4</f>
        <v>Bid Enquiry No: KPTCL/2026-27/SS/WORK_INDENT3813</v>
      </c>
      <c r="B2" s="1086"/>
      <c r="C2" s="1086"/>
      <c r="D2" s="1086"/>
      <c r="E2" s="1086"/>
      <c r="F2" s="1086"/>
      <c r="G2" s="1086"/>
      <c r="H2" s="1086"/>
      <c r="I2" s="1086"/>
    </row>
    <row r="3" spans="1:10">
      <c r="A3" s="99"/>
      <c r="B3" s="99"/>
      <c r="C3" s="99"/>
      <c r="D3" s="99"/>
      <c r="E3" s="99"/>
      <c r="F3" s="99"/>
      <c r="G3" s="99"/>
      <c r="H3" s="99"/>
      <c r="I3" s="99"/>
    </row>
    <row r="4" spans="1:10" s="105" customFormat="1" ht="24" customHeight="1">
      <c r="A4" s="1359" t="s">
        <v>2563</v>
      </c>
      <c r="B4" s="1359"/>
      <c r="C4" s="1359"/>
      <c r="D4" s="1359"/>
      <c r="E4" s="1359"/>
      <c r="F4" s="1359"/>
      <c r="G4" s="1359"/>
      <c r="H4" s="1359"/>
      <c r="I4" s="577"/>
    </row>
    <row r="5" spans="1:10" ht="56.25" customHeight="1">
      <c r="A5" s="1360" t="str">
        <f>+'Sch-9(4 of 6)'!A8</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360"/>
      <c r="C5" s="1360"/>
      <c r="D5" s="1360"/>
      <c r="E5" s="1360"/>
      <c r="F5" s="1360"/>
      <c r="G5" s="1360"/>
      <c r="H5" s="1360"/>
      <c r="I5" s="1360"/>
      <c r="J5" s="1360"/>
    </row>
    <row r="6" spans="1:10" s="31" customFormat="1" ht="47.25" customHeight="1" thickBot="1">
      <c r="A6" s="32"/>
      <c r="B6" s="1361" t="s">
        <v>157</v>
      </c>
      <c r="C6" s="1361"/>
      <c r="E6" s="31" t="s">
        <v>158</v>
      </c>
    </row>
    <row r="7" spans="1:10" s="31" customFormat="1" ht="81.75" customHeight="1">
      <c r="A7" s="108"/>
      <c r="B7" s="1357"/>
      <c r="C7" s="1357"/>
      <c r="E7" s="1242" t="s">
        <v>7373</v>
      </c>
      <c r="F7" s="1242"/>
    </row>
    <row r="8" spans="1:10" ht="57" customHeight="1">
      <c r="A8" s="1362" t="s">
        <v>2145</v>
      </c>
      <c r="B8" s="1362"/>
      <c r="C8" s="1362"/>
      <c r="D8" s="1362"/>
      <c r="E8" s="1362"/>
      <c r="F8" s="578"/>
      <c r="G8" s="578"/>
      <c r="H8" s="578"/>
      <c r="I8" s="578"/>
    </row>
    <row r="10" spans="1:10" ht="71.25" customHeight="1">
      <c r="A10" s="1363">
        <v>1.1000000000000001</v>
      </c>
      <c r="B10" s="1364" t="s">
        <v>596</v>
      </c>
      <c r="C10" s="1364"/>
      <c r="D10" s="1357" t="s">
        <v>108</v>
      </c>
      <c r="E10" s="1357"/>
    </row>
    <row r="11" spans="1:10" ht="44.25" customHeight="1">
      <c r="A11" s="1363"/>
      <c r="B11" s="1364" t="s">
        <v>597</v>
      </c>
      <c r="C11" s="1364"/>
      <c r="D11" s="1357"/>
      <c r="E11" s="1357"/>
    </row>
    <row r="12" spans="1:10" ht="49.5" customHeight="1">
      <c r="A12" s="1363"/>
      <c r="B12" s="1364" t="s">
        <v>598</v>
      </c>
      <c r="C12" s="1364"/>
      <c r="D12" s="1357" t="s">
        <v>108</v>
      </c>
      <c r="E12" s="1357"/>
    </row>
    <row r="13" spans="1:10" s="105" customFormat="1" ht="49.5" customHeight="1">
      <c r="A13" s="1372" t="s">
        <v>2564</v>
      </c>
      <c r="B13" s="1372"/>
      <c r="C13" s="1372"/>
      <c r="D13" s="1372"/>
      <c r="E13" s="1372"/>
      <c r="F13" s="581"/>
      <c r="G13" s="581"/>
      <c r="H13" s="581"/>
    </row>
    <row r="14" spans="1:10" ht="32.25" customHeight="1">
      <c r="A14" s="1373">
        <v>1.2</v>
      </c>
      <c r="B14" s="1374" t="s">
        <v>7097</v>
      </c>
      <c r="C14" s="1363" t="s">
        <v>583</v>
      </c>
      <c r="D14" s="1365" t="s">
        <v>636</v>
      </c>
      <c r="E14" s="1366"/>
      <c r="F14" s="1367"/>
      <c r="G14" s="1365" t="s">
        <v>637</v>
      </c>
      <c r="H14" s="1366"/>
      <c r="I14" s="1367"/>
    </row>
    <row r="15" spans="1:10" ht="30" customHeight="1">
      <c r="A15" s="1373"/>
      <c r="B15" s="1375"/>
      <c r="C15" s="1363"/>
      <c r="D15" s="582" t="s">
        <v>2565</v>
      </c>
      <c r="E15" s="1368" t="s">
        <v>2530</v>
      </c>
      <c r="F15" s="1369"/>
      <c r="G15" s="582" t="s">
        <v>2565</v>
      </c>
      <c r="H15" s="1368" t="s">
        <v>2527</v>
      </c>
      <c r="I15" s="1369"/>
    </row>
    <row r="16" spans="1:10" ht="32.25" customHeight="1">
      <c r="A16" s="1373"/>
      <c r="B16" s="1375"/>
      <c r="C16" s="1363"/>
      <c r="D16" s="1370" t="s">
        <v>600</v>
      </c>
      <c r="E16" s="582" t="s">
        <v>2528</v>
      </c>
      <c r="F16" s="582" t="s">
        <v>2566</v>
      </c>
      <c r="G16" s="1370" t="s">
        <v>600</v>
      </c>
      <c r="H16" s="582" t="s">
        <v>2528</v>
      </c>
      <c r="I16" s="582" t="s">
        <v>2566</v>
      </c>
    </row>
    <row r="17" spans="1:9" ht="31.5">
      <c r="A17" s="1373"/>
      <c r="B17" s="1375"/>
      <c r="C17" s="1363"/>
      <c r="D17" s="1371"/>
      <c r="E17" s="106" t="s">
        <v>600</v>
      </c>
      <c r="F17" s="106" t="s">
        <v>600</v>
      </c>
      <c r="G17" s="1371"/>
      <c r="H17" s="106" t="s">
        <v>600</v>
      </c>
      <c r="I17" s="106" t="s">
        <v>600</v>
      </c>
    </row>
    <row r="18" spans="1:9" ht="41.25" customHeight="1">
      <c r="A18" s="1373"/>
      <c r="B18" s="1375"/>
      <c r="C18" s="986" t="s">
        <v>2560</v>
      </c>
      <c r="D18" s="583" t="s">
        <v>108</v>
      </c>
      <c r="E18" s="583"/>
      <c r="F18" s="583"/>
      <c r="G18" s="583"/>
      <c r="H18" s="583"/>
      <c r="I18" s="583" t="s">
        <v>108</v>
      </c>
    </row>
    <row r="19" spans="1:9" ht="41.25" customHeight="1">
      <c r="A19" s="1373"/>
      <c r="B19" s="1375"/>
      <c r="C19" s="986" t="s">
        <v>2561</v>
      </c>
      <c r="D19" s="583"/>
      <c r="E19" s="583"/>
      <c r="F19" s="583"/>
      <c r="G19" s="583"/>
      <c r="H19" s="583"/>
      <c r="I19" s="583"/>
    </row>
    <row r="20" spans="1:9" ht="41.25" customHeight="1">
      <c r="A20" s="1373"/>
      <c r="B20" s="1375"/>
      <c r="C20" s="986" t="s">
        <v>2562</v>
      </c>
      <c r="D20" s="583"/>
      <c r="E20" s="583"/>
      <c r="F20" s="583"/>
      <c r="G20" s="583"/>
      <c r="H20" s="583"/>
      <c r="I20" s="583"/>
    </row>
    <row r="21" spans="1:9" ht="41.25" customHeight="1">
      <c r="A21" s="1373"/>
      <c r="B21" s="1375"/>
      <c r="C21" s="986" t="s">
        <v>7128</v>
      </c>
      <c r="D21" s="583"/>
      <c r="E21" s="583"/>
      <c r="F21" s="583"/>
      <c r="G21" s="583"/>
      <c r="H21" s="583"/>
      <c r="I21" s="583"/>
    </row>
    <row r="22" spans="1:9" ht="41.25" customHeight="1">
      <c r="A22" s="1373"/>
      <c r="B22" s="1375"/>
      <c r="C22" s="986" t="s">
        <v>7376</v>
      </c>
      <c r="D22" s="583"/>
      <c r="E22" s="583"/>
      <c r="F22" s="583"/>
      <c r="G22" s="583"/>
      <c r="H22" s="583"/>
      <c r="I22" s="583"/>
    </row>
    <row r="23" spans="1:9" ht="41.25" customHeight="1">
      <c r="A23" s="1373"/>
      <c r="B23" s="1376"/>
      <c r="C23" s="583" t="s">
        <v>108</v>
      </c>
      <c r="D23" s="583"/>
      <c r="E23" s="583"/>
      <c r="F23" s="583"/>
      <c r="G23" s="583"/>
      <c r="H23" s="583"/>
      <c r="I23" s="583"/>
    </row>
    <row r="24" spans="1:9" ht="21" customHeight="1">
      <c r="B24" s="584" t="s">
        <v>599</v>
      </c>
    </row>
    <row r="26" spans="1:9" ht="53.45" customHeight="1">
      <c r="A26" s="97"/>
      <c r="B26" s="1378" t="s">
        <v>2567</v>
      </c>
      <c r="C26" s="1378"/>
      <c r="D26" s="1378"/>
      <c r="E26" s="1378"/>
    </row>
    <row r="28" spans="1:9">
      <c r="A28" s="97"/>
      <c r="B28" s="580" t="s">
        <v>98</v>
      </c>
      <c r="C28" s="1379" t="s">
        <v>2568</v>
      </c>
      <c r="D28" s="1379"/>
      <c r="E28" s="1379"/>
    </row>
    <row r="29" spans="1:9" ht="41.25" customHeight="1">
      <c r="A29" s="97"/>
      <c r="B29" s="585">
        <v>1</v>
      </c>
      <c r="C29" s="1377"/>
      <c r="D29" s="1377"/>
      <c r="E29" s="1377"/>
    </row>
    <row r="30" spans="1:9" ht="41.25" customHeight="1">
      <c r="A30" s="97"/>
      <c r="B30" s="585">
        <v>2</v>
      </c>
      <c r="C30" s="1377"/>
      <c r="D30" s="1377"/>
      <c r="E30" s="1377"/>
    </row>
    <row r="31" spans="1:9" ht="41.25" customHeight="1">
      <c r="A31" s="97"/>
      <c r="B31" s="585">
        <v>3</v>
      </c>
      <c r="C31" s="1377"/>
      <c r="D31" s="1377"/>
      <c r="E31" s="1377"/>
    </row>
    <row r="32" spans="1:9" ht="41.25" customHeight="1">
      <c r="A32" s="97"/>
      <c r="B32" s="585">
        <v>4</v>
      </c>
      <c r="C32" s="1377"/>
      <c r="D32" s="1377"/>
      <c r="E32" s="1377"/>
    </row>
    <row r="33" spans="1:6" ht="41.25" customHeight="1">
      <c r="A33" s="97"/>
      <c r="B33" s="585">
        <v>5</v>
      </c>
      <c r="C33" s="1377"/>
      <c r="D33" s="1377"/>
      <c r="E33" s="1377"/>
    </row>
    <row r="34" spans="1:6" ht="41.25" customHeight="1">
      <c r="A34" s="97"/>
      <c r="B34" s="585">
        <v>6</v>
      </c>
      <c r="C34" s="1377"/>
      <c r="D34" s="1377"/>
      <c r="E34" s="1377"/>
    </row>
    <row r="35" spans="1:6" ht="41.25" customHeight="1">
      <c r="A35" s="97"/>
      <c r="B35" s="585">
        <v>7</v>
      </c>
      <c r="C35" s="1377"/>
      <c r="D35" s="1377"/>
      <c r="E35" s="1377"/>
    </row>
    <row r="36" spans="1:6" ht="41.25" customHeight="1">
      <c r="A36" s="97"/>
      <c r="B36" s="585">
        <v>8</v>
      </c>
      <c r="C36" s="1377"/>
      <c r="D36" s="1377"/>
      <c r="E36" s="1377"/>
    </row>
    <row r="37" spans="1:6" ht="41.25" customHeight="1">
      <c r="A37" s="97"/>
      <c r="B37" s="583"/>
      <c r="C37" s="1377"/>
      <c r="D37" s="1377"/>
      <c r="E37" s="1377"/>
    </row>
    <row r="38" spans="1:6" ht="41.25" customHeight="1">
      <c r="A38" s="97"/>
      <c r="B38" s="583"/>
      <c r="C38" s="1377"/>
      <c r="D38" s="1377"/>
      <c r="E38" s="1377"/>
    </row>
    <row r="42" spans="1:6">
      <c r="A42" s="98">
        <v>1.1200000000000001</v>
      </c>
      <c r="B42" s="98" t="s">
        <v>2569</v>
      </c>
      <c r="C42" s="98"/>
    </row>
    <row r="44" spans="1:6" ht="31.5">
      <c r="B44" s="586" t="s">
        <v>605</v>
      </c>
      <c r="C44" s="586" t="s">
        <v>592</v>
      </c>
      <c r="D44" s="586" t="s">
        <v>593</v>
      </c>
      <c r="E44" s="586" t="s">
        <v>594</v>
      </c>
      <c r="F44" s="106" t="s">
        <v>595</v>
      </c>
    </row>
    <row r="45" spans="1:6">
      <c r="B45" s="579">
        <v>1</v>
      </c>
      <c r="C45" s="579">
        <v>2</v>
      </c>
      <c r="D45" s="579">
        <v>3</v>
      </c>
      <c r="E45" s="579">
        <v>4</v>
      </c>
      <c r="F45" s="579">
        <v>5</v>
      </c>
    </row>
    <row r="46" spans="1:6" ht="72.75" customHeight="1">
      <c r="B46" s="583"/>
      <c r="C46" s="583"/>
      <c r="D46" s="583"/>
      <c r="E46" s="583"/>
      <c r="F46" s="583"/>
    </row>
    <row r="47" spans="1:6" ht="72.75" customHeight="1">
      <c r="B47" s="583"/>
      <c r="C47" s="583"/>
      <c r="D47" s="583"/>
      <c r="E47" s="583"/>
      <c r="F47" s="583"/>
    </row>
    <row r="48" spans="1:6" ht="72.75" customHeight="1">
      <c r="B48" s="583"/>
      <c r="C48" s="583"/>
      <c r="D48" s="583"/>
      <c r="E48" s="583"/>
      <c r="F48" s="583"/>
    </row>
    <row r="49" spans="1:6" ht="72.75" customHeight="1">
      <c r="B49" s="583"/>
      <c r="C49" s="583"/>
      <c r="D49" s="583"/>
      <c r="E49" s="583"/>
      <c r="F49" s="583"/>
    </row>
    <row r="50" spans="1:6" ht="72.75" customHeight="1">
      <c r="B50" s="583"/>
      <c r="C50" s="583"/>
      <c r="D50" s="583"/>
      <c r="E50" s="583"/>
      <c r="F50" s="583"/>
    </row>
    <row r="53" spans="1:6" ht="36" customHeight="1">
      <c r="C53" s="129" t="s">
        <v>52</v>
      </c>
      <c r="D53" s="1288"/>
      <c r="E53" s="1288"/>
      <c r="F53" s="1288"/>
    </row>
    <row r="54" spans="1:6" ht="32.450000000000003" customHeight="1">
      <c r="C54" s="129" t="s">
        <v>54</v>
      </c>
      <c r="D54" s="1288"/>
      <c r="E54" s="1288"/>
      <c r="F54" s="1288"/>
    </row>
    <row r="55" spans="1:6" ht="29.1" customHeight="1">
      <c r="C55" s="129" t="s">
        <v>64</v>
      </c>
      <c r="D55" s="1288"/>
      <c r="E55" s="1288"/>
      <c r="F55" s="1288"/>
    </row>
    <row r="56" spans="1:6" ht="26.45" customHeight="1">
      <c r="A56" s="97"/>
      <c r="C56" s="129" t="s">
        <v>65</v>
      </c>
      <c r="D56" s="1288"/>
      <c r="E56" s="1288"/>
      <c r="F56" s="1288"/>
    </row>
    <row r="57" spans="1:6" ht="37.35" customHeight="1">
      <c r="A57" s="97"/>
      <c r="C57" s="129" t="s">
        <v>66</v>
      </c>
      <c r="D57" s="1288"/>
      <c r="E57" s="1288"/>
      <c r="F57" s="1288"/>
    </row>
  </sheetData>
  <sheetProtection algorithmName="SHA-512" hashValue="SXdbMdJUB2K2rDH1Lvg35U79LgPtLnB4zYT72knE3K7mGKwcF1NVI+m8goXt+ZPYqcYMOqxQvB8p2Zw3ruyEXw==" saltValue="1GRIHwrej0oM9+Tjyws8uQ==" spinCount="100000" sheet="1" objects="1" scenarios="1"/>
  <mergeCells count="42">
    <mergeCell ref="D53:F53"/>
    <mergeCell ref="D54:F54"/>
    <mergeCell ref="D55:F55"/>
    <mergeCell ref="D56:F56"/>
    <mergeCell ref="D57:F57"/>
    <mergeCell ref="C38:E38"/>
    <mergeCell ref="B26:E26"/>
    <mergeCell ref="C28:E28"/>
    <mergeCell ref="C29:E29"/>
    <mergeCell ref="C30:E30"/>
    <mergeCell ref="C31:E31"/>
    <mergeCell ref="C32:E32"/>
    <mergeCell ref="C33:E33"/>
    <mergeCell ref="C34:E34"/>
    <mergeCell ref="C35:E35"/>
    <mergeCell ref="C36:E36"/>
    <mergeCell ref="C37:E37"/>
    <mergeCell ref="A13:E13"/>
    <mergeCell ref="A14:A23"/>
    <mergeCell ref="B14:B23"/>
    <mergeCell ref="C14:C17"/>
    <mergeCell ref="D14:F14"/>
    <mergeCell ref="G14:I14"/>
    <mergeCell ref="E15:F15"/>
    <mergeCell ref="H15:I15"/>
    <mergeCell ref="D16:D17"/>
    <mergeCell ref="G16:G17"/>
    <mergeCell ref="A8:E8"/>
    <mergeCell ref="A10:A12"/>
    <mergeCell ref="B10:C10"/>
    <mergeCell ref="D10:E10"/>
    <mergeCell ref="B11:C11"/>
    <mergeCell ref="D11:E11"/>
    <mergeCell ref="B12:C12"/>
    <mergeCell ref="D12:E12"/>
    <mergeCell ref="B7:C7"/>
    <mergeCell ref="E7:F7"/>
    <mergeCell ref="A1:I1"/>
    <mergeCell ref="A2:I2"/>
    <mergeCell ref="A4:H4"/>
    <mergeCell ref="A5:J5"/>
    <mergeCell ref="B6:C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7">
    <tabColor rgb="FF3333FF"/>
  </sheetPr>
  <dimension ref="A1:P43"/>
  <sheetViews>
    <sheetView view="pageBreakPreview" topLeftCell="A31" zoomScale="60" zoomScaleNormal="70" workbookViewId="0">
      <selection activeCell="A6" sqref="A6:F6"/>
    </sheetView>
  </sheetViews>
  <sheetFormatPr defaultRowHeight="18"/>
  <cols>
    <col min="1" max="1" width="22.85546875" style="85" customWidth="1"/>
    <col min="2" max="2" width="58" style="85" customWidth="1"/>
    <col min="3" max="3" width="19.5703125" style="85" customWidth="1"/>
    <col min="4" max="4" width="24.7109375" style="85" customWidth="1"/>
    <col min="5" max="5" width="46.85546875" style="85" customWidth="1"/>
    <col min="6" max="6" width="38.28515625" style="85" customWidth="1"/>
    <col min="7" max="7" width="16.42578125" style="85" customWidth="1"/>
    <col min="8" max="8" width="17.140625" style="85" customWidth="1"/>
    <col min="9" max="9" width="17.7109375" style="85" customWidth="1"/>
    <col min="10" max="10" width="14.5703125" style="85" customWidth="1"/>
    <col min="11" max="256" width="9.140625" style="85"/>
    <col min="257" max="257" width="11.42578125" style="85" customWidth="1"/>
    <col min="258" max="258" width="29.140625" style="85" customWidth="1"/>
    <col min="259" max="259" width="14.85546875" style="85" customWidth="1"/>
    <col min="260" max="260" width="22.28515625" style="85" customWidth="1"/>
    <col min="261" max="261" width="23" style="85" customWidth="1"/>
    <col min="262" max="262" width="36.42578125" style="85" customWidth="1"/>
    <col min="263" max="263" width="16.42578125" style="85" customWidth="1"/>
    <col min="264" max="264" width="17.140625" style="85" customWidth="1"/>
    <col min="265" max="265" width="17.7109375" style="85" customWidth="1"/>
    <col min="266" max="266" width="14.5703125" style="85" customWidth="1"/>
    <col min="267" max="512" width="9.140625" style="85"/>
    <col min="513" max="513" width="11.42578125" style="85" customWidth="1"/>
    <col min="514" max="514" width="29.140625" style="85" customWidth="1"/>
    <col min="515" max="515" width="14.85546875" style="85" customWidth="1"/>
    <col min="516" max="516" width="22.28515625" style="85" customWidth="1"/>
    <col min="517" max="517" width="23" style="85" customWidth="1"/>
    <col min="518" max="518" width="36.42578125" style="85" customWidth="1"/>
    <col min="519" max="519" width="16.42578125" style="85" customWidth="1"/>
    <col min="520" max="520" width="17.140625" style="85" customWidth="1"/>
    <col min="521" max="521" width="17.7109375" style="85" customWidth="1"/>
    <col min="522" max="522" width="14.5703125" style="85" customWidth="1"/>
    <col min="523" max="768" width="9.140625" style="85"/>
    <col min="769" max="769" width="11.42578125" style="85" customWidth="1"/>
    <col min="770" max="770" width="29.140625" style="85" customWidth="1"/>
    <col min="771" max="771" width="14.85546875" style="85" customWidth="1"/>
    <col min="772" max="772" width="22.28515625" style="85" customWidth="1"/>
    <col min="773" max="773" width="23" style="85" customWidth="1"/>
    <col min="774" max="774" width="36.42578125" style="85" customWidth="1"/>
    <col min="775" max="775" width="16.42578125" style="85" customWidth="1"/>
    <col min="776" max="776" width="17.140625" style="85" customWidth="1"/>
    <col min="777" max="777" width="17.7109375" style="85" customWidth="1"/>
    <col min="778" max="778" width="14.5703125" style="85" customWidth="1"/>
    <col min="779" max="1024" width="9.140625" style="85"/>
    <col min="1025" max="1025" width="11.42578125" style="85" customWidth="1"/>
    <col min="1026" max="1026" width="29.140625" style="85" customWidth="1"/>
    <col min="1027" max="1027" width="14.85546875" style="85" customWidth="1"/>
    <col min="1028" max="1028" width="22.28515625" style="85" customWidth="1"/>
    <col min="1029" max="1029" width="23" style="85" customWidth="1"/>
    <col min="1030" max="1030" width="36.42578125" style="85" customWidth="1"/>
    <col min="1031" max="1031" width="16.42578125" style="85" customWidth="1"/>
    <col min="1032" max="1032" width="17.140625" style="85" customWidth="1"/>
    <col min="1033" max="1033" width="17.7109375" style="85" customWidth="1"/>
    <col min="1034" max="1034" width="14.5703125" style="85" customWidth="1"/>
    <col min="1035" max="1280" width="9.140625" style="85"/>
    <col min="1281" max="1281" width="11.42578125" style="85" customWidth="1"/>
    <col min="1282" max="1282" width="29.140625" style="85" customWidth="1"/>
    <col min="1283" max="1283" width="14.85546875" style="85" customWidth="1"/>
    <col min="1284" max="1284" width="22.28515625" style="85" customWidth="1"/>
    <col min="1285" max="1285" width="23" style="85" customWidth="1"/>
    <col min="1286" max="1286" width="36.42578125" style="85" customWidth="1"/>
    <col min="1287" max="1287" width="16.42578125" style="85" customWidth="1"/>
    <col min="1288" max="1288" width="17.140625" style="85" customWidth="1"/>
    <col min="1289" max="1289" width="17.7109375" style="85" customWidth="1"/>
    <col min="1290" max="1290" width="14.5703125" style="85" customWidth="1"/>
    <col min="1291" max="1536" width="9.140625" style="85"/>
    <col min="1537" max="1537" width="11.42578125" style="85" customWidth="1"/>
    <col min="1538" max="1538" width="29.140625" style="85" customWidth="1"/>
    <col min="1539" max="1539" width="14.85546875" style="85" customWidth="1"/>
    <col min="1540" max="1540" width="22.28515625" style="85" customWidth="1"/>
    <col min="1541" max="1541" width="23" style="85" customWidth="1"/>
    <col min="1542" max="1542" width="36.42578125" style="85" customWidth="1"/>
    <col min="1543" max="1543" width="16.42578125" style="85" customWidth="1"/>
    <col min="1544" max="1544" width="17.140625" style="85" customWidth="1"/>
    <col min="1545" max="1545" width="17.7109375" style="85" customWidth="1"/>
    <col min="1546" max="1546" width="14.5703125" style="85" customWidth="1"/>
    <col min="1547" max="1792" width="9.140625" style="85"/>
    <col min="1793" max="1793" width="11.42578125" style="85" customWidth="1"/>
    <col min="1794" max="1794" width="29.140625" style="85" customWidth="1"/>
    <col min="1795" max="1795" width="14.85546875" style="85" customWidth="1"/>
    <col min="1796" max="1796" width="22.28515625" style="85" customWidth="1"/>
    <col min="1797" max="1797" width="23" style="85" customWidth="1"/>
    <col min="1798" max="1798" width="36.42578125" style="85" customWidth="1"/>
    <col min="1799" max="1799" width="16.42578125" style="85" customWidth="1"/>
    <col min="1800" max="1800" width="17.140625" style="85" customWidth="1"/>
    <col min="1801" max="1801" width="17.7109375" style="85" customWidth="1"/>
    <col min="1802" max="1802" width="14.5703125" style="85" customWidth="1"/>
    <col min="1803" max="2048" width="9.140625" style="85"/>
    <col min="2049" max="2049" width="11.42578125" style="85" customWidth="1"/>
    <col min="2050" max="2050" width="29.140625" style="85" customWidth="1"/>
    <col min="2051" max="2051" width="14.85546875" style="85" customWidth="1"/>
    <col min="2052" max="2052" width="22.28515625" style="85" customWidth="1"/>
    <col min="2053" max="2053" width="23" style="85" customWidth="1"/>
    <col min="2054" max="2054" width="36.42578125" style="85" customWidth="1"/>
    <col min="2055" max="2055" width="16.42578125" style="85" customWidth="1"/>
    <col min="2056" max="2056" width="17.140625" style="85" customWidth="1"/>
    <col min="2057" max="2057" width="17.7109375" style="85" customWidth="1"/>
    <col min="2058" max="2058" width="14.5703125" style="85" customWidth="1"/>
    <col min="2059" max="2304" width="9.140625" style="85"/>
    <col min="2305" max="2305" width="11.42578125" style="85" customWidth="1"/>
    <col min="2306" max="2306" width="29.140625" style="85" customWidth="1"/>
    <col min="2307" max="2307" width="14.85546875" style="85" customWidth="1"/>
    <col min="2308" max="2308" width="22.28515625" style="85" customWidth="1"/>
    <col min="2309" max="2309" width="23" style="85" customWidth="1"/>
    <col min="2310" max="2310" width="36.42578125" style="85" customWidth="1"/>
    <col min="2311" max="2311" width="16.42578125" style="85" customWidth="1"/>
    <col min="2312" max="2312" width="17.140625" style="85" customWidth="1"/>
    <col min="2313" max="2313" width="17.7109375" style="85" customWidth="1"/>
    <col min="2314" max="2314" width="14.5703125" style="85" customWidth="1"/>
    <col min="2315" max="2560" width="9.140625" style="85"/>
    <col min="2561" max="2561" width="11.42578125" style="85" customWidth="1"/>
    <col min="2562" max="2562" width="29.140625" style="85" customWidth="1"/>
    <col min="2563" max="2563" width="14.85546875" style="85" customWidth="1"/>
    <col min="2564" max="2564" width="22.28515625" style="85" customWidth="1"/>
    <col min="2565" max="2565" width="23" style="85" customWidth="1"/>
    <col min="2566" max="2566" width="36.42578125" style="85" customWidth="1"/>
    <col min="2567" max="2567" width="16.42578125" style="85" customWidth="1"/>
    <col min="2568" max="2568" width="17.140625" style="85" customWidth="1"/>
    <col min="2569" max="2569" width="17.7109375" style="85" customWidth="1"/>
    <col min="2570" max="2570" width="14.5703125" style="85" customWidth="1"/>
    <col min="2571" max="2816" width="9.140625" style="85"/>
    <col min="2817" max="2817" width="11.42578125" style="85" customWidth="1"/>
    <col min="2818" max="2818" width="29.140625" style="85" customWidth="1"/>
    <col min="2819" max="2819" width="14.85546875" style="85" customWidth="1"/>
    <col min="2820" max="2820" width="22.28515625" style="85" customWidth="1"/>
    <col min="2821" max="2821" width="23" style="85" customWidth="1"/>
    <col min="2822" max="2822" width="36.42578125" style="85" customWidth="1"/>
    <col min="2823" max="2823" width="16.42578125" style="85" customWidth="1"/>
    <col min="2824" max="2824" width="17.140625" style="85" customWidth="1"/>
    <col min="2825" max="2825" width="17.7109375" style="85" customWidth="1"/>
    <col min="2826" max="2826" width="14.5703125" style="85" customWidth="1"/>
    <col min="2827" max="3072" width="9.140625" style="85"/>
    <col min="3073" max="3073" width="11.42578125" style="85" customWidth="1"/>
    <col min="3074" max="3074" width="29.140625" style="85" customWidth="1"/>
    <col min="3075" max="3075" width="14.85546875" style="85" customWidth="1"/>
    <col min="3076" max="3076" width="22.28515625" style="85" customWidth="1"/>
    <col min="3077" max="3077" width="23" style="85" customWidth="1"/>
    <col min="3078" max="3078" width="36.42578125" style="85" customWidth="1"/>
    <col min="3079" max="3079" width="16.42578125" style="85" customWidth="1"/>
    <col min="3080" max="3080" width="17.140625" style="85" customWidth="1"/>
    <col min="3081" max="3081" width="17.7109375" style="85" customWidth="1"/>
    <col min="3082" max="3082" width="14.5703125" style="85" customWidth="1"/>
    <col min="3083" max="3328" width="9.140625" style="85"/>
    <col min="3329" max="3329" width="11.42578125" style="85" customWidth="1"/>
    <col min="3330" max="3330" width="29.140625" style="85" customWidth="1"/>
    <col min="3331" max="3331" width="14.85546875" style="85" customWidth="1"/>
    <col min="3332" max="3332" width="22.28515625" style="85" customWidth="1"/>
    <col min="3333" max="3333" width="23" style="85" customWidth="1"/>
    <col min="3334" max="3334" width="36.42578125" style="85" customWidth="1"/>
    <col min="3335" max="3335" width="16.42578125" style="85" customWidth="1"/>
    <col min="3336" max="3336" width="17.140625" style="85" customWidth="1"/>
    <col min="3337" max="3337" width="17.7109375" style="85" customWidth="1"/>
    <col min="3338" max="3338" width="14.5703125" style="85" customWidth="1"/>
    <col min="3339" max="3584" width="9.140625" style="85"/>
    <col min="3585" max="3585" width="11.42578125" style="85" customWidth="1"/>
    <col min="3586" max="3586" width="29.140625" style="85" customWidth="1"/>
    <col min="3587" max="3587" width="14.85546875" style="85" customWidth="1"/>
    <col min="3588" max="3588" width="22.28515625" style="85" customWidth="1"/>
    <col min="3589" max="3589" width="23" style="85" customWidth="1"/>
    <col min="3590" max="3590" width="36.42578125" style="85" customWidth="1"/>
    <col min="3591" max="3591" width="16.42578125" style="85" customWidth="1"/>
    <col min="3592" max="3592" width="17.140625" style="85" customWidth="1"/>
    <col min="3593" max="3593" width="17.7109375" style="85" customWidth="1"/>
    <col min="3594" max="3594" width="14.5703125" style="85" customWidth="1"/>
    <col min="3595" max="3840" width="9.140625" style="85"/>
    <col min="3841" max="3841" width="11.42578125" style="85" customWidth="1"/>
    <col min="3842" max="3842" width="29.140625" style="85" customWidth="1"/>
    <col min="3843" max="3843" width="14.85546875" style="85" customWidth="1"/>
    <col min="3844" max="3844" width="22.28515625" style="85" customWidth="1"/>
    <col min="3845" max="3845" width="23" style="85" customWidth="1"/>
    <col min="3846" max="3846" width="36.42578125" style="85" customWidth="1"/>
    <col min="3847" max="3847" width="16.42578125" style="85" customWidth="1"/>
    <col min="3848" max="3848" width="17.140625" style="85" customWidth="1"/>
    <col min="3849" max="3849" width="17.7109375" style="85" customWidth="1"/>
    <col min="3850" max="3850" width="14.5703125" style="85" customWidth="1"/>
    <col min="3851" max="4096" width="9.140625" style="85"/>
    <col min="4097" max="4097" width="11.42578125" style="85" customWidth="1"/>
    <col min="4098" max="4098" width="29.140625" style="85" customWidth="1"/>
    <col min="4099" max="4099" width="14.85546875" style="85" customWidth="1"/>
    <col min="4100" max="4100" width="22.28515625" style="85" customWidth="1"/>
    <col min="4101" max="4101" width="23" style="85" customWidth="1"/>
    <col min="4102" max="4102" width="36.42578125" style="85" customWidth="1"/>
    <col min="4103" max="4103" width="16.42578125" style="85" customWidth="1"/>
    <col min="4104" max="4104" width="17.140625" style="85" customWidth="1"/>
    <col min="4105" max="4105" width="17.7109375" style="85" customWidth="1"/>
    <col min="4106" max="4106" width="14.5703125" style="85" customWidth="1"/>
    <col min="4107" max="4352" width="9.140625" style="85"/>
    <col min="4353" max="4353" width="11.42578125" style="85" customWidth="1"/>
    <col min="4354" max="4354" width="29.140625" style="85" customWidth="1"/>
    <col min="4355" max="4355" width="14.85546875" style="85" customWidth="1"/>
    <col min="4356" max="4356" width="22.28515625" style="85" customWidth="1"/>
    <col min="4357" max="4357" width="23" style="85" customWidth="1"/>
    <col min="4358" max="4358" width="36.42578125" style="85" customWidth="1"/>
    <col min="4359" max="4359" width="16.42578125" style="85" customWidth="1"/>
    <col min="4360" max="4360" width="17.140625" style="85" customWidth="1"/>
    <col min="4361" max="4361" width="17.7109375" style="85" customWidth="1"/>
    <col min="4362" max="4362" width="14.5703125" style="85" customWidth="1"/>
    <col min="4363" max="4608" width="9.140625" style="85"/>
    <col min="4609" max="4609" width="11.42578125" style="85" customWidth="1"/>
    <col min="4610" max="4610" width="29.140625" style="85" customWidth="1"/>
    <col min="4611" max="4611" width="14.85546875" style="85" customWidth="1"/>
    <col min="4612" max="4612" width="22.28515625" style="85" customWidth="1"/>
    <col min="4613" max="4613" width="23" style="85" customWidth="1"/>
    <col min="4614" max="4614" width="36.42578125" style="85" customWidth="1"/>
    <col min="4615" max="4615" width="16.42578125" style="85" customWidth="1"/>
    <col min="4616" max="4616" width="17.140625" style="85" customWidth="1"/>
    <col min="4617" max="4617" width="17.7109375" style="85" customWidth="1"/>
    <col min="4618" max="4618" width="14.5703125" style="85" customWidth="1"/>
    <col min="4619" max="4864" width="9.140625" style="85"/>
    <col min="4865" max="4865" width="11.42578125" style="85" customWidth="1"/>
    <col min="4866" max="4866" width="29.140625" style="85" customWidth="1"/>
    <col min="4867" max="4867" width="14.85546875" style="85" customWidth="1"/>
    <col min="4868" max="4868" width="22.28515625" style="85" customWidth="1"/>
    <col min="4869" max="4869" width="23" style="85" customWidth="1"/>
    <col min="4870" max="4870" width="36.42578125" style="85" customWidth="1"/>
    <col min="4871" max="4871" width="16.42578125" style="85" customWidth="1"/>
    <col min="4872" max="4872" width="17.140625" style="85" customWidth="1"/>
    <col min="4873" max="4873" width="17.7109375" style="85" customWidth="1"/>
    <col min="4874" max="4874" width="14.5703125" style="85" customWidth="1"/>
    <col min="4875" max="5120" width="9.140625" style="85"/>
    <col min="5121" max="5121" width="11.42578125" style="85" customWidth="1"/>
    <col min="5122" max="5122" width="29.140625" style="85" customWidth="1"/>
    <col min="5123" max="5123" width="14.85546875" style="85" customWidth="1"/>
    <col min="5124" max="5124" width="22.28515625" style="85" customWidth="1"/>
    <col min="5125" max="5125" width="23" style="85" customWidth="1"/>
    <col min="5126" max="5126" width="36.42578125" style="85" customWidth="1"/>
    <col min="5127" max="5127" width="16.42578125" style="85" customWidth="1"/>
    <col min="5128" max="5128" width="17.140625" style="85" customWidth="1"/>
    <col min="5129" max="5129" width="17.7109375" style="85" customWidth="1"/>
    <col min="5130" max="5130" width="14.5703125" style="85" customWidth="1"/>
    <col min="5131" max="5376" width="9.140625" style="85"/>
    <col min="5377" max="5377" width="11.42578125" style="85" customWidth="1"/>
    <col min="5378" max="5378" width="29.140625" style="85" customWidth="1"/>
    <col min="5379" max="5379" width="14.85546875" style="85" customWidth="1"/>
    <col min="5380" max="5380" width="22.28515625" style="85" customWidth="1"/>
    <col min="5381" max="5381" width="23" style="85" customWidth="1"/>
    <col min="5382" max="5382" width="36.42578125" style="85" customWidth="1"/>
    <col min="5383" max="5383" width="16.42578125" style="85" customWidth="1"/>
    <col min="5384" max="5384" width="17.140625" style="85" customWidth="1"/>
    <col min="5385" max="5385" width="17.7109375" style="85" customWidth="1"/>
    <col min="5386" max="5386" width="14.5703125" style="85" customWidth="1"/>
    <col min="5387" max="5632" width="9.140625" style="85"/>
    <col min="5633" max="5633" width="11.42578125" style="85" customWidth="1"/>
    <col min="5634" max="5634" width="29.140625" style="85" customWidth="1"/>
    <col min="5635" max="5635" width="14.85546875" style="85" customWidth="1"/>
    <col min="5636" max="5636" width="22.28515625" style="85" customWidth="1"/>
    <col min="5637" max="5637" width="23" style="85" customWidth="1"/>
    <col min="5638" max="5638" width="36.42578125" style="85" customWidth="1"/>
    <col min="5639" max="5639" width="16.42578125" style="85" customWidth="1"/>
    <col min="5640" max="5640" width="17.140625" style="85" customWidth="1"/>
    <col min="5641" max="5641" width="17.7109375" style="85" customWidth="1"/>
    <col min="5642" max="5642" width="14.5703125" style="85" customWidth="1"/>
    <col min="5643" max="5888" width="9.140625" style="85"/>
    <col min="5889" max="5889" width="11.42578125" style="85" customWidth="1"/>
    <col min="5890" max="5890" width="29.140625" style="85" customWidth="1"/>
    <col min="5891" max="5891" width="14.85546875" style="85" customWidth="1"/>
    <col min="5892" max="5892" width="22.28515625" style="85" customWidth="1"/>
    <col min="5893" max="5893" width="23" style="85" customWidth="1"/>
    <col min="5894" max="5894" width="36.42578125" style="85" customWidth="1"/>
    <col min="5895" max="5895" width="16.42578125" style="85" customWidth="1"/>
    <col min="5896" max="5896" width="17.140625" style="85" customWidth="1"/>
    <col min="5897" max="5897" width="17.7109375" style="85" customWidth="1"/>
    <col min="5898" max="5898" width="14.5703125" style="85" customWidth="1"/>
    <col min="5899" max="6144" width="9.140625" style="85"/>
    <col min="6145" max="6145" width="11.42578125" style="85" customWidth="1"/>
    <col min="6146" max="6146" width="29.140625" style="85" customWidth="1"/>
    <col min="6147" max="6147" width="14.85546875" style="85" customWidth="1"/>
    <col min="6148" max="6148" width="22.28515625" style="85" customWidth="1"/>
    <col min="6149" max="6149" width="23" style="85" customWidth="1"/>
    <col min="6150" max="6150" width="36.42578125" style="85" customWidth="1"/>
    <col min="6151" max="6151" width="16.42578125" style="85" customWidth="1"/>
    <col min="6152" max="6152" width="17.140625" style="85" customWidth="1"/>
    <col min="6153" max="6153" width="17.7109375" style="85" customWidth="1"/>
    <col min="6154" max="6154" width="14.5703125" style="85" customWidth="1"/>
    <col min="6155" max="6400" width="9.140625" style="85"/>
    <col min="6401" max="6401" width="11.42578125" style="85" customWidth="1"/>
    <col min="6402" max="6402" width="29.140625" style="85" customWidth="1"/>
    <col min="6403" max="6403" width="14.85546875" style="85" customWidth="1"/>
    <col min="6404" max="6404" width="22.28515625" style="85" customWidth="1"/>
    <col min="6405" max="6405" width="23" style="85" customWidth="1"/>
    <col min="6406" max="6406" width="36.42578125" style="85" customWidth="1"/>
    <col min="6407" max="6407" width="16.42578125" style="85" customWidth="1"/>
    <col min="6408" max="6408" width="17.140625" style="85" customWidth="1"/>
    <col min="6409" max="6409" width="17.7109375" style="85" customWidth="1"/>
    <col min="6410" max="6410" width="14.5703125" style="85" customWidth="1"/>
    <col min="6411" max="6656" width="9.140625" style="85"/>
    <col min="6657" max="6657" width="11.42578125" style="85" customWidth="1"/>
    <col min="6658" max="6658" width="29.140625" style="85" customWidth="1"/>
    <col min="6659" max="6659" width="14.85546875" style="85" customWidth="1"/>
    <col min="6660" max="6660" width="22.28515625" style="85" customWidth="1"/>
    <col min="6661" max="6661" width="23" style="85" customWidth="1"/>
    <col min="6662" max="6662" width="36.42578125" style="85" customWidth="1"/>
    <col min="6663" max="6663" width="16.42578125" style="85" customWidth="1"/>
    <col min="6664" max="6664" width="17.140625" style="85" customWidth="1"/>
    <col min="6665" max="6665" width="17.7109375" style="85" customWidth="1"/>
    <col min="6666" max="6666" width="14.5703125" style="85" customWidth="1"/>
    <col min="6667" max="6912" width="9.140625" style="85"/>
    <col min="6913" max="6913" width="11.42578125" style="85" customWidth="1"/>
    <col min="6914" max="6914" width="29.140625" style="85" customWidth="1"/>
    <col min="6915" max="6915" width="14.85546875" style="85" customWidth="1"/>
    <col min="6916" max="6916" width="22.28515625" style="85" customWidth="1"/>
    <col min="6917" max="6917" width="23" style="85" customWidth="1"/>
    <col min="6918" max="6918" width="36.42578125" style="85" customWidth="1"/>
    <col min="6919" max="6919" width="16.42578125" style="85" customWidth="1"/>
    <col min="6920" max="6920" width="17.140625" style="85" customWidth="1"/>
    <col min="6921" max="6921" width="17.7109375" style="85" customWidth="1"/>
    <col min="6922" max="6922" width="14.5703125" style="85" customWidth="1"/>
    <col min="6923" max="7168" width="9.140625" style="85"/>
    <col min="7169" max="7169" width="11.42578125" style="85" customWidth="1"/>
    <col min="7170" max="7170" width="29.140625" style="85" customWidth="1"/>
    <col min="7171" max="7171" width="14.85546875" style="85" customWidth="1"/>
    <col min="7172" max="7172" width="22.28515625" style="85" customWidth="1"/>
    <col min="7173" max="7173" width="23" style="85" customWidth="1"/>
    <col min="7174" max="7174" width="36.42578125" style="85" customWidth="1"/>
    <col min="7175" max="7175" width="16.42578125" style="85" customWidth="1"/>
    <col min="7176" max="7176" width="17.140625" style="85" customWidth="1"/>
    <col min="7177" max="7177" width="17.7109375" style="85" customWidth="1"/>
    <col min="7178" max="7178" width="14.5703125" style="85" customWidth="1"/>
    <col min="7179" max="7424" width="9.140625" style="85"/>
    <col min="7425" max="7425" width="11.42578125" style="85" customWidth="1"/>
    <col min="7426" max="7426" width="29.140625" style="85" customWidth="1"/>
    <col min="7427" max="7427" width="14.85546875" style="85" customWidth="1"/>
    <col min="7428" max="7428" width="22.28515625" style="85" customWidth="1"/>
    <col min="7429" max="7429" width="23" style="85" customWidth="1"/>
    <col min="7430" max="7430" width="36.42578125" style="85" customWidth="1"/>
    <col min="7431" max="7431" width="16.42578125" style="85" customWidth="1"/>
    <col min="7432" max="7432" width="17.140625" style="85" customWidth="1"/>
    <col min="7433" max="7433" width="17.7109375" style="85" customWidth="1"/>
    <col min="7434" max="7434" width="14.5703125" style="85" customWidth="1"/>
    <col min="7435" max="7680" width="9.140625" style="85"/>
    <col min="7681" max="7681" width="11.42578125" style="85" customWidth="1"/>
    <col min="7682" max="7682" width="29.140625" style="85" customWidth="1"/>
    <col min="7683" max="7683" width="14.85546875" style="85" customWidth="1"/>
    <col min="7684" max="7684" width="22.28515625" style="85" customWidth="1"/>
    <col min="7685" max="7685" width="23" style="85" customWidth="1"/>
    <col min="7686" max="7686" width="36.42578125" style="85" customWidth="1"/>
    <col min="7687" max="7687" width="16.42578125" style="85" customWidth="1"/>
    <col min="7688" max="7688" width="17.140625" style="85" customWidth="1"/>
    <col min="7689" max="7689" width="17.7109375" style="85" customWidth="1"/>
    <col min="7690" max="7690" width="14.5703125" style="85" customWidth="1"/>
    <col min="7691" max="7936" width="9.140625" style="85"/>
    <col min="7937" max="7937" width="11.42578125" style="85" customWidth="1"/>
    <col min="7938" max="7938" width="29.140625" style="85" customWidth="1"/>
    <col min="7939" max="7939" width="14.85546875" style="85" customWidth="1"/>
    <col min="7940" max="7940" width="22.28515625" style="85" customWidth="1"/>
    <col min="7941" max="7941" width="23" style="85" customWidth="1"/>
    <col min="7942" max="7942" width="36.42578125" style="85" customWidth="1"/>
    <col min="7943" max="7943" width="16.42578125" style="85" customWidth="1"/>
    <col min="7944" max="7944" width="17.140625" style="85" customWidth="1"/>
    <col min="7945" max="7945" width="17.7109375" style="85" customWidth="1"/>
    <col min="7946" max="7946" width="14.5703125" style="85" customWidth="1"/>
    <col min="7947" max="8192" width="9.140625" style="85"/>
    <col min="8193" max="8193" width="11.42578125" style="85" customWidth="1"/>
    <col min="8194" max="8194" width="29.140625" style="85" customWidth="1"/>
    <col min="8195" max="8195" width="14.85546875" style="85" customWidth="1"/>
    <col min="8196" max="8196" width="22.28515625" style="85" customWidth="1"/>
    <col min="8197" max="8197" width="23" style="85" customWidth="1"/>
    <col min="8198" max="8198" width="36.42578125" style="85" customWidth="1"/>
    <col min="8199" max="8199" width="16.42578125" style="85" customWidth="1"/>
    <col min="8200" max="8200" width="17.140625" style="85" customWidth="1"/>
    <col min="8201" max="8201" width="17.7109375" style="85" customWidth="1"/>
    <col min="8202" max="8202" width="14.5703125" style="85" customWidth="1"/>
    <col min="8203" max="8448" width="9.140625" style="85"/>
    <col min="8449" max="8449" width="11.42578125" style="85" customWidth="1"/>
    <col min="8450" max="8450" width="29.140625" style="85" customWidth="1"/>
    <col min="8451" max="8451" width="14.85546875" style="85" customWidth="1"/>
    <col min="8452" max="8452" width="22.28515625" style="85" customWidth="1"/>
    <col min="8453" max="8453" width="23" style="85" customWidth="1"/>
    <col min="8454" max="8454" width="36.42578125" style="85" customWidth="1"/>
    <col min="8455" max="8455" width="16.42578125" style="85" customWidth="1"/>
    <col min="8456" max="8456" width="17.140625" style="85" customWidth="1"/>
    <col min="8457" max="8457" width="17.7109375" style="85" customWidth="1"/>
    <col min="8458" max="8458" width="14.5703125" style="85" customWidth="1"/>
    <col min="8459" max="8704" width="9.140625" style="85"/>
    <col min="8705" max="8705" width="11.42578125" style="85" customWidth="1"/>
    <col min="8706" max="8706" width="29.140625" style="85" customWidth="1"/>
    <col min="8707" max="8707" width="14.85546875" style="85" customWidth="1"/>
    <col min="8708" max="8708" width="22.28515625" style="85" customWidth="1"/>
    <col min="8709" max="8709" width="23" style="85" customWidth="1"/>
    <col min="8710" max="8710" width="36.42578125" style="85" customWidth="1"/>
    <col min="8711" max="8711" width="16.42578125" style="85" customWidth="1"/>
    <col min="8712" max="8712" width="17.140625" style="85" customWidth="1"/>
    <col min="8713" max="8713" width="17.7109375" style="85" customWidth="1"/>
    <col min="8714" max="8714" width="14.5703125" style="85" customWidth="1"/>
    <col min="8715" max="8960" width="9.140625" style="85"/>
    <col min="8961" max="8961" width="11.42578125" style="85" customWidth="1"/>
    <col min="8962" max="8962" width="29.140625" style="85" customWidth="1"/>
    <col min="8963" max="8963" width="14.85546875" style="85" customWidth="1"/>
    <col min="8964" max="8964" width="22.28515625" style="85" customWidth="1"/>
    <col min="8965" max="8965" width="23" style="85" customWidth="1"/>
    <col min="8966" max="8966" width="36.42578125" style="85" customWidth="1"/>
    <col min="8967" max="8967" width="16.42578125" style="85" customWidth="1"/>
    <col min="8968" max="8968" width="17.140625" style="85" customWidth="1"/>
    <col min="8969" max="8969" width="17.7109375" style="85" customWidth="1"/>
    <col min="8970" max="8970" width="14.5703125" style="85" customWidth="1"/>
    <col min="8971" max="9216" width="9.140625" style="85"/>
    <col min="9217" max="9217" width="11.42578125" style="85" customWidth="1"/>
    <col min="9218" max="9218" width="29.140625" style="85" customWidth="1"/>
    <col min="9219" max="9219" width="14.85546875" style="85" customWidth="1"/>
    <col min="9220" max="9220" width="22.28515625" style="85" customWidth="1"/>
    <col min="9221" max="9221" width="23" style="85" customWidth="1"/>
    <col min="9222" max="9222" width="36.42578125" style="85" customWidth="1"/>
    <col min="9223" max="9223" width="16.42578125" style="85" customWidth="1"/>
    <col min="9224" max="9224" width="17.140625" style="85" customWidth="1"/>
    <col min="9225" max="9225" width="17.7109375" style="85" customWidth="1"/>
    <col min="9226" max="9226" width="14.5703125" style="85" customWidth="1"/>
    <col min="9227" max="9472" width="9.140625" style="85"/>
    <col min="9473" max="9473" width="11.42578125" style="85" customWidth="1"/>
    <col min="9474" max="9474" width="29.140625" style="85" customWidth="1"/>
    <col min="9475" max="9475" width="14.85546875" style="85" customWidth="1"/>
    <col min="9476" max="9476" width="22.28515625" style="85" customWidth="1"/>
    <col min="9477" max="9477" width="23" style="85" customWidth="1"/>
    <col min="9478" max="9478" width="36.42578125" style="85" customWidth="1"/>
    <col min="9479" max="9479" width="16.42578125" style="85" customWidth="1"/>
    <col min="9480" max="9480" width="17.140625" style="85" customWidth="1"/>
    <col min="9481" max="9481" width="17.7109375" style="85" customWidth="1"/>
    <col min="9482" max="9482" width="14.5703125" style="85" customWidth="1"/>
    <col min="9483" max="9728" width="9.140625" style="85"/>
    <col min="9729" max="9729" width="11.42578125" style="85" customWidth="1"/>
    <col min="9730" max="9730" width="29.140625" style="85" customWidth="1"/>
    <col min="9731" max="9731" width="14.85546875" style="85" customWidth="1"/>
    <col min="9732" max="9732" width="22.28515625" style="85" customWidth="1"/>
    <col min="9733" max="9733" width="23" style="85" customWidth="1"/>
    <col min="9734" max="9734" width="36.42578125" style="85" customWidth="1"/>
    <col min="9735" max="9735" width="16.42578125" style="85" customWidth="1"/>
    <col min="9736" max="9736" width="17.140625" style="85" customWidth="1"/>
    <col min="9737" max="9737" width="17.7109375" style="85" customWidth="1"/>
    <col min="9738" max="9738" width="14.5703125" style="85" customWidth="1"/>
    <col min="9739" max="9984" width="9.140625" style="85"/>
    <col min="9985" max="9985" width="11.42578125" style="85" customWidth="1"/>
    <col min="9986" max="9986" width="29.140625" style="85" customWidth="1"/>
    <col min="9987" max="9987" width="14.85546875" style="85" customWidth="1"/>
    <col min="9988" max="9988" width="22.28515625" style="85" customWidth="1"/>
    <col min="9989" max="9989" width="23" style="85" customWidth="1"/>
    <col min="9990" max="9990" width="36.42578125" style="85" customWidth="1"/>
    <col min="9991" max="9991" width="16.42578125" style="85" customWidth="1"/>
    <col min="9992" max="9992" width="17.140625" style="85" customWidth="1"/>
    <col min="9993" max="9993" width="17.7109375" style="85" customWidth="1"/>
    <col min="9994" max="9994" width="14.5703125" style="85" customWidth="1"/>
    <col min="9995" max="10240" width="9.140625" style="85"/>
    <col min="10241" max="10241" width="11.42578125" style="85" customWidth="1"/>
    <col min="10242" max="10242" width="29.140625" style="85" customWidth="1"/>
    <col min="10243" max="10243" width="14.85546875" style="85" customWidth="1"/>
    <col min="10244" max="10244" width="22.28515625" style="85" customWidth="1"/>
    <col min="10245" max="10245" width="23" style="85" customWidth="1"/>
    <col min="10246" max="10246" width="36.42578125" style="85" customWidth="1"/>
    <col min="10247" max="10247" width="16.42578125" style="85" customWidth="1"/>
    <col min="10248" max="10248" width="17.140625" style="85" customWidth="1"/>
    <col min="10249" max="10249" width="17.7109375" style="85" customWidth="1"/>
    <col min="10250" max="10250" width="14.5703125" style="85" customWidth="1"/>
    <col min="10251" max="10496" width="9.140625" style="85"/>
    <col min="10497" max="10497" width="11.42578125" style="85" customWidth="1"/>
    <col min="10498" max="10498" width="29.140625" style="85" customWidth="1"/>
    <col min="10499" max="10499" width="14.85546875" style="85" customWidth="1"/>
    <col min="10500" max="10500" width="22.28515625" style="85" customWidth="1"/>
    <col min="10501" max="10501" width="23" style="85" customWidth="1"/>
    <col min="10502" max="10502" width="36.42578125" style="85" customWidth="1"/>
    <col min="10503" max="10503" width="16.42578125" style="85" customWidth="1"/>
    <col min="10504" max="10504" width="17.140625" style="85" customWidth="1"/>
    <col min="10505" max="10505" width="17.7109375" style="85" customWidth="1"/>
    <col min="10506" max="10506" width="14.5703125" style="85" customWidth="1"/>
    <col min="10507" max="10752" width="9.140625" style="85"/>
    <col min="10753" max="10753" width="11.42578125" style="85" customWidth="1"/>
    <col min="10754" max="10754" width="29.140625" style="85" customWidth="1"/>
    <col min="10755" max="10755" width="14.85546875" style="85" customWidth="1"/>
    <col min="10756" max="10756" width="22.28515625" style="85" customWidth="1"/>
    <col min="10757" max="10757" width="23" style="85" customWidth="1"/>
    <col min="10758" max="10758" width="36.42578125" style="85" customWidth="1"/>
    <col min="10759" max="10759" width="16.42578125" style="85" customWidth="1"/>
    <col min="10760" max="10760" width="17.140625" style="85" customWidth="1"/>
    <col min="10761" max="10761" width="17.7109375" style="85" customWidth="1"/>
    <col min="10762" max="10762" width="14.5703125" style="85" customWidth="1"/>
    <col min="10763" max="11008" width="9.140625" style="85"/>
    <col min="11009" max="11009" width="11.42578125" style="85" customWidth="1"/>
    <col min="11010" max="11010" width="29.140625" style="85" customWidth="1"/>
    <col min="11011" max="11011" width="14.85546875" style="85" customWidth="1"/>
    <col min="11012" max="11012" width="22.28515625" style="85" customWidth="1"/>
    <col min="11013" max="11013" width="23" style="85" customWidth="1"/>
    <col min="11014" max="11014" width="36.42578125" style="85" customWidth="1"/>
    <col min="11015" max="11015" width="16.42578125" style="85" customWidth="1"/>
    <col min="11016" max="11016" width="17.140625" style="85" customWidth="1"/>
    <col min="11017" max="11017" width="17.7109375" style="85" customWidth="1"/>
    <col min="11018" max="11018" width="14.5703125" style="85" customWidth="1"/>
    <col min="11019" max="11264" width="9.140625" style="85"/>
    <col min="11265" max="11265" width="11.42578125" style="85" customWidth="1"/>
    <col min="11266" max="11266" width="29.140625" style="85" customWidth="1"/>
    <col min="11267" max="11267" width="14.85546875" style="85" customWidth="1"/>
    <col min="11268" max="11268" width="22.28515625" style="85" customWidth="1"/>
    <col min="11269" max="11269" width="23" style="85" customWidth="1"/>
    <col min="11270" max="11270" width="36.42578125" style="85" customWidth="1"/>
    <col min="11271" max="11271" width="16.42578125" style="85" customWidth="1"/>
    <col min="11272" max="11272" width="17.140625" style="85" customWidth="1"/>
    <col min="11273" max="11273" width="17.7109375" style="85" customWidth="1"/>
    <col min="11274" max="11274" width="14.5703125" style="85" customWidth="1"/>
    <col min="11275" max="11520" width="9.140625" style="85"/>
    <col min="11521" max="11521" width="11.42578125" style="85" customWidth="1"/>
    <col min="11522" max="11522" width="29.140625" style="85" customWidth="1"/>
    <col min="11523" max="11523" width="14.85546875" style="85" customWidth="1"/>
    <col min="11524" max="11524" width="22.28515625" style="85" customWidth="1"/>
    <col min="11525" max="11525" width="23" style="85" customWidth="1"/>
    <col min="11526" max="11526" width="36.42578125" style="85" customWidth="1"/>
    <col min="11527" max="11527" width="16.42578125" style="85" customWidth="1"/>
    <col min="11528" max="11528" width="17.140625" style="85" customWidth="1"/>
    <col min="11529" max="11529" width="17.7109375" style="85" customWidth="1"/>
    <col min="11530" max="11530" width="14.5703125" style="85" customWidth="1"/>
    <col min="11531" max="11776" width="9.140625" style="85"/>
    <col min="11777" max="11777" width="11.42578125" style="85" customWidth="1"/>
    <col min="11778" max="11778" width="29.140625" style="85" customWidth="1"/>
    <col min="11779" max="11779" width="14.85546875" style="85" customWidth="1"/>
    <col min="11780" max="11780" width="22.28515625" style="85" customWidth="1"/>
    <col min="11781" max="11781" width="23" style="85" customWidth="1"/>
    <col min="11782" max="11782" width="36.42578125" style="85" customWidth="1"/>
    <col min="11783" max="11783" width="16.42578125" style="85" customWidth="1"/>
    <col min="11784" max="11784" width="17.140625" style="85" customWidth="1"/>
    <col min="11785" max="11785" width="17.7109375" style="85" customWidth="1"/>
    <col min="11786" max="11786" width="14.5703125" style="85" customWidth="1"/>
    <col min="11787" max="12032" width="9.140625" style="85"/>
    <col min="12033" max="12033" width="11.42578125" style="85" customWidth="1"/>
    <col min="12034" max="12034" width="29.140625" style="85" customWidth="1"/>
    <col min="12035" max="12035" width="14.85546875" style="85" customWidth="1"/>
    <col min="12036" max="12036" width="22.28515625" style="85" customWidth="1"/>
    <col min="12037" max="12037" width="23" style="85" customWidth="1"/>
    <col min="12038" max="12038" width="36.42578125" style="85" customWidth="1"/>
    <col min="12039" max="12039" width="16.42578125" style="85" customWidth="1"/>
    <col min="12040" max="12040" width="17.140625" style="85" customWidth="1"/>
    <col min="12041" max="12041" width="17.7109375" style="85" customWidth="1"/>
    <col min="12042" max="12042" width="14.5703125" style="85" customWidth="1"/>
    <col min="12043" max="12288" width="9.140625" style="85"/>
    <col min="12289" max="12289" width="11.42578125" style="85" customWidth="1"/>
    <col min="12290" max="12290" width="29.140625" style="85" customWidth="1"/>
    <col min="12291" max="12291" width="14.85546875" style="85" customWidth="1"/>
    <col min="12292" max="12292" width="22.28515625" style="85" customWidth="1"/>
    <col min="12293" max="12293" width="23" style="85" customWidth="1"/>
    <col min="12294" max="12294" width="36.42578125" style="85" customWidth="1"/>
    <col min="12295" max="12295" width="16.42578125" style="85" customWidth="1"/>
    <col min="12296" max="12296" width="17.140625" style="85" customWidth="1"/>
    <col min="12297" max="12297" width="17.7109375" style="85" customWidth="1"/>
    <col min="12298" max="12298" width="14.5703125" style="85" customWidth="1"/>
    <col min="12299" max="12544" width="9.140625" style="85"/>
    <col min="12545" max="12545" width="11.42578125" style="85" customWidth="1"/>
    <col min="12546" max="12546" width="29.140625" style="85" customWidth="1"/>
    <col min="12547" max="12547" width="14.85546875" style="85" customWidth="1"/>
    <col min="12548" max="12548" width="22.28515625" style="85" customWidth="1"/>
    <col min="12549" max="12549" width="23" style="85" customWidth="1"/>
    <col min="12550" max="12550" width="36.42578125" style="85" customWidth="1"/>
    <col min="12551" max="12551" width="16.42578125" style="85" customWidth="1"/>
    <col min="12552" max="12552" width="17.140625" style="85" customWidth="1"/>
    <col min="12553" max="12553" width="17.7109375" style="85" customWidth="1"/>
    <col min="12554" max="12554" width="14.5703125" style="85" customWidth="1"/>
    <col min="12555" max="12800" width="9.140625" style="85"/>
    <col min="12801" max="12801" width="11.42578125" style="85" customWidth="1"/>
    <col min="12802" max="12802" width="29.140625" style="85" customWidth="1"/>
    <col min="12803" max="12803" width="14.85546875" style="85" customWidth="1"/>
    <col min="12804" max="12804" width="22.28515625" style="85" customWidth="1"/>
    <col min="12805" max="12805" width="23" style="85" customWidth="1"/>
    <col min="12806" max="12806" width="36.42578125" style="85" customWidth="1"/>
    <col min="12807" max="12807" width="16.42578125" style="85" customWidth="1"/>
    <col min="12808" max="12808" width="17.140625" style="85" customWidth="1"/>
    <col min="12809" max="12809" width="17.7109375" style="85" customWidth="1"/>
    <col min="12810" max="12810" width="14.5703125" style="85" customWidth="1"/>
    <col min="12811" max="13056" width="9.140625" style="85"/>
    <col min="13057" max="13057" width="11.42578125" style="85" customWidth="1"/>
    <col min="13058" max="13058" width="29.140625" style="85" customWidth="1"/>
    <col min="13059" max="13059" width="14.85546875" style="85" customWidth="1"/>
    <col min="13060" max="13060" width="22.28515625" style="85" customWidth="1"/>
    <col min="13061" max="13061" width="23" style="85" customWidth="1"/>
    <col min="13062" max="13062" width="36.42578125" style="85" customWidth="1"/>
    <col min="13063" max="13063" width="16.42578125" style="85" customWidth="1"/>
    <col min="13064" max="13064" width="17.140625" style="85" customWidth="1"/>
    <col min="13065" max="13065" width="17.7109375" style="85" customWidth="1"/>
    <col min="13066" max="13066" width="14.5703125" style="85" customWidth="1"/>
    <col min="13067" max="13312" width="9.140625" style="85"/>
    <col min="13313" max="13313" width="11.42578125" style="85" customWidth="1"/>
    <col min="13314" max="13314" width="29.140625" style="85" customWidth="1"/>
    <col min="13315" max="13315" width="14.85546875" style="85" customWidth="1"/>
    <col min="13316" max="13316" width="22.28515625" style="85" customWidth="1"/>
    <col min="13317" max="13317" width="23" style="85" customWidth="1"/>
    <col min="13318" max="13318" width="36.42578125" style="85" customWidth="1"/>
    <col min="13319" max="13319" width="16.42578125" style="85" customWidth="1"/>
    <col min="13320" max="13320" width="17.140625" style="85" customWidth="1"/>
    <col min="13321" max="13321" width="17.7109375" style="85" customWidth="1"/>
    <col min="13322" max="13322" width="14.5703125" style="85" customWidth="1"/>
    <col min="13323" max="13568" width="9.140625" style="85"/>
    <col min="13569" max="13569" width="11.42578125" style="85" customWidth="1"/>
    <col min="13570" max="13570" width="29.140625" style="85" customWidth="1"/>
    <col min="13571" max="13571" width="14.85546875" style="85" customWidth="1"/>
    <col min="13572" max="13572" width="22.28515625" style="85" customWidth="1"/>
    <col min="13573" max="13573" width="23" style="85" customWidth="1"/>
    <col min="13574" max="13574" width="36.42578125" style="85" customWidth="1"/>
    <col min="13575" max="13575" width="16.42578125" style="85" customWidth="1"/>
    <col min="13576" max="13576" width="17.140625" style="85" customWidth="1"/>
    <col min="13577" max="13577" width="17.7109375" style="85" customWidth="1"/>
    <col min="13578" max="13578" width="14.5703125" style="85" customWidth="1"/>
    <col min="13579" max="13824" width="9.140625" style="85"/>
    <col min="13825" max="13825" width="11.42578125" style="85" customWidth="1"/>
    <col min="13826" max="13826" width="29.140625" style="85" customWidth="1"/>
    <col min="13827" max="13827" width="14.85546875" style="85" customWidth="1"/>
    <col min="13828" max="13828" width="22.28515625" style="85" customWidth="1"/>
    <col min="13829" max="13829" width="23" style="85" customWidth="1"/>
    <col min="13830" max="13830" width="36.42578125" style="85" customWidth="1"/>
    <col min="13831" max="13831" width="16.42578125" style="85" customWidth="1"/>
    <col min="13832" max="13832" width="17.140625" style="85" customWidth="1"/>
    <col min="13833" max="13833" width="17.7109375" style="85" customWidth="1"/>
    <col min="13834" max="13834" width="14.5703125" style="85" customWidth="1"/>
    <col min="13835" max="14080" width="9.140625" style="85"/>
    <col min="14081" max="14081" width="11.42578125" style="85" customWidth="1"/>
    <col min="14082" max="14082" width="29.140625" style="85" customWidth="1"/>
    <col min="14083" max="14083" width="14.85546875" style="85" customWidth="1"/>
    <col min="14084" max="14084" width="22.28515625" style="85" customWidth="1"/>
    <col min="14085" max="14085" width="23" style="85" customWidth="1"/>
    <col min="14086" max="14086" width="36.42578125" style="85" customWidth="1"/>
    <col min="14087" max="14087" width="16.42578125" style="85" customWidth="1"/>
    <col min="14088" max="14088" width="17.140625" style="85" customWidth="1"/>
    <col min="14089" max="14089" width="17.7109375" style="85" customWidth="1"/>
    <col min="14090" max="14090" width="14.5703125" style="85" customWidth="1"/>
    <col min="14091" max="14336" width="9.140625" style="85"/>
    <col min="14337" max="14337" width="11.42578125" style="85" customWidth="1"/>
    <col min="14338" max="14338" width="29.140625" style="85" customWidth="1"/>
    <col min="14339" max="14339" width="14.85546875" style="85" customWidth="1"/>
    <col min="14340" max="14340" width="22.28515625" style="85" customWidth="1"/>
    <col min="14341" max="14341" width="23" style="85" customWidth="1"/>
    <col min="14342" max="14342" width="36.42578125" style="85" customWidth="1"/>
    <col min="14343" max="14343" width="16.42578125" style="85" customWidth="1"/>
    <col min="14344" max="14344" width="17.140625" style="85" customWidth="1"/>
    <col min="14345" max="14345" width="17.7109375" style="85" customWidth="1"/>
    <col min="14346" max="14346" width="14.5703125" style="85" customWidth="1"/>
    <col min="14347" max="14592" width="9.140625" style="85"/>
    <col min="14593" max="14593" width="11.42578125" style="85" customWidth="1"/>
    <col min="14594" max="14594" width="29.140625" style="85" customWidth="1"/>
    <col min="14595" max="14595" width="14.85546875" style="85" customWidth="1"/>
    <col min="14596" max="14596" width="22.28515625" style="85" customWidth="1"/>
    <col min="14597" max="14597" width="23" style="85" customWidth="1"/>
    <col min="14598" max="14598" width="36.42578125" style="85" customWidth="1"/>
    <col min="14599" max="14599" width="16.42578125" style="85" customWidth="1"/>
    <col min="14600" max="14600" width="17.140625" style="85" customWidth="1"/>
    <col min="14601" max="14601" width="17.7109375" style="85" customWidth="1"/>
    <col min="14602" max="14602" width="14.5703125" style="85" customWidth="1"/>
    <col min="14603" max="14848" width="9.140625" style="85"/>
    <col min="14849" max="14849" width="11.42578125" style="85" customWidth="1"/>
    <col min="14850" max="14850" width="29.140625" style="85" customWidth="1"/>
    <col min="14851" max="14851" width="14.85546875" style="85" customWidth="1"/>
    <col min="14852" max="14852" width="22.28515625" style="85" customWidth="1"/>
    <col min="14853" max="14853" width="23" style="85" customWidth="1"/>
    <col min="14854" max="14854" width="36.42578125" style="85" customWidth="1"/>
    <col min="14855" max="14855" width="16.42578125" style="85" customWidth="1"/>
    <col min="14856" max="14856" width="17.140625" style="85" customWidth="1"/>
    <col min="14857" max="14857" width="17.7109375" style="85" customWidth="1"/>
    <col min="14858" max="14858" width="14.5703125" style="85" customWidth="1"/>
    <col min="14859" max="15104" width="9.140625" style="85"/>
    <col min="15105" max="15105" width="11.42578125" style="85" customWidth="1"/>
    <col min="15106" max="15106" width="29.140625" style="85" customWidth="1"/>
    <col min="15107" max="15107" width="14.85546875" style="85" customWidth="1"/>
    <col min="15108" max="15108" width="22.28515625" style="85" customWidth="1"/>
    <col min="15109" max="15109" width="23" style="85" customWidth="1"/>
    <col min="15110" max="15110" width="36.42578125" style="85" customWidth="1"/>
    <col min="15111" max="15111" width="16.42578125" style="85" customWidth="1"/>
    <col min="15112" max="15112" width="17.140625" style="85" customWidth="1"/>
    <col min="15113" max="15113" width="17.7109375" style="85" customWidth="1"/>
    <col min="15114" max="15114" width="14.5703125" style="85" customWidth="1"/>
    <col min="15115" max="15360" width="9.140625" style="85"/>
    <col min="15361" max="15361" width="11.42578125" style="85" customWidth="1"/>
    <col min="15362" max="15362" width="29.140625" style="85" customWidth="1"/>
    <col min="15363" max="15363" width="14.85546875" style="85" customWidth="1"/>
    <col min="15364" max="15364" width="22.28515625" style="85" customWidth="1"/>
    <col min="15365" max="15365" width="23" style="85" customWidth="1"/>
    <col min="15366" max="15366" width="36.42578125" style="85" customWidth="1"/>
    <col min="15367" max="15367" width="16.42578125" style="85" customWidth="1"/>
    <col min="15368" max="15368" width="17.140625" style="85" customWidth="1"/>
    <col min="15369" max="15369" width="17.7109375" style="85" customWidth="1"/>
    <col min="15370" max="15370" width="14.5703125" style="85" customWidth="1"/>
    <col min="15371" max="15616" width="9.140625" style="85"/>
    <col min="15617" max="15617" width="11.42578125" style="85" customWidth="1"/>
    <col min="15618" max="15618" width="29.140625" style="85" customWidth="1"/>
    <col min="15619" max="15619" width="14.85546875" style="85" customWidth="1"/>
    <col min="15620" max="15620" width="22.28515625" style="85" customWidth="1"/>
    <col min="15621" max="15621" width="23" style="85" customWidth="1"/>
    <col min="15622" max="15622" width="36.42578125" style="85" customWidth="1"/>
    <col min="15623" max="15623" width="16.42578125" style="85" customWidth="1"/>
    <col min="15624" max="15624" width="17.140625" style="85" customWidth="1"/>
    <col min="15625" max="15625" width="17.7109375" style="85" customWidth="1"/>
    <col min="15626" max="15626" width="14.5703125" style="85" customWidth="1"/>
    <col min="15627" max="15872" width="9.140625" style="85"/>
    <col min="15873" max="15873" width="11.42578125" style="85" customWidth="1"/>
    <col min="15874" max="15874" width="29.140625" style="85" customWidth="1"/>
    <col min="15875" max="15875" width="14.85546875" style="85" customWidth="1"/>
    <col min="15876" max="15876" width="22.28515625" style="85" customWidth="1"/>
    <col min="15877" max="15877" width="23" style="85" customWidth="1"/>
    <col min="15878" max="15878" width="36.42578125" style="85" customWidth="1"/>
    <col min="15879" max="15879" width="16.42578125" style="85" customWidth="1"/>
    <col min="15880" max="15880" width="17.140625" style="85" customWidth="1"/>
    <col min="15881" max="15881" width="17.7109375" style="85" customWidth="1"/>
    <col min="15882" max="15882" width="14.5703125" style="85" customWidth="1"/>
    <col min="15883" max="16128" width="9.140625" style="85"/>
    <col min="16129" max="16129" width="11.42578125" style="85" customWidth="1"/>
    <col min="16130" max="16130" width="29.140625" style="85" customWidth="1"/>
    <col min="16131" max="16131" width="14.85546875" style="85" customWidth="1"/>
    <col min="16132" max="16132" width="22.28515625" style="85" customWidth="1"/>
    <col min="16133" max="16133" width="23" style="85" customWidth="1"/>
    <col min="16134" max="16134" width="36.42578125" style="85" customWidth="1"/>
    <col min="16135" max="16135" width="16.42578125" style="85" customWidth="1"/>
    <col min="16136" max="16136" width="17.140625" style="85" customWidth="1"/>
    <col min="16137" max="16137" width="17.7109375" style="85" customWidth="1"/>
    <col min="16138" max="16138" width="14.5703125" style="85" customWidth="1"/>
    <col min="16139" max="16384" width="9.140625" style="85"/>
  </cols>
  <sheetData>
    <row r="1" spans="1:16" ht="26.25">
      <c r="A1" s="1070" t="s">
        <v>145</v>
      </c>
      <c r="B1" s="1070"/>
      <c r="C1" s="1070"/>
      <c r="D1" s="1070"/>
      <c r="E1" s="1070"/>
      <c r="F1" s="1070"/>
      <c r="G1" s="283"/>
      <c r="H1" s="143"/>
      <c r="I1" s="143"/>
      <c r="J1" s="143"/>
    </row>
    <row r="2" spans="1:16" ht="20.25">
      <c r="A2" s="1384" t="s">
        <v>489</v>
      </c>
      <c r="B2" s="1384"/>
      <c r="C2" s="1384"/>
      <c r="D2" s="1384"/>
      <c r="E2" s="1384"/>
      <c r="F2" s="1384"/>
      <c r="G2" s="283"/>
      <c r="H2" s="143"/>
      <c r="I2" s="143"/>
      <c r="J2" s="143"/>
    </row>
    <row r="3" spans="1:16">
      <c r="A3" s="281"/>
      <c r="B3" s="281"/>
      <c r="C3" s="281"/>
      <c r="D3" s="281"/>
      <c r="E3" s="281"/>
      <c r="F3" s="281"/>
      <c r="G3" s="283"/>
      <c r="H3" s="143"/>
      <c r="I3" s="143"/>
      <c r="J3" s="143"/>
    </row>
    <row r="4" spans="1:16">
      <c r="A4" s="1385" t="s">
        <v>161</v>
      </c>
      <c r="B4" s="1385"/>
      <c r="C4" s="1385"/>
      <c r="D4" s="1385"/>
      <c r="E4" s="1385"/>
      <c r="F4" s="1385"/>
      <c r="G4" s="287"/>
      <c r="I4" s="84"/>
      <c r="J4" s="84"/>
      <c r="K4" s="84"/>
      <c r="L4" s="84"/>
      <c r="M4" s="84"/>
      <c r="N4" s="84"/>
      <c r="O4" s="84"/>
      <c r="P4" s="84"/>
    </row>
    <row r="5" spans="1:16" ht="20.25">
      <c r="A5" s="1259" t="str">
        <f>'Title '!A2:N2</f>
        <v>Bid Enquiry No: KPTCL/2026-27/SS/WORK_INDENT3813</v>
      </c>
      <c r="B5" s="1259"/>
      <c r="C5" s="1259"/>
      <c r="D5" s="1259"/>
      <c r="E5" s="1259"/>
      <c r="F5" s="1259"/>
    </row>
    <row r="6" spans="1:16" ht="94.5" customHeight="1">
      <c r="A6" s="1076"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076"/>
      <c r="C6" s="1076"/>
      <c r="D6" s="1076"/>
      <c r="E6" s="1076"/>
      <c r="F6" s="1076"/>
    </row>
    <row r="7" spans="1:16" ht="29.25" customHeight="1">
      <c r="A7" s="86"/>
      <c r="B7" s="86"/>
      <c r="C7" s="86"/>
      <c r="D7" s="86"/>
      <c r="E7" s="86"/>
      <c r="F7" s="86"/>
    </row>
    <row r="8" spans="1:16">
      <c r="A8" s="1383"/>
      <c r="B8" s="1383"/>
      <c r="C8" s="1383"/>
      <c r="D8" s="1383"/>
      <c r="E8" s="1383"/>
      <c r="F8" s="1383"/>
      <c r="G8" s="143"/>
      <c r="H8" s="143"/>
      <c r="I8" s="143"/>
      <c r="J8" s="143"/>
    </row>
    <row r="9" spans="1:16">
      <c r="A9" s="86" t="s">
        <v>157</v>
      </c>
      <c r="B9" s="86"/>
      <c r="C9" s="86"/>
      <c r="D9" s="86"/>
      <c r="E9" s="86"/>
      <c r="F9" s="86" t="s">
        <v>169</v>
      </c>
    </row>
    <row r="10" spans="1:16" ht="102.75" customHeight="1">
      <c r="A10" s="1380"/>
      <c r="B10" s="1380"/>
      <c r="C10" s="226"/>
      <c r="D10" s="226"/>
      <c r="E10" s="226"/>
      <c r="F10" s="90" t="s">
        <v>7137</v>
      </c>
      <c r="G10" s="233"/>
      <c r="H10" s="233"/>
      <c r="I10" s="233"/>
    </row>
    <row r="11" spans="1:16" s="82" customFormat="1" ht="37.15" customHeight="1">
      <c r="A11" s="1381" t="s">
        <v>639</v>
      </c>
      <c r="B11" s="1381"/>
      <c r="C11" s="1381"/>
      <c r="D11" s="1381"/>
      <c r="E11" s="1381"/>
      <c r="F11" s="1381"/>
      <c r="G11" s="284"/>
      <c r="H11" s="284"/>
      <c r="I11" s="284"/>
      <c r="J11" s="284"/>
    </row>
    <row r="12" spans="1:16" s="255" customFormat="1">
      <c r="A12" s="144" t="s">
        <v>111</v>
      </c>
      <c r="B12" s="144" t="s">
        <v>72</v>
      </c>
      <c r="C12" s="144" t="s">
        <v>150</v>
      </c>
      <c r="D12" s="144" t="s">
        <v>181</v>
      </c>
      <c r="E12" s="144" t="s">
        <v>640</v>
      </c>
      <c r="F12" s="144" t="s">
        <v>641</v>
      </c>
      <c r="H12" s="285"/>
      <c r="I12" s="285"/>
      <c r="J12" s="285"/>
    </row>
    <row r="13" spans="1:16" s="143" customFormat="1">
      <c r="A13" s="144">
        <v>1</v>
      </c>
      <c r="B13" s="144">
        <v>2</v>
      </c>
      <c r="C13" s="144">
        <v>3</v>
      </c>
      <c r="D13" s="144">
        <v>4</v>
      </c>
      <c r="E13" s="144">
        <v>5</v>
      </c>
      <c r="F13" s="144">
        <v>6</v>
      </c>
    </row>
    <row r="14" spans="1:16" ht="47.25" customHeight="1">
      <c r="A14" s="141"/>
      <c r="B14" s="141"/>
      <c r="C14" s="141"/>
      <c r="D14" s="141"/>
      <c r="E14" s="141"/>
      <c r="F14" s="141"/>
    </row>
    <row r="15" spans="1:16" ht="47.25" customHeight="1">
      <c r="A15" s="141"/>
      <c r="B15" s="141"/>
      <c r="C15" s="141"/>
      <c r="D15" s="141"/>
      <c r="E15" s="141"/>
      <c r="F15" s="141"/>
    </row>
    <row r="16" spans="1:16" ht="47.25" customHeight="1">
      <c r="A16" s="141"/>
      <c r="B16" s="141"/>
      <c r="C16" s="141"/>
      <c r="D16" s="141"/>
      <c r="E16" s="141"/>
      <c r="F16" s="141"/>
    </row>
    <row r="17" spans="1:6" ht="47.25" customHeight="1">
      <c r="A17" s="141"/>
      <c r="B17" s="141"/>
      <c r="C17" s="141"/>
      <c r="D17" s="141"/>
      <c r="E17" s="141"/>
      <c r="F17" s="141"/>
    </row>
    <row r="18" spans="1:6" ht="47.25" customHeight="1">
      <c r="A18" s="141"/>
      <c r="B18" s="141"/>
      <c r="C18" s="141"/>
      <c r="D18" s="141"/>
      <c r="E18" s="141"/>
      <c r="F18" s="141"/>
    </row>
    <row r="19" spans="1:6" ht="47.25" customHeight="1">
      <c r="A19" s="141"/>
      <c r="B19" s="141"/>
      <c r="C19" s="141"/>
      <c r="D19" s="141"/>
      <c r="E19" s="141"/>
      <c r="F19" s="141"/>
    </row>
    <row r="20" spans="1:6" ht="47.25" customHeight="1">
      <c r="A20" s="141"/>
      <c r="B20" s="141"/>
      <c r="C20" s="141"/>
      <c r="D20" s="141"/>
      <c r="E20" s="141"/>
      <c r="F20" s="141"/>
    </row>
    <row r="21" spans="1:6" ht="47.25" customHeight="1">
      <c r="A21" s="141"/>
      <c r="B21" s="141"/>
      <c r="C21" s="141"/>
      <c r="D21" s="141"/>
      <c r="E21" s="141"/>
      <c r="F21" s="141"/>
    </row>
    <row r="22" spans="1:6" ht="47.25" customHeight="1">
      <c r="A22" s="141"/>
      <c r="B22" s="141"/>
      <c r="C22" s="141"/>
      <c r="D22" s="141"/>
      <c r="E22" s="141"/>
      <c r="F22" s="141"/>
    </row>
    <row r="23" spans="1:6" ht="47.25" customHeight="1">
      <c r="A23" s="141"/>
      <c r="B23" s="141"/>
      <c r="C23" s="141"/>
      <c r="D23" s="141"/>
      <c r="E23" s="141"/>
      <c r="F23" s="141"/>
    </row>
    <row r="24" spans="1:6" ht="47.25" customHeight="1">
      <c r="A24" s="141"/>
      <c r="B24" s="141"/>
      <c r="C24" s="141"/>
      <c r="D24" s="141"/>
      <c r="E24" s="141"/>
      <c r="F24" s="141"/>
    </row>
    <row r="25" spans="1:6" ht="47.25" customHeight="1">
      <c r="A25" s="141"/>
      <c r="B25" s="141"/>
      <c r="C25" s="141"/>
      <c r="D25" s="141"/>
      <c r="E25" s="141"/>
      <c r="F25" s="141"/>
    </row>
    <row r="26" spans="1:6" ht="47.25" customHeight="1">
      <c r="A26" s="141"/>
      <c r="B26" s="141"/>
      <c r="C26" s="141"/>
      <c r="D26" s="141"/>
      <c r="E26" s="141"/>
      <c r="F26" s="141"/>
    </row>
    <row r="27" spans="1:6" ht="47.25" customHeight="1">
      <c r="A27" s="141"/>
      <c r="B27" s="141"/>
      <c r="C27" s="141"/>
      <c r="D27" s="141"/>
      <c r="E27" s="141"/>
      <c r="F27" s="141"/>
    </row>
    <row r="28" spans="1:6" ht="47.25" customHeight="1">
      <c r="A28" s="141"/>
      <c r="B28" s="141"/>
      <c r="C28" s="141"/>
      <c r="D28" s="141"/>
      <c r="E28" s="141"/>
      <c r="F28" s="141"/>
    </row>
    <row r="29" spans="1:6" ht="47.25" customHeight="1">
      <c r="A29" s="141"/>
      <c r="B29" s="141"/>
      <c r="C29" s="141"/>
      <c r="D29" s="141"/>
      <c r="E29" s="141"/>
      <c r="F29" s="141"/>
    </row>
    <row r="30" spans="1:6" ht="47.25" customHeight="1">
      <c r="A30" s="141"/>
      <c r="B30" s="141"/>
      <c r="C30" s="141"/>
      <c r="D30" s="141"/>
      <c r="E30" s="141"/>
      <c r="F30" s="141"/>
    </row>
    <row r="31" spans="1:6" ht="47.25" customHeight="1">
      <c r="A31" s="141"/>
      <c r="B31" s="141"/>
      <c r="C31" s="141"/>
      <c r="D31" s="141"/>
      <c r="E31" s="141"/>
      <c r="F31" s="141"/>
    </row>
    <row r="32" spans="1:6" ht="47.25" customHeight="1">
      <c r="A32" s="141"/>
      <c r="B32" s="141"/>
      <c r="C32" s="141"/>
      <c r="D32" s="141"/>
      <c r="E32" s="141"/>
      <c r="F32" s="141"/>
    </row>
    <row r="33" spans="1:6" ht="47.25" customHeight="1">
      <c r="A33" s="141"/>
      <c r="B33" s="141"/>
      <c r="C33" s="141"/>
      <c r="D33" s="141"/>
      <c r="E33" s="141"/>
      <c r="F33" s="141"/>
    </row>
    <row r="34" spans="1:6" ht="47.25" customHeight="1">
      <c r="A34" s="141"/>
      <c r="B34" s="141"/>
      <c r="C34" s="141"/>
      <c r="D34" s="141"/>
      <c r="E34" s="141"/>
      <c r="F34" s="141"/>
    </row>
    <row r="35" spans="1:6" ht="47.25" customHeight="1">
      <c r="A35" s="141"/>
      <c r="B35" s="141"/>
      <c r="C35" s="141"/>
      <c r="D35" s="141"/>
      <c r="E35" s="141"/>
      <c r="F35" s="141"/>
    </row>
    <row r="36" spans="1:6" ht="47.25" customHeight="1">
      <c r="A36" s="141"/>
      <c r="B36" s="141"/>
      <c r="C36" s="141"/>
      <c r="D36" s="141"/>
      <c r="E36" s="141"/>
      <c r="F36" s="141"/>
    </row>
    <row r="37" spans="1:6" ht="47.25" customHeight="1">
      <c r="A37" s="141"/>
      <c r="B37" s="141"/>
      <c r="C37" s="141"/>
      <c r="D37" s="141"/>
      <c r="E37" s="141"/>
      <c r="F37" s="141"/>
    </row>
    <row r="38" spans="1:6" ht="47.25" customHeight="1">
      <c r="A38" s="141"/>
      <c r="B38" s="141"/>
      <c r="C38" s="141"/>
      <c r="D38" s="141"/>
      <c r="E38" s="141"/>
      <c r="F38" s="141"/>
    </row>
    <row r="41" spans="1:6" ht="39" customHeight="1">
      <c r="A41" s="288" t="s">
        <v>52</v>
      </c>
      <c r="B41" s="289"/>
      <c r="C41" s="86"/>
      <c r="D41" s="288" t="s">
        <v>64</v>
      </c>
      <c r="E41" s="1382"/>
      <c r="F41" s="1382"/>
    </row>
    <row r="42" spans="1:6" ht="39" customHeight="1">
      <c r="A42" s="288" t="s">
        <v>54</v>
      </c>
      <c r="B42" s="289"/>
      <c r="C42" s="86"/>
      <c r="D42" s="288" t="s">
        <v>65</v>
      </c>
      <c r="E42" s="1382"/>
      <c r="F42" s="1382"/>
    </row>
    <row r="43" spans="1:6" ht="84" customHeight="1">
      <c r="A43" s="86"/>
      <c r="B43" s="86"/>
      <c r="C43" s="86"/>
      <c r="D43" s="288" t="s">
        <v>151</v>
      </c>
      <c r="E43" s="1382"/>
      <c r="F43" s="1382"/>
    </row>
  </sheetData>
  <sheetProtection algorithmName="SHA-512" hashValue="ysA4LlYrL4w06j34CRcGzlZbLO66wyaZ0lhTFWMJ8paOLjt9FI8YUpDaE4+aaRkcd909ncxqEGwqJdT8WRQ6YA==" saltValue="lpp4nCEnl/32tZaea/ylDQ==" spinCount="100000" sheet="1" objects="1" scenarios="1"/>
  <mergeCells count="11">
    <mergeCell ref="A8:F8"/>
    <mergeCell ref="A1:F1"/>
    <mergeCell ref="A2:F2"/>
    <mergeCell ref="A6:F6"/>
    <mergeCell ref="A5:F5"/>
    <mergeCell ref="A4:F4"/>
    <mergeCell ref="A10:B10"/>
    <mergeCell ref="A11:F11"/>
    <mergeCell ref="E41:F41"/>
    <mergeCell ref="E42:F42"/>
    <mergeCell ref="E43:F43"/>
  </mergeCells>
  <pageMargins left="0.7" right="0.7" top="0.75" bottom="0.75" header="0.3" footer="0.3"/>
  <pageSetup paperSize="9" scale="37" orientation="portrait" r:id="rId1"/>
  <colBreaks count="1" manualBreakCount="1">
    <brk id="6"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1">
    <tabColor rgb="FF0000FF"/>
  </sheetPr>
  <dimension ref="A1:P48"/>
  <sheetViews>
    <sheetView view="pageBreakPreview" zoomScale="60" zoomScaleNormal="70" workbookViewId="0">
      <selection activeCell="L11" sqref="L11"/>
    </sheetView>
  </sheetViews>
  <sheetFormatPr defaultRowHeight="18"/>
  <cols>
    <col min="1" max="1" width="10.42578125" style="85" customWidth="1"/>
    <col min="2" max="2" width="64.42578125" style="85" customWidth="1"/>
    <col min="3" max="3" width="32" style="85" customWidth="1"/>
    <col min="4" max="4" width="21" style="85" customWidth="1"/>
    <col min="5" max="5" width="18.7109375" style="85" customWidth="1"/>
    <col min="6" max="6" width="47.7109375" style="85" customWidth="1"/>
    <col min="7" max="7" width="34.140625" style="85" customWidth="1"/>
    <col min="8" max="8" width="17.140625" style="85" customWidth="1"/>
    <col min="9" max="9" width="17.7109375" style="85" customWidth="1"/>
    <col min="10" max="10" width="14.5703125" style="85" customWidth="1"/>
    <col min="11" max="256" width="9.140625" style="85"/>
    <col min="257" max="257" width="10.42578125" style="85" customWidth="1"/>
    <col min="258" max="258" width="28.85546875" style="85" customWidth="1"/>
    <col min="259" max="259" width="26.28515625" style="85" customWidth="1"/>
    <col min="260" max="260" width="21" style="85" customWidth="1"/>
    <col min="261" max="261" width="18.7109375" style="85" customWidth="1"/>
    <col min="262" max="262" width="36.85546875" style="85" customWidth="1"/>
    <col min="263" max="263" width="21.42578125" style="85" customWidth="1"/>
    <col min="264" max="264" width="17.140625" style="85" customWidth="1"/>
    <col min="265" max="265" width="17.7109375" style="85" customWidth="1"/>
    <col min="266" max="266" width="14.5703125" style="85" customWidth="1"/>
    <col min="267" max="512" width="9.140625" style="85"/>
    <col min="513" max="513" width="10.42578125" style="85" customWidth="1"/>
    <col min="514" max="514" width="28.85546875" style="85" customWidth="1"/>
    <col min="515" max="515" width="26.28515625" style="85" customWidth="1"/>
    <col min="516" max="516" width="21" style="85" customWidth="1"/>
    <col min="517" max="517" width="18.7109375" style="85" customWidth="1"/>
    <col min="518" max="518" width="36.85546875" style="85" customWidth="1"/>
    <col min="519" max="519" width="21.42578125" style="85" customWidth="1"/>
    <col min="520" max="520" width="17.140625" style="85" customWidth="1"/>
    <col min="521" max="521" width="17.7109375" style="85" customWidth="1"/>
    <col min="522" max="522" width="14.5703125" style="85" customWidth="1"/>
    <col min="523" max="768" width="9.140625" style="85"/>
    <col min="769" max="769" width="10.42578125" style="85" customWidth="1"/>
    <col min="770" max="770" width="28.85546875" style="85" customWidth="1"/>
    <col min="771" max="771" width="26.28515625" style="85" customWidth="1"/>
    <col min="772" max="772" width="21" style="85" customWidth="1"/>
    <col min="773" max="773" width="18.7109375" style="85" customWidth="1"/>
    <col min="774" max="774" width="36.85546875" style="85" customWidth="1"/>
    <col min="775" max="775" width="21.42578125" style="85" customWidth="1"/>
    <col min="776" max="776" width="17.140625" style="85" customWidth="1"/>
    <col min="777" max="777" width="17.7109375" style="85" customWidth="1"/>
    <col min="778" max="778" width="14.5703125" style="85" customWidth="1"/>
    <col min="779" max="1024" width="9.140625" style="85"/>
    <col min="1025" max="1025" width="10.42578125" style="85" customWidth="1"/>
    <col min="1026" max="1026" width="28.85546875" style="85" customWidth="1"/>
    <col min="1027" max="1027" width="26.28515625" style="85" customWidth="1"/>
    <col min="1028" max="1028" width="21" style="85" customWidth="1"/>
    <col min="1029" max="1029" width="18.7109375" style="85" customWidth="1"/>
    <col min="1030" max="1030" width="36.85546875" style="85" customWidth="1"/>
    <col min="1031" max="1031" width="21.42578125" style="85" customWidth="1"/>
    <col min="1032" max="1032" width="17.140625" style="85" customWidth="1"/>
    <col min="1033" max="1033" width="17.7109375" style="85" customWidth="1"/>
    <col min="1034" max="1034" width="14.5703125" style="85" customWidth="1"/>
    <col min="1035" max="1280" width="9.140625" style="85"/>
    <col min="1281" max="1281" width="10.42578125" style="85" customWidth="1"/>
    <col min="1282" max="1282" width="28.85546875" style="85" customWidth="1"/>
    <col min="1283" max="1283" width="26.28515625" style="85" customWidth="1"/>
    <col min="1284" max="1284" width="21" style="85" customWidth="1"/>
    <col min="1285" max="1285" width="18.7109375" style="85" customWidth="1"/>
    <col min="1286" max="1286" width="36.85546875" style="85" customWidth="1"/>
    <col min="1287" max="1287" width="21.42578125" style="85" customWidth="1"/>
    <col min="1288" max="1288" width="17.140625" style="85" customWidth="1"/>
    <col min="1289" max="1289" width="17.7109375" style="85" customWidth="1"/>
    <col min="1290" max="1290" width="14.5703125" style="85" customWidth="1"/>
    <col min="1291" max="1536" width="9.140625" style="85"/>
    <col min="1537" max="1537" width="10.42578125" style="85" customWidth="1"/>
    <col min="1538" max="1538" width="28.85546875" style="85" customWidth="1"/>
    <col min="1539" max="1539" width="26.28515625" style="85" customWidth="1"/>
    <col min="1540" max="1540" width="21" style="85" customWidth="1"/>
    <col min="1541" max="1541" width="18.7109375" style="85" customWidth="1"/>
    <col min="1542" max="1542" width="36.85546875" style="85" customWidth="1"/>
    <col min="1543" max="1543" width="21.42578125" style="85" customWidth="1"/>
    <col min="1544" max="1544" width="17.140625" style="85" customWidth="1"/>
    <col min="1545" max="1545" width="17.7109375" style="85" customWidth="1"/>
    <col min="1546" max="1546" width="14.5703125" style="85" customWidth="1"/>
    <col min="1547" max="1792" width="9.140625" style="85"/>
    <col min="1793" max="1793" width="10.42578125" style="85" customWidth="1"/>
    <col min="1794" max="1794" width="28.85546875" style="85" customWidth="1"/>
    <col min="1795" max="1795" width="26.28515625" style="85" customWidth="1"/>
    <col min="1796" max="1796" width="21" style="85" customWidth="1"/>
    <col min="1797" max="1797" width="18.7109375" style="85" customWidth="1"/>
    <col min="1798" max="1798" width="36.85546875" style="85" customWidth="1"/>
    <col min="1799" max="1799" width="21.42578125" style="85" customWidth="1"/>
    <col min="1800" max="1800" width="17.140625" style="85" customWidth="1"/>
    <col min="1801" max="1801" width="17.7109375" style="85" customWidth="1"/>
    <col min="1802" max="1802" width="14.5703125" style="85" customWidth="1"/>
    <col min="1803" max="2048" width="9.140625" style="85"/>
    <col min="2049" max="2049" width="10.42578125" style="85" customWidth="1"/>
    <col min="2050" max="2050" width="28.85546875" style="85" customWidth="1"/>
    <col min="2051" max="2051" width="26.28515625" style="85" customWidth="1"/>
    <col min="2052" max="2052" width="21" style="85" customWidth="1"/>
    <col min="2053" max="2053" width="18.7109375" style="85" customWidth="1"/>
    <col min="2054" max="2054" width="36.85546875" style="85" customWidth="1"/>
    <col min="2055" max="2055" width="21.42578125" style="85" customWidth="1"/>
    <col min="2056" max="2056" width="17.140625" style="85" customWidth="1"/>
    <col min="2057" max="2057" width="17.7109375" style="85" customWidth="1"/>
    <col min="2058" max="2058" width="14.5703125" style="85" customWidth="1"/>
    <col min="2059" max="2304" width="9.140625" style="85"/>
    <col min="2305" max="2305" width="10.42578125" style="85" customWidth="1"/>
    <col min="2306" max="2306" width="28.85546875" style="85" customWidth="1"/>
    <col min="2307" max="2307" width="26.28515625" style="85" customWidth="1"/>
    <col min="2308" max="2308" width="21" style="85" customWidth="1"/>
    <col min="2309" max="2309" width="18.7109375" style="85" customWidth="1"/>
    <col min="2310" max="2310" width="36.85546875" style="85" customWidth="1"/>
    <col min="2311" max="2311" width="21.42578125" style="85" customWidth="1"/>
    <col min="2312" max="2312" width="17.140625" style="85" customWidth="1"/>
    <col min="2313" max="2313" width="17.7109375" style="85" customWidth="1"/>
    <col min="2314" max="2314" width="14.5703125" style="85" customWidth="1"/>
    <col min="2315" max="2560" width="9.140625" style="85"/>
    <col min="2561" max="2561" width="10.42578125" style="85" customWidth="1"/>
    <col min="2562" max="2562" width="28.85546875" style="85" customWidth="1"/>
    <col min="2563" max="2563" width="26.28515625" style="85" customWidth="1"/>
    <col min="2564" max="2564" width="21" style="85" customWidth="1"/>
    <col min="2565" max="2565" width="18.7109375" style="85" customWidth="1"/>
    <col min="2566" max="2566" width="36.85546875" style="85" customWidth="1"/>
    <col min="2567" max="2567" width="21.42578125" style="85" customWidth="1"/>
    <col min="2568" max="2568" width="17.140625" style="85" customWidth="1"/>
    <col min="2569" max="2569" width="17.7109375" style="85" customWidth="1"/>
    <col min="2570" max="2570" width="14.5703125" style="85" customWidth="1"/>
    <col min="2571" max="2816" width="9.140625" style="85"/>
    <col min="2817" max="2817" width="10.42578125" style="85" customWidth="1"/>
    <col min="2818" max="2818" width="28.85546875" style="85" customWidth="1"/>
    <col min="2819" max="2819" width="26.28515625" style="85" customWidth="1"/>
    <col min="2820" max="2820" width="21" style="85" customWidth="1"/>
    <col min="2821" max="2821" width="18.7109375" style="85" customWidth="1"/>
    <col min="2822" max="2822" width="36.85546875" style="85" customWidth="1"/>
    <col min="2823" max="2823" width="21.42578125" style="85" customWidth="1"/>
    <col min="2824" max="2824" width="17.140625" style="85" customWidth="1"/>
    <col min="2825" max="2825" width="17.7109375" style="85" customWidth="1"/>
    <col min="2826" max="2826" width="14.5703125" style="85" customWidth="1"/>
    <col min="2827" max="3072" width="9.140625" style="85"/>
    <col min="3073" max="3073" width="10.42578125" style="85" customWidth="1"/>
    <col min="3074" max="3074" width="28.85546875" style="85" customWidth="1"/>
    <col min="3075" max="3075" width="26.28515625" style="85" customWidth="1"/>
    <col min="3076" max="3076" width="21" style="85" customWidth="1"/>
    <col min="3077" max="3077" width="18.7109375" style="85" customWidth="1"/>
    <col min="3078" max="3078" width="36.85546875" style="85" customWidth="1"/>
    <col min="3079" max="3079" width="21.42578125" style="85" customWidth="1"/>
    <col min="3080" max="3080" width="17.140625" style="85" customWidth="1"/>
    <col min="3081" max="3081" width="17.7109375" style="85" customWidth="1"/>
    <col min="3082" max="3082" width="14.5703125" style="85" customWidth="1"/>
    <col min="3083" max="3328" width="9.140625" style="85"/>
    <col min="3329" max="3329" width="10.42578125" style="85" customWidth="1"/>
    <col min="3330" max="3330" width="28.85546875" style="85" customWidth="1"/>
    <col min="3331" max="3331" width="26.28515625" style="85" customWidth="1"/>
    <col min="3332" max="3332" width="21" style="85" customWidth="1"/>
    <col min="3333" max="3333" width="18.7109375" style="85" customWidth="1"/>
    <col min="3334" max="3334" width="36.85546875" style="85" customWidth="1"/>
    <col min="3335" max="3335" width="21.42578125" style="85" customWidth="1"/>
    <col min="3336" max="3336" width="17.140625" style="85" customWidth="1"/>
    <col min="3337" max="3337" width="17.7109375" style="85" customWidth="1"/>
    <col min="3338" max="3338" width="14.5703125" style="85" customWidth="1"/>
    <col min="3339" max="3584" width="9.140625" style="85"/>
    <col min="3585" max="3585" width="10.42578125" style="85" customWidth="1"/>
    <col min="3586" max="3586" width="28.85546875" style="85" customWidth="1"/>
    <col min="3587" max="3587" width="26.28515625" style="85" customWidth="1"/>
    <col min="3588" max="3588" width="21" style="85" customWidth="1"/>
    <col min="3589" max="3589" width="18.7109375" style="85" customWidth="1"/>
    <col min="3590" max="3590" width="36.85546875" style="85" customWidth="1"/>
    <col min="3591" max="3591" width="21.42578125" style="85" customWidth="1"/>
    <col min="3592" max="3592" width="17.140625" style="85" customWidth="1"/>
    <col min="3593" max="3593" width="17.7109375" style="85" customWidth="1"/>
    <col min="3594" max="3594" width="14.5703125" style="85" customWidth="1"/>
    <col min="3595" max="3840" width="9.140625" style="85"/>
    <col min="3841" max="3841" width="10.42578125" style="85" customWidth="1"/>
    <col min="3842" max="3842" width="28.85546875" style="85" customWidth="1"/>
    <col min="3843" max="3843" width="26.28515625" style="85" customWidth="1"/>
    <col min="3844" max="3844" width="21" style="85" customWidth="1"/>
    <col min="3845" max="3845" width="18.7109375" style="85" customWidth="1"/>
    <col min="3846" max="3846" width="36.85546875" style="85" customWidth="1"/>
    <col min="3847" max="3847" width="21.42578125" style="85" customWidth="1"/>
    <col min="3848" max="3848" width="17.140625" style="85" customWidth="1"/>
    <col min="3849" max="3849" width="17.7109375" style="85" customWidth="1"/>
    <col min="3850" max="3850" width="14.5703125" style="85" customWidth="1"/>
    <col min="3851" max="4096" width="9.140625" style="85"/>
    <col min="4097" max="4097" width="10.42578125" style="85" customWidth="1"/>
    <col min="4098" max="4098" width="28.85546875" style="85" customWidth="1"/>
    <col min="4099" max="4099" width="26.28515625" style="85" customWidth="1"/>
    <col min="4100" max="4100" width="21" style="85" customWidth="1"/>
    <col min="4101" max="4101" width="18.7109375" style="85" customWidth="1"/>
    <col min="4102" max="4102" width="36.85546875" style="85" customWidth="1"/>
    <col min="4103" max="4103" width="21.42578125" style="85" customWidth="1"/>
    <col min="4104" max="4104" width="17.140625" style="85" customWidth="1"/>
    <col min="4105" max="4105" width="17.7109375" style="85" customWidth="1"/>
    <col min="4106" max="4106" width="14.5703125" style="85" customWidth="1"/>
    <col min="4107" max="4352" width="9.140625" style="85"/>
    <col min="4353" max="4353" width="10.42578125" style="85" customWidth="1"/>
    <col min="4354" max="4354" width="28.85546875" style="85" customWidth="1"/>
    <col min="4355" max="4355" width="26.28515625" style="85" customWidth="1"/>
    <col min="4356" max="4356" width="21" style="85" customWidth="1"/>
    <col min="4357" max="4357" width="18.7109375" style="85" customWidth="1"/>
    <col min="4358" max="4358" width="36.85546875" style="85" customWidth="1"/>
    <col min="4359" max="4359" width="21.42578125" style="85" customWidth="1"/>
    <col min="4360" max="4360" width="17.140625" style="85" customWidth="1"/>
    <col min="4361" max="4361" width="17.7109375" style="85" customWidth="1"/>
    <col min="4362" max="4362" width="14.5703125" style="85" customWidth="1"/>
    <col min="4363" max="4608" width="9.140625" style="85"/>
    <col min="4609" max="4609" width="10.42578125" style="85" customWidth="1"/>
    <col min="4610" max="4610" width="28.85546875" style="85" customWidth="1"/>
    <col min="4611" max="4611" width="26.28515625" style="85" customWidth="1"/>
    <col min="4612" max="4612" width="21" style="85" customWidth="1"/>
    <col min="4613" max="4613" width="18.7109375" style="85" customWidth="1"/>
    <col min="4614" max="4614" width="36.85546875" style="85" customWidth="1"/>
    <col min="4615" max="4615" width="21.42578125" style="85" customWidth="1"/>
    <col min="4616" max="4616" width="17.140625" style="85" customWidth="1"/>
    <col min="4617" max="4617" width="17.7109375" style="85" customWidth="1"/>
    <col min="4618" max="4618" width="14.5703125" style="85" customWidth="1"/>
    <col min="4619" max="4864" width="9.140625" style="85"/>
    <col min="4865" max="4865" width="10.42578125" style="85" customWidth="1"/>
    <col min="4866" max="4866" width="28.85546875" style="85" customWidth="1"/>
    <col min="4867" max="4867" width="26.28515625" style="85" customWidth="1"/>
    <col min="4868" max="4868" width="21" style="85" customWidth="1"/>
    <col min="4869" max="4869" width="18.7109375" style="85" customWidth="1"/>
    <col min="4870" max="4870" width="36.85546875" style="85" customWidth="1"/>
    <col min="4871" max="4871" width="21.42578125" style="85" customWidth="1"/>
    <col min="4872" max="4872" width="17.140625" style="85" customWidth="1"/>
    <col min="4873" max="4873" width="17.7109375" style="85" customWidth="1"/>
    <col min="4874" max="4874" width="14.5703125" style="85" customWidth="1"/>
    <col min="4875" max="5120" width="9.140625" style="85"/>
    <col min="5121" max="5121" width="10.42578125" style="85" customWidth="1"/>
    <col min="5122" max="5122" width="28.85546875" style="85" customWidth="1"/>
    <col min="5123" max="5123" width="26.28515625" style="85" customWidth="1"/>
    <col min="5124" max="5124" width="21" style="85" customWidth="1"/>
    <col min="5125" max="5125" width="18.7109375" style="85" customWidth="1"/>
    <col min="5126" max="5126" width="36.85546875" style="85" customWidth="1"/>
    <col min="5127" max="5127" width="21.42578125" style="85" customWidth="1"/>
    <col min="5128" max="5128" width="17.140625" style="85" customWidth="1"/>
    <col min="5129" max="5129" width="17.7109375" style="85" customWidth="1"/>
    <col min="5130" max="5130" width="14.5703125" style="85" customWidth="1"/>
    <col min="5131" max="5376" width="9.140625" style="85"/>
    <col min="5377" max="5377" width="10.42578125" style="85" customWidth="1"/>
    <col min="5378" max="5378" width="28.85546875" style="85" customWidth="1"/>
    <col min="5379" max="5379" width="26.28515625" style="85" customWidth="1"/>
    <col min="5380" max="5380" width="21" style="85" customWidth="1"/>
    <col min="5381" max="5381" width="18.7109375" style="85" customWidth="1"/>
    <col min="5382" max="5382" width="36.85546875" style="85" customWidth="1"/>
    <col min="5383" max="5383" width="21.42578125" style="85" customWidth="1"/>
    <col min="5384" max="5384" width="17.140625" style="85" customWidth="1"/>
    <col min="5385" max="5385" width="17.7109375" style="85" customWidth="1"/>
    <col min="5386" max="5386" width="14.5703125" style="85" customWidth="1"/>
    <col min="5387" max="5632" width="9.140625" style="85"/>
    <col min="5633" max="5633" width="10.42578125" style="85" customWidth="1"/>
    <col min="5634" max="5634" width="28.85546875" style="85" customWidth="1"/>
    <col min="5635" max="5635" width="26.28515625" style="85" customWidth="1"/>
    <col min="5636" max="5636" width="21" style="85" customWidth="1"/>
    <col min="5637" max="5637" width="18.7109375" style="85" customWidth="1"/>
    <col min="5638" max="5638" width="36.85546875" style="85" customWidth="1"/>
    <col min="5639" max="5639" width="21.42578125" style="85" customWidth="1"/>
    <col min="5640" max="5640" width="17.140625" style="85" customWidth="1"/>
    <col min="5641" max="5641" width="17.7109375" style="85" customWidth="1"/>
    <col min="5642" max="5642" width="14.5703125" style="85" customWidth="1"/>
    <col min="5643" max="5888" width="9.140625" style="85"/>
    <col min="5889" max="5889" width="10.42578125" style="85" customWidth="1"/>
    <col min="5890" max="5890" width="28.85546875" style="85" customWidth="1"/>
    <col min="5891" max="5891" width="26.28515625" style="85" customWidth="1"/>
    <col min="5892" max="5892" width="21" style="85" customWidth="1"/>
    <col min="5893" max="5893" width="18.7109375" style="85" customWidth="1"/>
    <col min="5894" max="5894" width="36.85546875" style="85" customWidth="1"/>
    <col min="5895" max="5895" width="21.42578125" style="85" customWidth="1"/>
    <col min="5896" max="5896" width="17.140625" style="85" customWidth="1"/>
    <col min="5897" max="5897" width="17.7109375" style="85" customWidth="1"/>
    <col min="5898" max="5898" width="14.5703125" style="85" customWidth="1"/>
    <col min="5899" max="6144" width="9.140625" style="85"/>
    <col min="6145" max="6145" width="10.42578125" style="85" customWidth="1"/>
    <col min="6146" max="6146" width="28.85546875" style="85" customWidth="1"/>
    <col min="6147" max="6147" width="26.28515625" style="85" customWidth="1"/>
    <col min="6148" max="6148" width="21" style="85" customWidth="1"/>
    <col min="6149" max="6149" width="18.7109375" style="85" customWidth="1"/>
    <col min="6150" max="6150" width="36.85546875" style="85" customWidth="1"/>
    <col min="6151" max="6151" width="21.42578125" style="85" customWidth="1"/>
    <col min="6152" max="6152" width="17.140625" style="85" customWidth="1"/>
    <col min="6153" max="6153" width="17.7109375" style="85" customWidth="1"/>
    <col min="6154" max="6154" width="14.5703125" style="85" customWidth="1"/>
    <col min="6155" max="6400" width="9.140625" style="85"/>
    <col min="6401" max="6401" width="10.42578125" style="85" customWidth="1"/>
    <col min="6402" max="6402" width="28.85546875" style="85" customWidth="1"/>
    <col min="6403" max="6403" width="26.28515625" style="85" customWidth="1"/>
    <col min="6404" max="6404" width="21" style="85" customWidth="1"/>
    <col min="6405" max="6405" width="18.7109375" style="85" customWidth="1"/>
    <col min="6406" max="6406" width="36.85546875" style="85" customWidth="1"/>
    <col min="6407" max="6407" width="21.42578125" style="85" customWidth="1"/>
    <col min="6408" max="6408" width="17.140625" style="85" customWidth="1"/>
    <col min="6409" max="6409" width="17.7109375" style="85" customWidth="1"/>
    <col min="6410" max="6410" width="14.5703125" style="85" customWidth="1"/>
    <col min="6411" max="6656" width="9.140625" style="85"/>
    <col min="6657" max="6657" width="10.42578125" style="85" customWidth="1"/>
    <col min="6658" max="6658" width="28.85546875" style="85" customWidth="1"/>
    <col min="6659" max="6659" width="26.28515625" style="85" customWidth="1"/>
    <col min="6660" max="6660" width="21" style="85" customWidth="1"/>
    <col min="6661" max="6661" width="18.7109375" style="85" customWidth="1"/>
    <col min="6662" max="6662" width="36.85546875" style="85" customWidth="1"/>
    <col min="6663" max="6663" width="21.42578125" style="85" customWidth="1"/>
    <col min="6664" max="6664" width="17.140625" style="85" customWidth="1"/>
    <col min="6665" max="6665" width="17.7109375" style="85" customWidth="1"/>
    <col min="6666" max="6666" width="14.5703125" style="85" customWidth="1"/>
    <col min="6667" max="6912" width="9.140625" style="85"/>
    <col min="6913" max="6913" width="10.42578125" style="85" customWidth="1"/>
    <col min="6914" max="6914" width="28.85546875" style="85" customWidth="1"/>
    <col min="6915" max="6915" width="26.28515625" style="85" customWidth="1"/>
    <col min="6916" max="6916" width="21" style="85" customWidth="1"/>
    <col min="6917" max="6917" width="18.7109375" style="85" customWidth="1"/>
    <col min="6918" max="6918" width="36.85546875" style="85" customWidth="1"/>
    <col min="6919" max="6919" width="21.42578125" style="85" customWidth="1"/>
    <col min="6920" max="6920" width="17.140625" style="85" customWidth="1"/>
    <col min="6921" max="6921" width="17.7109375" style="85" customWidth="1"/>
    <col min="6922" max="6922" width="14.5703125" style="85" customWidth="1"/>
    <col min="6923" max="7168" width="9.140625" style="85"/>
    <col min="7169" max="7169" width="10.42578125" style="85" customWidth="1"/>
    <col min="7170" max="7170" width="28.85546875" style="85" customWidth="1"/>
    <col min="7171" max="7171" width="26.28515625" style="85" customWidth="1"/>
    <col min="7172" max="7172" width="21" style="85" customWidth="1"/>
    <col min="7173" max="7173" width="18.7109375" style="85" customWidth="1"/>
    <col min="7174" max="7174" width="36.85546875" style="85" customWidth="1"/>
    <col min="7175" max="7175" width="21.42578125" style="85" customWidth="1"/>
    <col min="7176" max="7176" width="17.140625" style="85" customWidth="1"/>
    <col min="7177" max="7177" width="17.7109375" style="85" customWidth="1"/>
    <col min="7178" max="7178" width="14.5703125" style="85" customWidth="1"/>
    <col min="7179" max="7424" width="9.140625" style="85"/>
    <col min="7425" max="7425" width="10.42578125" style="85" customWidth="1"/>
    <col min="7426" max="7426" width="28.85546875" style="85" customWidth="1"/>
    <col min="7427" max="7427" width="26.28515625" style="85" customWidth="1"/>
    <col min="7428" max="7428" width="21" style="85" customWidth="1"/>
    <col min="7429" max="7429" width="18.7109375" style="85" customWidth="1"/>
    <col min="7430" max="7430" width="36.85546875" style="85" customWidth="1"/>
    <col min="7431" max="7431" width="21.42578125" style="85" customWidth="1"/>
    <col min="7432" max="7432" width="17.140625" style="85" customWidth="1"/>
    <col min="7433" max="7433" width="17.7109375" style="85" customWidth="1"/>
    <col min="7434" max="7434" width="14.5703125" style="85" customWidth="1"/>
    <col min="7435" max="7680" width="9.140625" style="85"/>
    <col min="7681" max="7681" width="10.42578125" style="85" customWidth="1"/>
    <col min="7682" max="7682" width="28.85546875" style="85" customWidth="1"/>
    <col min="7683" max="7683" width="26.28515625" style="85" customWidth="1"/>
    <col min="7684" max="7684" width="21" style="85" customWidth="1"/>
    <col min="7685" max="7685" width="18.7109375" style="85" customWidth="1"/>
    <col min="7686" max="7686" width="36.85546875" style="85" customWidth="1"/>
    <col min="7687" max="7687" width="21.42578125" style="85" customWidth="1"/>
    <col min="7688" max="7688" width="17.140625" style="85" customWidth="1"/>
    <col min="7689" max="7689" width="17.7109375" style="85" customWidth="1"/>
    <col min="7690" max="7690" width="14.5703125" style="85" customWidth="1"/>
    <col min="7691" max="7936" width="9.140625" style="85"/>
    <col min="7937" max="7937" width="10.42578125" style="85" customWidth="1"/>
    <col min="7938" max="7938" width="28.85546875" style="85" customWidth="1"/>
    <col min="7939" max="7939" width="26.28515625" style="85" customWidth="1"/>
    <col min="7940" max="7940" width="21" style="85" customWidth="1"/>
    <col min="7941" max="7941" width="18.7109375" style="85" customWidth="1"/>
    <col min="7942" max="7942" width="36.85546875" style="85" customWidth="1"/>
    <col min="7943" max="7943" width="21.42578125" style="85" customWidth="1"/>
    <col min="7944" max="7944" width="17.140625" style="85" customWidth="1"/>
    <col min="7945" max="7945" width="17.7109375" style="85" customWidth="1"/>
    <col min="7946" max="7946" width="14.5703125" style="85" customWidth="1"/>
    <col min="7947" max="8192" width="9.140625" style="85"/>
    <col min="8193" max="8193" width="10.42578125" style="85" customWidth="1"/>
    <col min="8194" max="8194" width="28.85546875" style="85" customWidth="1"/>
    <col min="8195" max="8195" width="26.28515625" style="85" customWidth="1"/>
    <col min="8196" max="8196" width="21" style="85" customWidth="1"/>
    <col min="8197" max="8197" width="18.7109375" style="85" customWidth="1"/>
    <col min="8198" max="8198" width="36.85546875" style="85" customWidth="1"/>
    <col min="8199" max="8199" width="21.42578125" style="85" customWidth="1"/>
    <col min="8200" max="8200" width="17.140625" style="85" customWidth="1"/>
    <col min="8201" max="8201" width="17.7109375" style="85" customWidth="1"/>
    <col min="8202" max="8202" width="14.5703125" style="85" customWidth="1"/>
    <col min="8203" max="8448" width="9.140625" style="85"/>
    <col min="8449" max="8449" width="10.42578125" style="85" customWidth="1"/>
    <col min="8450" max="8450" width="28.85546875" style="85" customWidth="1"/>
    <col min="8451" max="8451" width="26.28515625" style="85" customWidth="1"/>
    <col min="8452" max="8452" width="21" style="85" customWidth="1"/>
    <col min="8453" max="8453" width="18.7109375" style="85" customWidth="1"/>
    <col min="8454" max="8454" width="36.85546875" style="85" customWidth="1"/>
    <col min="8455" max="8455" width="21.42578125" style="85" customWidth="1"/>
    <col min="8456" max="8456" width="17.140625" style="85" customWidth="1"/>
    <col min="8457" max="8457" width="17.7109375" style="85" customWidth="1"/>
    <col min="8458" max="8458" width="14.5703125" style="85" customWidth="1"/>
    <col min="8459" max="8704" width="9.140625" style="85"/>
    <col min="8705" max="8705" width="10.42578125" style="85" customWidth="1"/>
    <col min="8706" max="8706" width="28.85546875" style="85" customWidth="1"/>
    <col min="8707" max="8707" width="26.28515625" style="85" customWidth="1"/>
    <col min="8708" max="8708" width="21" style="85" customWidth="1"/>
    <col min="8709" max="8709" width="18.7109375" style="85" customWidth="1"/>
    <col min="8710" max="8710" width="36.85546875" style="85" customWidth="1"/>
    <col min="8711" max="8711" width="21.42578125" style="85" customWidth="1"/>
    <col min="8712" max="8712" width="17.140625" style="85" customWidth="1"/>
    <col min="8713" max="8713" width="17.7109375" style="85" customWidth="1"/>
    <col min="8714" max="8714" width="14.5703125" style="85" customWidth="1"/>
    <col min="8715" max="8960" width="9.140625" style="85"/>
    <col min="8961" max="8961" width="10.42578125" style="85" customWidth="1"/>
    <col min="8962" max="8962" width="28.85546875" style="85" customWidth="1"/>
    <col min="8963" max="8963" width="26.28515625" style="85" customWidth="1"/>
    <col min="8964" max="8964" width="21" style="85" customWidth="1"/>
    <col min="8965" max="8965" width="18.7109375" style="85" customWidth="1"/>
    <col min="8966" max="8966" width="36.85546875" style="85" customWidth="1"/>
    <col min="8967" max="8967" width="21.42578125" style="85" customWidth="1"/>
    <col min="8968" max="8968" width="17.140625" style="85" customWidth="1"/>
    <col min="8969" max="8969" width="17.7109375" style="85" customWidth="1"/>
    <col min="8970" max="8970" width="14.5703125" style="85" customWidth="1"/>
    <col min="8971" max="9216" width="9.140625" style="85"/>
    <col min="9217" max="9217" width="10.42578125" style="85" customWidth="1"/>
    <col min="9218" max="9218" width="28.85546875" style="85" customWidth="1"/>
    <col min="9219" max="9219" width="26.28515625" style="85" customWidth="1"/>
    <col min="9220" max="9220" width="21" style="85" customWidth="1"/>
    <col min="9221" max="9221" width="18.7109375" style="85" customWidth="1"/>
    <col min="9222" max="9222" width="36.85546875" style="85" customWidth="1"/>
    <col min="9223" max="9223" width="21.42578125" style="85" customWidth="1"/>
    <col min="9224" max="9224" width="17.140625" style="85" customWidth="1"/>
    <col min="9225" max="9225" width="17.7109375" style="85" customWidth="1"/>
    <col min="9226" max="9226" width="14.5703125" style="85" customWidth="1"/>
    <col min="9227" max="9472" width="9.140625" style="85"/>
    <col min="9473" max="9473" width="10.42578125" style="85" customWidth="1"/>
    <col min="9474" max="9474" width="28.85546875" style="85" customWidth="1"/>
    <col min="9475" max="9475" width="26.28515625" style="85" customWidth="1"/>
    <col min="9476" max="9476" width="21" style="85" customWidth="1"/>
    <col min="9477" max="9477" width="18.7109375" style="85" customWidth="1"/>
    <col min="9478" max="9478" width="36.85546875" style="85" customWidth="1"/>
    <col min="9479" max="9479" width="21.42578125" style="85" customWidth="1"/>
    <col min="9480" max="9480" width="17.140625" style="85" customWidth="1"/>
    <col min="9481" max="9481" width="17.7109375" style="85" customWidth="1"/>
    <col min="9482" max="9482" width="14.5703125" style="85" customWidth="1"/>
    <col min="9483" max="9728" width="9.140625" style="85"/>
    <col min="9729" max="9729" width="10.42578125" style="85" customWidth="1"/>
    <col min="9730" max="9730" width="28.85546875" style="85" customWidth="1"/>
    <col min="9731" max="9731" width="26.28515625" style="85" customWidth="1"/>
    <col min="9732" max="9732" width="21" style="85" customWidth="1"/>
    <col min="9733" max="9733" width="18.7109375" style="85" customWidth="1"/>
    <col min="9734" max="9734" width="36.85546875" style="85" customWidth="1"/>
    <col min="9735" max="9735" width="21.42578125" style="85" customWidth="1"/>
    <col min="9736" max="9736" width="17.140625" style="85" customWidth="1"/>
    <col min="9737" max="9737" width="17.7109375" style="85" customWidth="1"/>
    <col min="9738" max="9738" width="14.5703125" style="85" customWidth="1"/>
    <col min="9739" max="9984" width="9.140625" style="85"/>
    <col min="9985" max="9985" width="10.42578125" style="85" customWidth="1"/>
    <col min="9986" max="9986" width="28.85546875" style="85" customWidth="1"/>
    <col min="9987" max="9987" width="26.28515625" style="85" customWidth="1"/>
    <col min="9988" max="9988" width="21" style="85" customWidth="1"/>
    <col min="9989" max="9989" width="18.7109375" style="85" customWidth="1"/>
    <col min="9990" max="9990" width="36.85546875" style="85" customWidth="1"/>
    <col min="9991" max="9991" width="21.42578125" style="85" customWidth="1"/>
    <col min="9992" max="9992" width="17.140625" style="85" customWidth="1"/>
    <col min="9993" max="9993" width="17.7109375" style="85" customWidth="1"/>
    <col min="9994" max="9994" width="14.5703125" style="85" customWidth="1"/>
    <col min="9995" max="10240" width="9.140625" style="85"/>
    <col min="10241" max="10241" width="10.42578125" style="85" customWidth="1"/>
    <col min="10242" max="10242" width="28.85546875" style="85" customWidth="1"/>
    <col min="10243" max="10243" width="26.28515625" style="85" customWidth="1"/>
    <col min="10244" max="10244" width="21" style="85" customWidth="1"/>
    <col min="10245" max="10245" width="18.7109375" style="85" customWidth="1"/>
    <col min="10246" max="10246" width="36.85546875" style="85" customWidth="1"/>
    <col min="10247" max="10247" width="21.42578125" style="85" customWidth="1"/>
    <col min="10248" max="10248" width="17.140625" style="85" customWidth="1"/>
    <col min="10249" max="10249" width="17.7109375" style="85" customWidth="1"/>
    <col min="10250" max="10250" width="14.5703125" style="85" customWidth="1"/>
    <col min="10251" max="10496" width="9.140625" style="85"/>
    <col min="10497" max="10497" width="10.42578125" style="85" customWidth="1"/>
    <col min="10498" max="10498" width="28.85546875" style="85" customWidth="1"/>
    <col min="10499" max="10499" width="26.28515625" style="85" customWidth="1"/>
    <col min="10500" max="10500" width="21" style="85" customWidth="1"/>
    <col min="10501" max="10501" width="18.7109375" style="85" customWidth="1"/>
    <col min="10502" max="10502" width="36.85546875" style="85" customWidth="1"/>
    <col min="10503" max="10503" width="21.42578125" style="85" customWidth="1"/>
    <col min="10504" max="10504" width="17.140625" style="85" customWidth="1"/>
    <col min="10505" max="10505" width="17.7109375" style="85" customWidth="1"/>
    <col min="10506" max="10506" width="14.5703125" style="85" customWidth="1"/>
    <col min="10507" max="10752" width="9.140625" style="85"/>
    <col min="10753" max="10753" width="10.42578125" style="85" customWidth="1"/>
    <col min="10754" max="10754" width="28.85546875" style="85" customWidth="1"/>
    <col min="10755" max="10755" width="26.28515625" style="85" customWidth="1"/>
    <col min="10756" max="10756" width="21" style="85" customWidth="1"/>
    <col min="10757" max="10757" width="18.7109375" style="85" customWidth="1"/>
    <col min="10758" max="10758" width="36.85546875" style="85" customWidth="1"/>
    <col min="10759" max="10759" width="21.42578125" style="85" customWidth="1"/>
    <col min="10760" max="10760" width="17.140625" style="85" customWidth="1"/>
    <col min="10761" max="10761" width="17.7109375" style="85" customWidth="1"/>
    <col min="10762" max="10762" width="14.5703125" style="85" customWidth="1"/>
    <col min="10763" max="11008" width="9.140625" style="85"/>
    <col min="11009" max="11009" width="10.42578125" style="85" customWidth="1"/>
    <col min="11010" max="11010" width="28.85546875" style="85" customWidth="1"/>
    <col min="11011" max="11011" width="26.28515625" style="85" customWidth="1"/>
    <col min="11012" max="11012" width="21" style="85" customWidth="1"/>
    <col min="11013" max="11013" width="18.7109375" style="85" customWidth="1"/>
    <col min="11014" max="11014" width="36.85546875" style="85" customWidth="1"/>
    <col min="11015" max="11015" width="21.42578125" style="85" customWidth="1"/>
    <col min="11016" max="11016" width="17.140625" style="85" customWidth="1"/>
    <col min="11017" max="11017" width="17.7109375" style="85" customWidth="1"/>
    <col min="11018" max="11018" width="14.5703125" style="85" customWidth="1"/>
    <col min="11019" max="11264" width="9.140625" style="85"/>
    <col min="11265" max="11265" width="10.42578125" style="85" customWidth="1"/>
    <col min="11266" max="11266" width="28.85546875" style="85" customWidth="1"/>
    <col min="11267" max="11267" width="26.28515625" style="85" customWidth="1"/>
    <col min="11268" max="11268" width="21" style="85" customWidth="1"/>
    <col min="11269" max="11269" width="18.7109375" style="85" customWidth="1"/>
    <col min="11270" max="11270" width="36.85546875" style="85" customWidth="1"/>
    <col min="11271" max="11271" width="21.42578125" style="85" customWidth="1"/>
    <col min="11272" max="11272" width="17.140625" style="85" customWidth="1"/>
    <col min="11273" max="11273" width="17.7109375" style="85" customWidth="1"/>
    <col min="11274" max="11274" width="14.5703125" style="85" customWidth="1"/>
    <col min="11275" max="11520" width="9.140625" style="85"/>
    <col min="11521" max="11521" width="10.42578125" style="85" customWidth="1"/>
    <col min="11522" max="11522" width="28.85546875" style="85" customWidth="1"/>
    <col min="11523" max="11523" width="26.28515625" style="85" customWidth="1"/>
    <col min="11524" max="11524" width="21" style="85" customWidth="1"/>
    <col min="11525" max="11525" width="18.7109375" style="85" customWidth="1"/>
    <col min="11526" max="11526" width="36.85546875" style="85" customWidth="1"/>
    <col min="11527" max="11527" width="21.42578125" style="85" customWidth="1"/>
    <col min="11528" max="11528" width="17.140625" style="85" customWidth="1"/>
    <col min="11529" max="11529" width="17.7109375" style="85" customWidth="1"/>
    <col min="11530" max="11530" width="14.5703125" style="85" customWidth="1"/>
    <col min="11531" max="11776" width="9.140625" style="85"/>
    <col min="11777" max="11777" width="10.42578125" style="85" customWidth="1"/>
    <col min="11778" max="11778" width="28.85546875" style="85" customWidth="1"/>
    <col min="11779" max="11779" width="26.28515625" style="85" customWidth="1"/>
    <col min="11780" max="11780" width="21" style="85" customWidth="1"/>
    <col min="11781" max="11781" width="18.7109375" style="85" customWidth="1"/>
    <col min="11782" max="11782" width="36.85546875" style="85" customWidth="1"/>
    <col min="11783" max="11783" width="21.42578125" style="85" customWidth="1"/>
    <col min="11784" max="11784" width="17.140625" style="85" customWidth="1"/>
    <col min="11785" max="11785" width="17.7109375" style="85" customWidth="1"/>
    <col min="11786" max="11786" width="14.5703125" style="85" customWidth="1"/>
    <col min="11787" max="12032" width="9.140625" style="85"/>
    <col min="12033" max="12033" width="10.42578125" style="85" customWidth="1"/>
    <col min="12034" max="12034" width="28.85546875" style="85" customWidth="1"/>
    <col min="12035" max="12035" width="26.28515625" style="85" customWidth="1"/>
    <col min="12036" max="12036" width="21" style="85" customWidth="1"/>
    <col min="12037" max="12037" width="18.7109375" style="85" customWidth="1"/>
    <col min="12038" max="12038" width="36.85546875" style="85" customWidth="1"/>
    <col min="12039" max="12039" width="21.42578125" style="85" customWidth="1"/>
    <col min="12040" max="12040" width="17.140625" style="85" customWidth="1"/>
    <col min="12041" max="12041" width="17.7109375" style="85" customWidth="1"/>
    <col min="12042" max="12042" width="14.5703125" style="85" customWidth="1"/>
    <col min="12043" max="12288" width="9.140625" style="85"/>
    <col min="12289" max="12289" width="10.42578125" style="85" customWidth="1"/>
    <col min="12290" max="12290" width="28.85546875" style="85" customWidth="1"/>
    <col min="12291" max="12291" width="26.28515625" style="85" customWidth="1"/>
    <col min="12292" max="12292" width="21" style="85" customWidth="1"/>
    <col min="12293" max="12293" width="18.7109375" style="85" customWidth="1"/>
    <col min="12294" max="12294" width="36.85546875" style="85" customWidth="1"/>
    <col min="12295" max="12295" width="21.42578125" style="85" customWidth="1"/>
    <col min="12296" max="12296" width="17.140625" style="85" customWidth="1"/>
    <col min="12297" max="12297" width="17.7109375" style="85" customWidth="1"/>
    <col min="12298" max="12298" width="14.5703125" style="85" customWidth="1"/>
    <col min="12299" max="12544" width="9.140625" style="85"/>
    <col min="12545" max="12545" width="10.42578125" style="85" customWidth="1"/>
    <col min="12546" max="12546" width="28.85546875" style="85" customWidth="1"/>
    <col min="12547" max="12547" width="26.28515625" style="85" customWidth="1"/>
    <col min="12548" max="12548" width="21" style="85" customWidth="1"/>
    <col min="12549" max="12549" width="18.7109375" style="85" customWidth="1"/>
    <col min="12550" max="12550" width="36.85546875" style="85" customWidth="1"/>
    <col min="12551" max="12551" width="21.42578125" style="85" customWidth="1"/>
    <col min="12552" max="12552" width="17.140625" style="85" customWidth="1"/>
    <col min="12553" max="12553" width="17.7109375" style="85" customWidth="1"/>
    <col min="12554" max="12554" width="14.5703125" style="85" customWidth="1"/>
    <col min="12555" max="12800" width="9.140625" style="85"/>
    <col min="12801" max="12801" width="10.42578125" style="85" customWidth="1"/>
    <col min="12802" max="12802" width="28.85546875" style="85" customWidth="1"/>
    <col min="12803" max="12803" width="26.28515625" style="85" customWidth="1"/>
    <col min="12804" max="12804" width="21" style="85" customWidth="1"/>
    <col min="12805" max="12805" width="18.7109375" style="85" customWidth="1"/>
    <col min="12806" max="12806" width="36.85546875" style="85" customWidth="1"/>
    <col min="12807" max="12807" width="21.42578125" style="85" customWidth="1"/>
    <col min="12808" max="12808" width="17.140625" style="85" customWidth="1"/>
    <col min="12809" max="12809" width="17.7109375" style="85" customWidth="1"/>
    <col min="12810" max="12810" width="14.5703125" style="85" customWidth="1"/>
    <col min="12811" max="13056" width="9.140625" style="85"/>
    <col min="13057" max="13057" width="10.42578125" style="85" customWidth="1"/>
    <col min="13058" max="13058" width="28.85546875" style="85" customWidth="1"/>
    <col min="13059" max="13059" width="26.28515625" style="85" customWidth="1"/>
    <col min="13060" max="13060" width="21" style="85" customWidth="1"/>
    <col min="13061" max="13061" width="18.7109375" style="85" customWidth="1"/>
    <col min="13062" max="13062" width="36.85546875" style="85" customWidth="1"/>
    <col min="13063" max="13063" width="21.42578125" style="85" customWidth="1"/>
    <col min="13064" max="13064" width="17.140625" style="85" customWidth="1"/>
    <col min="13065" max="13065" width="17.7109375" style="85" customWidth="1"/>
    <col min="13066" max="13066" width="14.5703125" style="85" customWidth="1"/>
    <col min="13067" max="13312" width="9.140625" style="85"/>
    <col min="13313" max="13313" width="10.42578125" style="85" customWidth="1"/>
    <col min="13314" max="13314" width="28.85546875" style="85" customWidth="1"/>
    <col min="13315" max="13315" width="26.28515625" style="85" customWidth="1"/>
    <col min="13316" max="13316" width="21" style="85" customWidth="1"/>
    <col min="13317" max="13317" width="18.7109375" style="85" customWidth="1"/>
    <col min="13318" max="13318" width="36.85546875" style="85" customWidth="1"/>
    <col min="13319" max="13319" width="21.42578125" style="85" customWidth="1"/>
    <col min="13320" max="13320" width="17.140625" style="85" customWidth="1"/>
    <col min="13321" max="13321" width="17.7109375" style="85" customWidth="1"/>
    <col min="13322" max="13322" width="14.5703125" style="85" customWidth="1"/>
    <col min="13323" max="13568" width="9.140625" style="85"/>
    <col min="13569" max="13569" width="10.42578125" style="85" customWidth="1"/>
    <col min="13570" max="13570" width="28.85546875" style="85" customWidth="1"/>
    <col min="13571" max="13571" width="26.28515625" style="85" customWidth="1"/>
    <col min="13572" max="13572" width="21" style="85" customWidth="1"/>
    <col min="13573" max="13573" width="18.7109375" style="85" customWidth="1"/>
    <col min="13574" max="13574" width="36.85546875" style="85" customWidth="1"/>
    <col min="13575" max="13575" width="21.42578125" style="85" customWidth="1"/>
    <col min="13576" max="13576" width="17.140625" style="85" customWidth="1"/>
    <col min="13577" max="13577" width="17.7109375" style="85" customWidth="1"/>
    <col min="13578" max="13578" width="14.5703125" style="85" customWidth="1"/>
    <col min="13579" max="13824" width="9.140625" style="85"/>
    <col min="13825" max="13825" width="10.42578125" style="85" customWidth="1"/>
    <col min="13826" max="13826" width="28.85546875" style="85" customWidth="1"/>
    <col min="13827" max="13827" width="26.28515625" style="85" customWidth="1"/>
    <col min="13828" max="13828" width="21" style="85" customWidth="1"/>
    <col min="13829" max="13829" width="18.7109375" style="85" customWidth="1"/>
    <col min="13830" max="13830" width="36.85546875" style="85" customWidth="1"/>
    <col min="13831" max="13831" width="21.42578125" style="85" customWidth="1"/>
    <col min="13832" max="13832" width="17.140625" style="85" customWidth="1"/>
    <col min="13833" max="13833" width="17.7109375" style="85" customWidth="1"/>
    <col min="13834" max="13834" width="14.5703125" style="85" customWidth="1"/>
    <col min="13835" max="14080" width="9.140625" style="85"/>
    <col min="14081" max="14081" width="10.42578125" style="85" customWidth="1"/>
    <col min="14082" max="14082" width="28.85546875" style="85" customWidth="1"/>
    <col min="14083" max="14083" width="26.28515625" style="85" customWidth="1"/>
    <col min="14084" max="14084" width="21" style="85" customWidth="1"/>
    <col min="14085" max="14085" width="18.7109375" style="85" customWidth="1"/>
    <col min="14086" max="14086" width="36.85546875" style="85" customWidth="1"/>
    <col min="14087" max="14087" width="21.42578125" style="85" customWidth="1"/>
    <col min="14088" max="14088" width="17.140625" style="85" customWidth="1"/>
    <col min="14089" max="14089" width="17.7109375" style="85" customWidth="1"/>
    <col min="14090" max="14090" width="14.5703125" style="85" customWidth="1"/>
    <col min="14091" max="14336" width="9.140625" style="85"/>
    <col min="14337" max="14337" width="10.42578125" style="85" customWidth="1"/>
    <col min="14338" max="14338" width="28.85546875" style="85" customWidth="1"/>
    <col min="14339" max="14339" width="26.28515625" style="85" customWidth="1"/>
    <col min="14340" max="14340" width="21" style="85" customWidth="1"/>
    <col min="14341" max="14341" width="18.7109375" style="85" customWidth="1"/>
    <col min="14342" max="14342" width="36.85546875" style="85" customWidth="1"/>
    <col min="14343" max="14343" width="21.42578125" style="85" customWidth="1"/>
    <col min="14344" max="14344" width="17.140625" style="85" customWidth="1"/>
    <col min="14345" max="14345" width="17.7109375" style="85" customWidth="1"/>
    <col min="14346" max="14346" width="14.5703125" style="85" customWidth="1"/>
    <col min="14347" max="14592" width="9.140625" style="85"/>
    <col min="14593" max="14593" width="10.42578125" style="85" customWidth="1"/>
    <col min="14594" max="14594" width="28.85546875" style="85" customWidth="1"/>
    <col min="14595" max="14595" width="26.28515625" style="85" customWidth="1"/>
    <col min="14596" max="14596" width="21" style="85" customWidth="1"/>
    <col min="14597" max="14597" width="18.7109375" style="85" customWidth="1"/>
    <col min="14598" max="14598" width="36.85546875" style="85" customWidth="1"/>
    <col min="14599" max="14599" width="21.42578125" style="85" customWidth="1"/>
    <col min="14600" max="14600" width="17.140625" style="85" customWidth="1"/>
    <col min="14601" max="14601" width="17.7109375" style="85" customWidth="1"/>
    <col min="14602" max="14602" width="14.5703125" style="85" customWidth="1"/>
    <col min="14603" max="14848" width="9.140625" style="85"/>
    <col min="14849" max="14849" width="10.42578125" style="85" customWidth="1"/>
    <col min="14850" max="14850" width="28.85546875" style="85" customWidth="1"/>
    <col min="14851" max="14851" width="26.28515625" style="85" customWidth="1"/>
    <col min="14852" max="14852" width="21" style="85" customWidth="1"/>
    <col min="14853" max="14853" width="18.7109375" style="85" customWidth="1"/>
    <col min="14854" max="14854" width="36.85546875" style="85" customWidth="1"/>
    <col min="14855" max="14855" width="21.42578125" style="85" customWidth="1"/>
    <col min="14856" max="14856" width="17.140625" style="85" customWidth="1"/>
    <col min="14857" max="14857" width="17.7109375" style="85" customWidth="1"/>
    <col min="14858" max="14858" width="14.5703125" style="85" customWidth="1"/>
    <col min="14859" max="15104" width="9.140625" style="85"/>
    <col min="15105" max="15105" width="10.42578125" style="85" customWidth="1"/>
    <col min="15106" max="15106" width="28.85546875" style="85" customWidth="1"/>
    <col min="15107" max="15107" width="26.28515625" style="85" customWidth="1"/>
    <col min="15108" max="15108" width="21" style="85" customWidth="1"/>
    <col min="15109" max="15109" width="18.7109375" style="85" customWidth="1"/>
    <col min="15110" max="15110" width="36.85546875" style="85" customWidth="1"/>
    <col min="15111" max="15111" width="21.42578125" style="85" customWidth="1"/>
    <col min="15112" max="15112" width="17.140625" style="85" customWidth="1"/>
    <col min="15113" max="15113" width="17.7109375" style="85" customWidth="1"/>
    <col min="15114" max="15114" width="14.5703125" style="85" customWidth="1"/>
    <col min="15115" max="15360" width="9.140625" style="85"/>
    <col min="15361" max="15361" width="10.42578125" style="85" customWidth="1"/>
    <col min="15362" max="15362" width="28.85546875" style="85" customWidth="1"/>
    <col min="15363" max="15363" width="26.28515625" style="85" customWidth="1"/>
    <col min="15364" max="15364" width="21" style="85" customWidth="1"/>
    <col min="15365" max="15365" width="18.7109375" style="85" customWidth="1"/>
    <col min="15366" max="15366" width="36.85546875" style="85" customWidth="1"/>
    <col min="15367" max="15367" width="21.42578125" style="85" customWidth="1"/>
    <col min="15368" max="15368" width="17.140625" style="85" customWidth="1"/>
    <col min="15369" max="15369" width="17.7109375" style="85" customWidth="1"/>
    <col min="15370" max="15370" width="14.5703125" style="85" customWidth="1"/>
    <col min="15371" max="15616" width="9.140625" style="85"/>
    <col min="15617" max="15617" width="10.42578125" style="85" customWidth="1"/>
    <col min="15618" max="15618" width="28.85546875" style="85" customWidth="1"/>
    <col min="15619" max="15619" width="26.28515625" style="85" customWidth="1"/>
    <col min="15620" max="15620" width="21" style="85" customWidth="1"/>
    <col min="15621" max="15621" width="18.7109375" style="85" customWidth="1"/>
    <col min="15622" max="15622" width="36.85546875" style="85" customWidth="1"/>
    <col min="15623" max="15623" width="21.42578125" style="85" customWidth="1"/>
    <col min="15624" max="15624" width="17.140625" style="85" customWidth="1"/>
    <col min="15625" max="15625" width="17.7109375" style="85" customWidth="1"/>
    <col min="15626" max="15626" width="14.5703125" style="85" customWidth="1"/>
    <col min="15627" max="15872" width="9.140625" style="85"/>
    <col min="15873" max="15873" width="10.42578125" style="85" customWidth="1"/>
    <col min="15874" max="15874" width="28.85546875" style="85" customWidth="1"/>
    <col min="15875" max="15875" width="26.28515625" style="85" customWidth="1"/>
    <col min="15876" max="15876" width="21" style="85" customWidth="1"/>
    <col min="15877" max="15877" width="18.7109375" style="85" customWidth="1"/>
    <col min="15878" max="15878" width="36.85546875" style="85" customWidth="1"/>
    <col min="15879" max="15879" width="21.42578125" style="85" customWidth="1"/>
    <col min="15880" max="15880" width="17.140625" style="85" customWidth="1"/>
    <col min="15881" max="15881" width="17.7109375" style="85" customWidth="1"/>
    <col min="15882" max="15882" width="14.5703125" style="85" customWidth="1"/>
    <col min="15883" max="16128" width="9.140625" style="85"/>
    <col min="16129" max="16129" width="10.42578125" style="85" customWidth="1"/>
    <col min="16130" max="16130" width="28.85546875" style="85" customWidth="1"/>
    <col min="16131" max="16131" width="26.28515625" style="85" customWidth="1"/>
    <col min="16132" max="16132" width="21" style="85" customWidth="1"/>
    <col min="16133" max="16133" width="18.7109375" style="85" customWidth="1"/>
    <col min="16134" max="16134" width="36.85546875" style="85" customWidth="1"/>
    <col min="16135" max="16135" width="21.42578125" style="85" customWidth="1"/>
    <col min="16136" max="16136" width="17.140625" style="85" customWidth="1"/>
    <col min="16137" max="16137" width="17.7109375" style="85" customWidth="1"/>
    <col min="16138" max="16138" width="14.5703125" style="85" customWidth="1"/>
    <col min="16139" max="16384" width="9.140625" style="85"/>
  </cols>
  <sheetData>
    <row r="1" spans="1:16" ht="45" customHeight="1">
      <c r="A1" s="1070" t="s">
        <v>145</v>
      </c>
      <c r="B1" s="1070"/>
      <c r="C1" s="1070"/>
      <c r="D1" s="1070"/>
      <c r="E1" s="1070"/>
      <c r="F1" s="1070"/>
      <c r="G1" s="1070"/>
      <c r="H1" s="143"/>
      <c r="I1" s="143"/>
      <c r="J1" s="143"/>
    </row>
    <row r="2" spans="1:16" ht="49.5" customHeight="1">
      <c r="A2" s="1384" t="s">
        <v>650</v>
      </c>
      <c r="B2" s="1384"/>
      <c r="C2" s="1384"/>
      <c r="D2" s="1384"/>
      <c r="E2" s="1384"/>
      <c r="F2" s="1384"/>
      <c r="G2" s="1384"/>
      <c r="H2" s="143"/>
      <c r="I2" s="143"/>
      <c r="J2" s="143"/>
    </row>
    <row r="3" spans="1:16" ht="35.25" customHeight="1">
      <c r="A3" s="1135" t="s">
        <v>182</v>
      </c>
      <c r="B3" s="1135"/>
      <c r="C3" s="1135"/>
      <c r="D3" s="1135"/>
      <c r="E3" s="1135"/>
      <c r="F3" s="1135"/>
      <c r="G3" s="1135"/>
      <c r="H3" s="82"/>
      <c r="I3" s="84"/>
      <c r="J3" s="84"/>
      <c r="K3" s="84"/>
      <c r="L3" s="84"/>
      <c r="M3" s="84"/>
      <c r="N3" s="84"/>
      <c r="O3" s="84"/>
      <c r="P3" s="84"/>
    </row>
    <row r="4" spans="1:16" ht="36.75" customHeight="1">
      <c r="A4" s="1253" t="str">
        <f>'Title '!A2:N2</f>
        <v>Bid Enquiry No: KPTCL/2026-27/SS/WORK_INDENT3813</v>
      </c>
      <c r="B4" s="1253"/>
      <c r="C4" s="1253"/>
      <c r="D4" s="1253"/>
      <c r="E4" s="1253"/>
      <c r="F4" s="1253"/>
      <c r="G4" s="1253"/>
    </row>
    <row r="5" spans="1:16" ht="88.5" customHeight="1">
      <c r="A5" s="1084"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084"/>
      <c r="C5" s="1084"/>
      <c r="D5" s="1084"/>
      <c r="E5" s="1084"/>
      <c r="F5" s="1084"/>
      <c r="G5" s="1084"/>
    </row>
    <row r="6" spans="1:16">
      <c r="H6" s="143"/>
      <c r="I6" s="143"/>
      <c r="J6" s="143"/>
    </row>
    <row r="7" spans="1:16">
      <c r="A7" s="1383"/>
      <c r="B7" s="1383"/>
      <c r="C7" s="1383"/>
      <c r="D7" s="1383"/>
      <c r="E7" s="1383"/>
      <c r="F7" s="1383"/>
      <c r="G7" s="143"/>
      <c r="H7" s="143"/>
      <c r="I7" s="143"/>
      <c r="J7" s="143"/>
    </row>
    <row r="8" spans="1:16" ht="18.75" thickBot="1">
      <c r="A8" s="86" t="s">
        <v>157</v>
      </c>
      <c r="B8" s="86"/>
      <c r="C8" s="86"/>
      <c r="D8" s="86"/>
      <c r="E8" s="86"/>
      <c r="F8" s="86" t="s">
        <v>169</v>
      </c>
    </row>
    <row r="9" spans="1:16" ht="101.25" customHeight="1" thickBot="1">
      <c r="A9" s="1386"/>
      <c r="B9" s="1387"/>
      <c r="C9" s="226"/>
      <c r="D9" s="226"/>
      <c r="E9" s="226"/>
      <c r="F9" s="981" t="s">
        <v>7377</v>
      </c>
    </row>
    <row r="11" spans="1:16" s="82" customFormat="1" ht="70.150000000000006" customHeight="1">
      <c r="A11" s="1388" t="s">
        <v>608</v>
      </c>
      <c r="B11" s="1389"/>
      <c r="C11" s="1389"/>
      <c r="D11" s="1389"/>
      <c r="E11" s="1389"/>
      <c r="F11" s="1389"/>
      <c r="G11" s="1390"/>
      <c r="H11" s="284"/>
      <c r="I11" s="284"/>
      <c r="J11" s="284"/>
    </row>
    <row r="12" spans="1:16" s="255" customFormat="1" ht="62.45" customHeight="1">
      <c r="A12" s="144" t="s">
        <v>111</v>
      </c>
      <c r="B12" s="144" t="s">
        <v>183</v>
      </c>
      <c r="C12" s="144" t="s">
        <v>56</v>
      </c>
      <c r="D12" s="144" t="s">
        <v>184</v>
      </c>
      <c r="E12" s="144" t="s">
        <v>185</v>
      </c>
      <c r="F12" s="144" t="s">
        <v>186</v>
      </c>
      <c r="G12" s="144" t="s">
        <v>187</v>
      </c>
      <c r="H12" s="285"/>
      <c r="I12" s="285"/>
      <c r="J12" s="285"/>
    </row>
    <row r="13" spans="1:16" s="143" customFormat="1" ht="36" customHeight="1">
      <c r="A13" s="145">
        <v>1</v>
      </c>
      <c r="B13" s="145">
        <v>2</v>
      </c>
      <c r="C13" s="145">
        <v>3</v>
      </c>
      <c r="D13" s="145">
        <v>4</v>
      </c>
      <c r="E13" s="145">
        <v>5</v>
      </c>
      <c r="F13" s="145">
        <v>6</v>
      </c>
      <c r="G13" s="145">
        <v>7</v>
      </c>
    </row>
    <row r="14" spans="1:16" ht="41.25" customHeight="1">
      <c r="A14" s="141"/>
      <c r="B14" s="141"/>
      <c r="C14" s="141"/>
      <c r="D14" s="141"/>
      <c r="E14" s="141"/>
      <c r="F14" s="141"/>
      <c r="G14" s="141"/>
    </row>
    <row r="15" spans="1:16" ht="41.25" customHeight="1">
      <c r="A15" s="141"/>
      <c r="B15" s="141"/>
      <c r="C15" s="141"/>
      <c r="D15" s="141"/>
      <c r="E15" s="141"/>
      <c r="F15" s="141"/>
      <c r="G15" s="141"/>
    </row>
    <row r="16" spans="1:16" ht="41.25" customHeight="1">
      <c r="A16" s="141"/>
      <c r="B16" s="141"/>
      <c r="C16" s="141"/>
      <c r="D16" s="141"/>
      <c r="E16" s="141"/>
      <c r="F16" s="141"/>
      <c r="G16" s="141"/>
    </row>
    <row r="17" spans="1:7" ht="41.25" customHeight="1">
      <c r="A17" s="141"/>
      <c r="B17" s="141"/>
      <c r="C17" s="141"/>
      <c r="D17" s="141"/>
      <c r="E17" s="141"/>
      <c r="F17" s="141"/>
      <c r="G17" s="141"/>
    </row>
    <row r="18" spans="1:7" ht="41.25" customHeight="1">
      <c r="A18" s="141"/>
      <c r="B18" s="141"/>
      <c r="C18" s="141"/>
      <c r="D18" s="141"/>
      <c r="E18" s="141"/>
      <c r="F18" s="141"/>
      <c r="G18" s="141"/>
    </row>
    <row r="19" spans="1:7" ht="41.25" customHeight="1">
      <c r="A19" s="141"/>
      <c r="B19" s="141"/>
      <c r="C19" s="141"/>
      <c r="D19" s="141"/>
      <c r="E19" s="141"/>
      <c r="F19" s="141"/>
      <c r="G19" s="141"/>
    </row>
    <row r="20" spans="1:7" ht="41.25" customHeight="1">
      <c r="A20" s="141"/>
      <c r="B20" s="141"/>
      <c r="C20" s="141"/>
      <c r="D20" s="141"/>
      <c r="E20" s="141"/>
      <c r="F20" s="141"/>
      <c r="G20" s="141"/>
    </row>
    <row r="21" spans="1:7" ht="41.25" customHeight="1">
      <c r="A21" s="141"/>
      <c r="B21" s="141"/>
      <c r="C21" s="141"/>
      <c r="D21" s="141"/>
      <c r="E21" s="141"/>
      <c r="F21" s="141"/>
      <c r="G21" s="141"/>
    </row>
    <row r="22" spans="1:7" ht="41.25" customHeight="1">
      <c r="A22" s="141"/>
      <c r="B22" s="141"/>
      <c r="C22" s="141"/>
      <c r="D22" s="141"/>
      <c r="E22" s="141"/>
      <c r="F22" s="141"/>
      <c r="G22" s="141"/>
    </row>
    <row r="23" spans="1:7" ht="41.25" customHeight="1">
      <c r="A23" s="141"/>
      <c r="B23" s="141"/>
      <c r="C23" s="141"/>
      <c r="D23" s="141"/>
      <c r="E23" s="141"/>
      <c r="F23" s="141"/>
      <c r="G23" s="141"/>
    </row>
    <row r="24" spans="1:7" ht="41.25" customHeight="1">
      <c r="A24" s="141"/>
      <c r="B24" s="141"/>
      <c r="C24" s="141"/>
      <c r="D24" s="141"/>
      <c r="E24" s="141"/>
      <c r="F24" s="141"/>
      <c r="G24" s="141"/>
    </row>
    <row r="25" spans="1:7" ht="41.25" customHeight="1">
      <c r="A25" s="141"/>
      <c r="B25" s="141"/>
      <c r="C25" s="141"/>
      <c r="D25" s="141"/>
      <c r="E25" s="141"/>
      <c r="F25" s="141"/>
      <c r="G25" s="141"/>
    </row>
    <row r="26" spans="1:7" ht="41.25" customHeight="1">
      <c r="A26" s="141"/>
      <c r="B26" s="141"/>
      <c r="C26" s="141"/>
      <c r="D26" s="141"/>
      <c r="E26" s="141"/>
      <c r="F26" s="141"/>
      <c r="G26" s="141"/>
    </row>
    <row r="27" spans="1:7" ht="41.25" customHeight="1">
      <c r="A27" s="141"/>
      <c r="B27" s="141"/>
      <c r="C27" s="141"/>
      <c r="D27" s="141"/>
      <c r="E27" s="141"/>
      <c r="F27" s="141"/>
      <c r="G27" s="141"/>
    </row>
    <row r="28" spans="1:7" ht="41.25" customHeight="1">
      <c r="A28" s="141"/>
      <c r="B28" s="141"/>
      <c r="C28" s="141"/>
      <c r="D28" s="141"/>
      <c r="E28" s="141"/>
      <c r="F28" s="141"/>
      <c r="G28" s="141"/>
    </row>
    <row r="29" spans="1:7" ht="41.25" customHeight="1">
      <c r="A29" s="141"/>
      <c r="B29" s="141"/>
      <c r="C29" s="141"/>
      <c r="D29" s="141"/>
      <c r="E29" s="141"/>
      <c r="F29" s="141"/>
      <c r="G29" s="141"/>
    </row>
    <row r="30" spans="1:7" ht="41.25" customHeight="1">
      <c r="A30" s="141"/>
      <c r="B30" s="141"/>
      <c r="C30" s="141"/>
      <c r="D30" s="141"/>
      <c r="E30" s="141"/>
      <c r="F30" s="141"/>
      <c r="G30" s="141"/>
    </row>
    <row r="31" spans="1:7" ht="41.25" customHeight="1">
      <c r="A31" s="141"/>
      <c r="B31" s="141"/>
      <c r="C31" s="141"/>
      <c r="D31" s="141"/>
      <c r="E31" s="141"/>
      <c r="F31" s="141"/>
      <c r="G31" s="141"/>
    </row>
    <row r="32" spans="1:7" ht="41.25" customHeight="1">
      <c r="A32" s="141"/>
      <c r="B32" s="141"/>
      <c r="C32" s="141"/>
      <c r="D32" s="141"/>
      <c r="E32" s="141"/>
      <c r="F32" s="141"/>
      <c r="G32" s="141"/>
    </row>
    <row r="33" spans="1:7" ht="41.25" customHeight="1">
      <c r="A33" s="141"/>
      <c r="B33" s="141"/>
      <c r="C33" s="141"/>
      <c r="D33" s="141"/>
      <c r="E33" s="141"/>
      <c r="F33" s="141"/>
      <c r="G33" s="141"/>
    </row>
    <row r="34" spans="1:7" ht="41.25" customHeight="1">
      <c r="A34" s="141"/>
      <c r="B34" s="141"/>
      <c r="C34" s="141"/>
      <c r="D34" s="141"/>
      <c r="E34" s="141"/>
      <c r="F34" s="141"/>
      <c r="G34" s="141"/>
    </row>
    <row r="35" spans="1:7" ht="41.25" customHeight="1">
      <c r="A35" s="141"/>
      <c r="B35" s="141"/>
      <c r="C35" s="141"/>
      <c r="D35" s="141"/>
      <c r="E35" s="141"/>
      <c r="F35" s="141"/>
      <c r="G35" s="141"/>
    </row>
    <row r="36" spans="1:7" ht="41.25" customHeight="1">
      <c r="A36" s="141"/>
      <c r="B36" s="141"/>
      <c r="C36" s="141"/>
      <c r="D36" s="141"/>
      <c r="E36" s="141"/>
      <c r="F36" s="141"/>
      <c r="G36" s="141"/>
    </row>
    <row r="37" spans="1:7" ht="41.25" customHeight="1">
      <c r="A37" s="141"/>
      <c r="B37" s="141"/>
      <c r="C37" s="141"/>
      <c r="D37" s="141"/>
      <c r="E37" s="141"/>
      <c r="F37" s="141"/>
      <c r="G37" s="141"/>
    </row>
    <row r="38" spans="1:7" ht="41.25" customHeight="1">
      <c r="A38" s="141"/>
      <c r="B38" s="141"/>
      <c r="C38" s="141"/>
      <c r="D38" s="141"/>
      <c r="E38" s="141"/>
      <c r="F38" s="141"/>
      <c r="G38" s="141"/>
    </row>
    <row r="39" spans="1:7" ht="41.25" customHeight="1">
      <c r="A39" s="141"/>
      <c r="B39" s="141"/>
      <c r="C39" s="141"/>
      <c r="D39" s="141"/>
      <c r="E39" s="141"/>
      <c r="F39" s="141"/>
      <c r="G39" s="141"/>
    </row>
    <row r="40" spans="1:7" ht="41.25" customHeight="1">
      <c r="A40" s="141"/>
      <c r="B40" s="141"/>
      <c r="C40" s="141"/>
      <c r="D40" s="141"/>
      <c r="E40" s="141"/>
      <c r="F40" s="141"/>
      <c r="G40" s="141"/>
    </row>
    <row r="41" spans="1:7" ht="41.25" customHeight="1">
      <c r="A41" s="141"/>
      <c r="B41" s="141"/>
      <c r="C41" s="141"/>
      <c r="D41" s="141"/>
      <c r="E41" s="141"/>
      <c r="F41" s="141"/>
      <c r="G41" s="141"/>
    </row>
    <row r="45" spans="1:7" ht="18.75" thickBot="1"/>
    <row r="46" spans="1:7" ht="72" customHeight="1" thickBot="1">
      <c r="A46" s="226" t="s">
        <v>52</v>
      </c>
      <c r="B46" s="290"/>
      <c r="C46" s="226"/>
      <c r="D46" s="226" t="s">
        <v>64</v>
      </c>
      <c r="E46" s="1269"/>
      <c r="F46" s="1270"/>
    </row>
    <row r="47" spans="1:7" ht="73.150000000000006" customHeight="1" thickBot="1">
      <c r="A47" s="226" t="s">
        <v>54</v>
      </c>
      <c r="B47" s="290"/>
      <c r="C47" s="226"/>
      <c r="D47" s="226" t="s">
        <v>65</v>
      </c>
      <c r="E47" s="1269"/>
      <c r="F47" s="1270"/>
    </row>
    <row r="48" spans="1:7" ht="94.9" customHeight="1" thickBot="1">
      <c r="A48" s="226"/>
      <c r="B48" s="226"/>
      <c r="C48" s="226"/>
      <c r="D48" s="90" t="s">
        <v>151</v>
      </c>
      <c r="E48" s="1269"/>
      <c r="F48" s="1270"/>
    </row>
  </sheetData>
  <sheetProtection algorithmName="SHA-512" hashValue="TvWiNrjTGPgifG62qwFEAQLPc11oj9FFT7rnbCWZNtdIAZO2FEuZuE/i8c1ThFKjVReOHZdueZq6X/8HzxeFaA==" saltValue="kVpz4v0UoWMuEk0M59vBGA==" spinCount="100000" sheet="1" objects="1" scenarios="1"/>
  <mergeCells count="11">
    <mergeCell ref="A7:F7"/>
    <mergeCell ref="A1:G1"/>
    <mergeCell ref="A2:G2"/>
    <mergeCell ref="A3:G3"/>
    <mergeCell ref="A5:G5"/>
    <mergeCell ref="A4:G4"/>
    <mergeCell ref="A9:B9"/>
    <mergeCell ref="A11:G11"/>
    <mergeCell ref="E46:F46"/>
    <mergeCell ref="E47:F47"/>
    <mergeCell ref="E48:F48"/>
  </mergeCells>
  <pageMargins left="0.7" right="0.7" top="0.75" bottom="0.75" header="0.3" footer="0.3"/>
  <pageSetup paperSize="9" scale="34"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2">
    <tabColor rgb="FF0000FF"/>
  </sheetPr>
  <dimension ref="A1:T26"/>
  <sheetViews>
    <sheetView view="pageBreakPreview" topLeftCell="A9" zoomScale="55" zoomScaleNormal="70" zoomScaleSheetLayoutView="55" workbookViewId="0">
      <selection activeCell="A5" sqref="A5:T5"/>
    </sheetView>
  </sheetViews>
  <sheetFormatPr defaultRowHeight="18"/>
  <cols>
    <col min="1" max="1" width="10.85546875" style="85" customWidth="1"/>
    <col min="2" max="2" width="46.7109375" style="85" customWidth="1"/>
    <col min="3" max="3" width="12.7109375" style="85" customWidth="1"/>
    <col min="4" max="4" width="14.28515625" style="85" customWidth="1"/>
    <col min="5" max="5" width="13.7109375" style="85" customWidth="1"/>
    <col min="6" max="9" width="15.42578125" style="85" customWidth="1"/>
    <col min="10" max="19" width="13.140625" style="85" customWidth="1"/>
    <col min="20" max="20" width="12.5703125" style="85" customWidth="1"/>
    <col min="21" max="239" width="9.140625" style="85"/>
    <col min="240" max="240" width="10.85546875" style="85" customWidth="1"/>
    <col min="241" max="241" width="25.7109375" style="85" customWidth="1"/>
    <col min="242" max="242" width="12.7109375" style="85" customWidth="1"/>
    <col min="243" max="243" width="14.28515625" style="85" customWidth="1"/>
    <col min="244" max="244" width="13.7109375" style="85" customWidth="1"/>
    <col min="245" max="245" width="15.42578125" style="85" customWidth="1"/>
    <col min="246" max="246" width="13.140625" style="85" customWidth="1"/>
    <col min="247" max="247" width="12.5703125" style="85" customWidth="1"/>
    <col min="248" max="248" width="14" style="85" customWidth="1"/>
    <col min="249" max="253" width="13.85546875" style="85" customWidth="1"/>
    <col min="254" max="495" width="9.140625" style="85"/>
    <col min="496" max="496" width="10.85546875" style="85" customWidth="1"/>
    <col min="497" max="497" width="25.7109375" style="85" customWidth="1"/>
    <col min="498" max="498" width="12.7109375" style="85" customWidth="1"/>
    <col min="499" max="499" width="14.28515625" style="85" customWidth="1"/>
    <col min="500" max="500" width="13.7109375" style="85" customWidth="1"/>
    <col min="501" max="501" width="15.42578125" style="85" customWidth="1"/>
    <col min="502" max="502" width="13.140625" style="85" customWidth="1"/>
    <col min="503" max="503" width="12.5703125" style="85" customWidth="1"/>
    <col min="504" max="504" width="14" style="85" customWidth="1"/>
    <col min="505" max="509" width="13.85546875" style="85" customWidth="1"/>
    <col min="510" max="751" width="9.140625" style="85"/>
    <col min="752" max="752" width="10.85546875" style="85" customWidth="1"/>
    <col min="753" max="753" width="25.7109375" style="85" customWidth="1"/>
    <col min="754" max="754" width="12.7109375" style="85" customWidth="1"/>
    <col min="755" max="755" width="14.28515625" style="85" customWidth="1"/>
    <col min="756" max="756" width="13.7109375" style="85" customWidth="1"/>
    <col min="757" max="757" width="15.42578125" style="85" customWidth="1"/>
    <col min="758" max="758" width="13.140625" style="85" customWidth="1"/>
    <col min="759" max="759" width="12.5703125" style="85" customWidth="1"/>
    <col min="760" max="760" width="14" style="85" customWidth="1"/>
    <col min="761" max="765" width="13.85546875" style="85" customWidth="1"/>
    <col min="766" max="1007" width="9.140625" style="85"/>
    <col min="1008" max="1008" width="10.85546875" style="85" customWidth="1"/>
    <col min="1009" max="1009" width="25.7109375" style="85" customWidth="1"/>
    <col min="1010" max="1010" width="12.7109375" style="85" customWidth="1"/>
    <col min="1011" max="1011" width="14.28515625" style="85" customWidth="1"/>
    <col min="1012" max="1012" width="13.7109375" style="85" customWidth="1"/>
    <col min="1013" max="1013" width="15.42578125" style="85" customWidth="1"/>
    <col min="1014" max="1014" width="13.140625" style="85" customWidth="1"/>
    <col min="1015" max="1015" width="12.5703125" style="85" customWidth="1"/>
    <col min="1016" max="1016" width="14" style="85" customWidth="1"/>
    <col min="1017" max="1021" width="13.85546875" style="85" customWidth="1"/>
    <col min="1022" max="1263" width="9.140625" style="85"/>
    <col min="1264" max="1264" width="10.85546875" style="85" customWidth="1"/>
    <col min="1265" max="1265" width="25.7109375" style="85" customWidth="1"/>
    <col min="1266" max="1266" width="12.7109375" style="85" customWidth="1"/>
    <col min="1267" max="1267" width="14.28515625" style="85" customWidth="1"/>
    <col min="1268" max="1268" width="13.7109375" style="85" customWidth="1"/>
    <col min="1269" max="1269" width="15.42578125" style="85" customWidth="1"/>
    <col min="1270" max="1270" width="13.140625" style="85" customWidth="1"/>
    <col min="1271" max="1271" width="12.5703125" style="85" customWidth="1"/>
    <col min="1272" max="1272" width="14" style="85" customWidth="1"/>
    <col min="1273" max="1277" width="13.85546875" style="85" customWidth="1"/>
    <col min="1278" max="1519" width="9.140625" style="85"/>
    <col min="1520" max="1520" width="10.85546875" style="85" customWidth="1"/>
    <col min="1521" max="1521" width="25.7109375" style="85" customWidth="1"/>
    <col min="1522" max="1522" width="12.7109375" style="85" customWidth="1"/>
    <col min="1523" max="1523" width="14.28515625" style="85" customWidth="1"/>
    <col min="1524" max="1524" width="13.7109375" style="85" customWidth="1"/>
    <col min="1525" max="1525" width="15.42578125" style="85" customWidth="1"/>
    <col min="1526" max="1526" width="13.140625" style="85" customWidth="1"/>
    <col min="1527" max="1527" width="12.5703125" style="85" customWidth="1"/>
    <col min="1528" max="1528" width="14" style="85" customWidth="1"/>
    <col min="1529" max="1533" width="13.85546875" style="85" customWidth="1"/>
    <col min="1534" max="1775" width="9.140625" style="85"/>
    <col min="1776" max="1776" width="10.85546875" style="85" customWidth="1"/>
    <col min="1777" max="1777" width="25.7109375" style="85" customWidth="1"/>
    <col min="1778" max="1778" width="12.7109375" style="85" customWidth="1"/>
    <col min="1779" max="1779" width="14.28515625" style="85" customWidth="1"/>
    <col min="1780" max="1780" width="13.7109375" style="85" customWidth="1"/>
    <col min="1781" max="1781" width="15.42578125" style="85" customWidth="1"/>
    <col min="1782" max="1782" width="13.140625" style="85" customWidth="1"/>
    <col min="1783" max="1783" width="12.5703125" style="85" customWidth="1"/>
    <col min="1784" max="1784" width="14" style="85" customWidth="1"/>
    <col min="1785" max="1789" width="13.85546875" style="85" customWidth="1"/>
    <col min="1790" max="2031" width="9.140625" style="85"/>
    <col min="2032" max="2032" width="10.85546875" style="85" customWidth="1"/>
    <col min="2033" max="2033" width="25.7109375" style="85" customWidth="1"/>
    <col min="2034" max="2034" width="12.7109375" style="85" customWidth="1"/>
    <col min="2035" max="2035" width="14.28515625" style="85" customWidth="1"/>
    <col min="2036" max="2036" width="13.7109375" style="85" customWidth="1"/>
    <col min="2037" max="2037" width="15.42578125" style="85" customWidth="1"/>
    <col min="2038" max="2038" width="13.140625" style="85" customWidth="1"/>
    <col min="2039" max="2039" width="12.5703125" style="85" customWidth="1"/>
    <col min="2040" max="2040" width="14" style="85" customWidth="1"/>
    <col min="2041" max="2045" width="13.85546875" style="85" customWidth="1"/>
    <col min="2046" max="2287" width="9.140625" style="85"/>
    <col min="2288" max="2288" width="10.85546875" style="85" customWidth="1"/>
    <col min="2289" max="2289" width="25.7109375" style="85" customWidth="1"/>
    <col min="2290" max="2290" width="12.7109375" style="85" customWidth="1"/>
    <col min="2291" max="2291" width="14.28515625" style="85" customWidth="1"/>
    <col min="2292" max="2292" width="13.7109375" style="85" customWidth="1"/>
    <col min="2293" max="2293" width="15.42578125" style="85" customWidth="1"/>
    <col min="2294" max="2294" width="13.140625" style="85" customWidth="1"/>
    <col min="2295" max="2295" width="12.5703125" style="85" customWidth="1"/>
    <col min="2296" max="2296" width="14" style="85" customWidth="1"/>
    <col min="2297" max="2301" width="13.85546875" style="85" customWidth="1"/>
    <col min="2302" max="2543" width="9.140625" style="85"/>
    <col min="2544" max="2544" width="10.85546875" style="85" customWidth="1"/>
    <col min="2545" max="2545" width="25.7109375" style="85" customWidth="1"/>
    <col min="2546" max="2546" width="12.7109375" style="85" customWidth="1"/>
    <col min="2547" max="2547" width="14.28515625" style="85" customWidth="1"/>
    <col min="2548" max="2548" width="13.7109375" style="85" customWidth="1"/>
    <col min="2549" max="2549" width="15.42578125" style="85" customWidth="1"/>
    <col min="2550" max="2550" width="13.140625" style="85" customWidth="1"/>
    <col min="2551" max="2551" width="12.5703125" style="85" customWidth="1"/>
    <col min="2552" max="2552" width="14" style="85" customWidth="1"/>
    <col min="2553" max="2557" width="13.85546875" style="85" customWidth="1"/>
    <col min="2558" max="2799" width="9.140625" style="85"/>
    <col min="2800" max="2800" width="10.85546875" style="85" customWidth="1"/>
    <col min="2801" max="2801" width="25.7109375" style="85" customWidth="1"/>
    <col min="2802" max="2802" width="12.7109375" style="85" customWidth="1"/>
    <col min="2803" max="2803" width="14.28515625" style="85" customWidth="1"/>
    <col min="2804" max="2804" width="13.7109375" style="85" customWidth="1"/>
    <col min="2805" max="2805" width="15.42578125" style="85" customWidth="1"/>
    <col min="2806" max="2806" width="13.140625" style="85" customWidth="1"/>
    <col min="2807" max="2807" width="12.5703125" style="85" customWidth="1"/>
    <col min="2808" max="2808" width="14" style="85" customWidth="1"/>
    <col min="2809" max="2813" width="13.85546875" style="85" customWidth="1"/>
    <col min="2814" max="3055" width="9.140625" style="85"/>
    <col min="3056" max="3056" width="10.85546875" style="85" customWidth="1"/>
    <col min="3057" max="3057" width="25.7109375" style="85" customWidth="1"/>
    <col min="3058" max="3058" width="12.7109375" style="85" customWidth="1"/>
    <col min="3059" max="3059" width="14.28515625" style="85" customWidth="1"/>
    <col min="3060" max="3060" width="13.7109375" style="85" customWidth="1"/>
    <col min="3061" max="3061" width="15.42578125" style="85" customWidth="1"/>
    <col min="3062" max="3062" width="13.140625" style="85" customWidth="1"/>
    <col min="3063" max="3063" width="12.5703125" style="85" customWidth="1"/>
    <col min="3064" max="3064" width="14" style="85" customWidth="1"/>
    <col min="3065" max="3069" width="13.85546875" style="85" customWidth="1"/>
    <col min="3070" max="3311" width="9.140625" style="85"/>
    <col min="3312" max="3312" width="10.85546875" style="85" customWidth="1"/>
    <col min="3313" max="3313" width="25.7109375" style="85" customWidth="1"/>
    <col min="3314" max="3314" width="12.7109375" style="85" customWidth="1"/>
    <col min="3315" max="3315" width="14.28515625" style="85" customWidth="1"/>
    <col min="3316" max="3316" width="13.7109375" style="85" customWidth="1"/>
    <col min="3317" max="3317" width="15.42578125" style="85" customWidth="1"/>
    <col min="3318" max="3318" width="13.140625" style="85" customWidth="1"/>
    <col min="3319" max="3319" width="12.5703125" style="85" customWidth="1"/>
    <col min="3320" max="3320" width="14" style="85" customWidth="1"/>
    <col min="3321" max="3325" width="13.85546875" style="85" customWidth="1"/>
    <col min="3326" max="3567" width="9.140625" style="85"/>
    <col min="3568" max="3568" width="10.85546875" style="85" customWidth="1"/>
    <col min="3569" max="3569" width="25.7109375" style="85" customWidth="1"/>
    <col min="3570" max="3570" width="12.7109375" style="85" customWidth="1"/>
    <col min="3571" max="3571" width="14.28515625" style="85" customWidth="1"/>
    <col min="3572" max="3572" width="13.7109375" style="85" customWidth="1"/>
    <col min="3573" max="3573" width="15.42578125" style="85" customWidth="1"/>
    <col min="3574" max="3574" width="13.140625" style="85" customWidth="1"/>
    <col min="3575" max="3575" width="12.5703125" style="85" customWidth="1"/>
    <col min="3576" max="3576" width="14" style="85" customWidth="1"/>
    <col min="3577" max="3581" width="13.85546875" style="85" customWidth="1"/>
    <col min="3582" max="3823" width="9.140625" style="85"/>
    <col min="3824" max="3824" width="10.85546875" style="85" customWidth="1"/>
    <col min="3825" max="3825" width="25.7109375" style="85" customWidth="1"/>
    <col min="3826" max="3826" width="12.7109375" style="85" customWidth="1"/>
    <col min="3827" max="3827" width="14.28515625" style="85" customWidth="1"/>
    <col min="3828" max="3828" width="13.7109375" style="85" customWidth="1"/>
    <col min="3829" max="3829" width="15.42578125" style="85" customWidth="1"/>
    <col min="3830" max="3830" width="13.140625" style="85" customWidth="1"/>
    <col min="3831" max="3831" width="12.5703125" style="85" customWidth="1"/>
    <col min="3832" max="3832" width="14" style="85" customWidth="1"/>
    <col min="3833" max="3837" width="13.85546875" style="85" customWidth="1"/>
    <col min="3838" max="4079" width="9.140625" style="85"/>
    <col min="4080" max="4080" width="10.85546875" style="85" customWidth="1"/>
    <col min="4081" max="4081" width="25.7109375" style="85" customWidth="1"/>
    <col min="4082" max="4082" width="12.7109375" style="85" customWidth="1"/>
    <col min="4083" max="4083" width="14.28515625" style="85" customWidth="1"/>
    <col min="4084" max="4084" width="13.7109375" style="85" customWidth="1"/>
    <col min="4085" max="4085" width="15.42578125" style="85" customWidth="1"/>
    <col min="4086" max="4086" width="13.140625" style="85" customWidth="1"/>
    <col min="4087" max="4087" width="12.5703125" style="85" customWidth="1"/>
    <col min="4088" max="4088" width="14" style="85" customWidth="1"/>
    <col min="4089" max="4093" width="13.85546875" style="85" customWidth="1"/>
    <col min="4094" max="4335" width="9.140625" style="85"/>
    <col min="4336" max="4336" width="10.85546875" style="85" customWidth="1"/>
    <col min="4337" max="4337" width="25.7109375" style="85" customWidth="1"/>
    <col min="4338" max="4338" width="12.7109375" style="85" customWidth="1"/>
    <col min="4339" max="4339" width="14.28515625" style="85" customWidth="1"/>
    <col min="4340" max="4340" width="13.7109375" style="85" customWidth="1"/>
    <col min="4341" max="4341" width="15.42578125" style="85" customWidth="1"/>
    <col min="4342" max="4342" width="13.140625" style="85" customWidth="1"/>
    <col min="4343" max="4343" width="12.5703125" style="85" customWidth="1"/>
    <col min="4344" max="4344" width="14" style="85" customWidth="1"/>
    <col min="4345" max="4349" width="13.85546875" style="85" customWidth="1"/>
    <col min="4350" max="4591" width="9.140625" style="85"/>
    <col min="4592" max="4592" width="10.85546875" style="85" customWidth="1"/>
    <col min="4593" max="4593" width="25.7109375" style="85" customWidth="1"/>
    <col min="4594" max="4594" width="12.7109375" style="85" customWidth="1"/>
    <col min="4595" max="4595" width="14.28515625" style="85" customWidth="1"/>
    <col min="4596" max="4596" width="13.7109375" style="85" customWidth="1"/>
    <col min="4597" max="4597" width="15.42578125" style="85" customWidth="1"/>
    <col min="4598" max="4598" width="13.140625" style="85" customWidth="1"/>
    <col min="4599" max="4599" width="12.5703125" style="85" customWidth="1"/>
    <col min="4600" max="4600" width="14" style="85" customWidth="1"/>
    <col min="4601" max="4605" width="13.85546875" style="85" customWidth="1"/>
    <col min="4606" max="4847" width="9.140625" style="85"/>
    <col min="4848" max="4848" width="10.85546875" style="85" customWidth="1"/>
    <col min="4849" max="4849" width="25.7109375" style="85" customWidth="1"/>
    <col min="4850" max="4850" width="12.7109375" style="85" customWidth="1"/>
    <col min="4851" max="4851" width="14.28515625" style="85" customWidth="1"/>
    <col min="4852" max="4852" width="13.7109375" style="85" customWidth="1"/>
    <col min="4853" max="4853" width="15.42578125" style="85" customWidth="1"/>
    <col min="4854" max="4854" width="13.140625" style="85" customWidth="1"/>
    <col min="4855" max="4855" width="12.5703125" style="85" customWidth="1"/>
    <col min="4856" max="4856" width="14" style="85" customWidth="1"/>
    <col min="4857" max="4861" width="13.85546875" style="85" customWidth="1"/>
    <col min="4862" max="5103" width="9.140625" style="85"/>
    <col min="5104" max="5104" width="10.85546875" style="85" customWidth="1"/>
    <col min="5105" max="5105" width="25.7109375" style="85" customWidth="1"/>
    <col min="5106" max="5106" width="12.7109375" style="85" customWidth="1"/>
    <col min="5107" max="5107" width="14.28515625" style="85" customWidth="1"/>
    <col min="5108" max="5108" width="13.7109375" style="85" customWidth="1"/>
    <col min="5109" max="5109" width="15.42578125" style="85" customWidth="1"/>
    <col min="5110" max="5110" width="13.140625" style="85" customWidth="1"/>
    <col min="5111" max="5111" width="12.5703125" style="85" customWidth="1"/>
    <col min="5112" max="5112" width="14" style="85" customWidth="1"/>
    <col min="5113" max="5117" width="13.85546875" style="85" customWidth="1"/>
    <col min="5118" max="5359" width="9.140625" style="85"/>
    <col min="5360" max="5360" width="10.85546875" style="85" customWidth="1"/>
    <col min="5361" max="5361" width="25.7109375" style="85" customWidth="1"/>
    <col min="5362" max="5362" width="12.7109375" style="85" customWidth="1"/>
    <col min="5363" max="5363" width="14.28515625" style="85" customWidth="1"/>
    <col min="5364" max="5364" width="13.7109375" style="85" customWidth="1"/>
    <col min="5365" max="5365" width="15.42578125" style="85" customWidth="1"/>
    <col min="5366" max="5366" width="13.140625" style="85" customWidth="1"/>
    <col min="5367" max="5367" width="12.5703125" style="85" customWidth="1"/>
    <col min="5368" max="5368" width="14" style="85" customWidth="1"/>
    <col min="5369" max="5373" width="13.85546875" style="85" customWidth="1"/>
    <col min="5374" max="5615" width="9.140625" style="85"/>
    <col min="5616" max="5616" width="10.85546875" style="85" customWidth="1"/>
    <col min="5617" max="5617" width="25.7109375" style="85" customWidth="1"/>
    <col min="5618" max="5618" width="12.7109375" style="85" customWidth="1"/>
    <col min="5619" max="5619" width="14.28515625" style="85" customWidth="1"/>
    <col min="5620" max="5620" width="13.7109375" style="85" customWidth="1"/>
    <col min="5621" max="5621" width="15.42578125" style="85" customWidth="1"/>
    <col min="5622" max="5622" width="13.140625" style="85" customWidth="1"/>
    <col min="5623" max="5623" width="12.5703125" style="85" customWidth="1"/>
    <col min="5624" max="5624" width="14" style="85" customWidth="1"/>
    <col min="5625" max="5629" width="13.85546875" style="85" customWidth="1"/>
    <col min="5630" max="5871" width="9.140625" style="85"/>
    <col min="5872" max="5872" width="10.85546875" style="85" customWidth="1"/>
    <col min="5873" max="5873" width="25.7109375" style="85" customWidth="1"/>
    <col min="5874" max="5874" width="12.7109375" style="85" customWidth="1"/>
    <col min="5875" max="5875" width="14.28515625" style="85" customWidth="1"/>
    <col min="5876" max="5876" width="13.7109375" style="85" customWidth="1"/>
    <col min="5877" max="5877" width="15.42578125" style="85" customWidth="1"/>
    <col min="5878" max="5878" width="13.140625" style="85" customWidth="1"/>
    <col min="5879" max="5879" width="12.5703125" style="85" customWidth="1"/>
    <col min="5880" max="5880" width="14" style="85" customWidth="1"/>
    <col min="5881" max="5885" width="13.85546875" style="85" customWidth="1"/>
    <col min="5886" max="6127" width="9.140625" style="85"/>
    <col min="6128" max="6128" width="10.85546875" style="85" customWidth="1"/>
    <col min="6129" max="6129" width="25.7109375" style="85" customWidth="1"/>
    <col min="6130" max="6130" width="12.7109375" style="85" customWidth="1"/>
    <col min="6131" max="6131" width="14.28515625" style="85" customWidth="1"/>
    <col min="6132" max="6132" width="13.7109375" style="85" customWidth="1"/>
    <col min="6133" max="6133" width="15.42578125" style="85" customWidth="1"/>
    <col min="6134" max="6134" width="13.140625" style="85" customWidth="1"/>
    <col min="6135" max="6135" width="12.5703125" style="85" customWidth="1"/>
    <col min="6136" max="6136" width="14" style="85" customWidth="1"/>
    <col min="6137" max="6141" width="13.85546875" style="85" customWidth="1"/>
    <col min="6142" max="6383" width="9.140625" style="85"/>
    <col min="6384" max="6384" width="10.85546875" style="85" customWidth="1"/>
    <col min="6385" max="6385" width="25.7109375" style="85" customWidth="1"/>
    <col min="6386" max="6386" width="12.7109375" style="85" customWidth="1"/>
    <col min="6387" max="6387" width="14.28515625" style="85" customWidth="1"/>
    <col min="6388" max="6388" width="13.7109375" style="85" customWidth="1"/>
    <col min="6389" max="6389" width="15.42578125" style="85" customWidth="1"/>
    <col min="6390" max="6390" width="13.140625" style="85" customWidth="1"/>
    <col min="6391" max="6391" width="12.5703125" style="85" customWidth="1"/>
    <col min="6392" max="6392" width="14" style="85" customWidth="1"/>
    <col min="6393" max="6397" width="13.85546875" style="85" customWidth="1"/>
    <col min="6398" max="6639" width="9.140625" style="85"/>
    <col min="6640" max="6640" width="10.85546875" style="85" customWidth="1"/>
    <col min="6641" max="6641" width="25.7109375" style="85" customWidth="1"/>
    <col min="6642" max="6642" width="12.7109375" style="85" customWidth="1"/>
    <col min="6643" max="6643" width="14.28515625" style="85" customWidth="1"/>
    <col min="6644" max="6644" width="13.7109375" style="85" customWidth="1"/>
    <col min="6645" max="6645" width="15.42578125" style="85" customWidth="1"/>
    <col min="6646" max="6646" width="13.140625" style="85" customWidth="1"/>
    <col min="6647" max="6647" width="12.5703125" style="85" customWidth="1"/>
    <col min="6648" max="6648" width="14" style="85" customWidth="1"/>
    <col min="6649" max="6653" width="13.85546875" style="85" customWidth="1"/>
    <col min="6654" max="6895" width="9.140625" style="85"/>
    <col min="6896" max="6896" width="10.85546875" style="85" customWidth="1"/>
    <col min="6897" max="6897" width="25.7109375" style="85" customWidth="1"/>
    <col min="6898" max="6898" width="12.7109375" style="85" customWidth="1"/>
    <col min="6899" max="6899" width="14.28515625" style="85" customWidth="1"/>
    <col min="6900" max="6900" width="13.7109375" style="85" customWidth="1"/>
    <col min="6901" max="6901" width="15.42578125" style="85" customWidth="1"/>
    <col min="6902" max="6902" width="13.140625" style="85" customWidth="1"/>
    <col min="6903" max="6903" width="12.5703125" style="85" customWidth="1"/>
    <col min="6904" max="6904" width="14" style="85" customWidth="1"/>
    <col min="6905" max="6909" width="13.85546875" style="85" customWidth="1"/>
    <col min="6910" max="7151" width="9.140625" style="85"/>
    <col min="7152" max="7152" width="10.85546875" style="85" customWidth="1"/>
    <col min="7153" max="7153" width="25.7109375" style="85" customWidth="1"/>
    <col min="7154" max="7154" width="12.7109375" style="85" customWidth="1"/>
    <col min="7155" max="7155" width="14.28515625" style="85" customWidth="1"/>
    <col min="7156" max="7156" width="13.7109375" style="85" customWidth="1"/>
    <col min="7157" max="7157" width="15.42578125" style="85" customWidth="1"/>
    <col min="7158" max="7158" width="13.140625" style="85" customWidth="1"/>
    <col min="7159" max="7159" width="12.5703125" style="85" customWidth="1"/>
    <col min="7160" max="7160" width="14" style="85" customWidth="1"/>
    <col min="7161" max="7165" width="13.85546875" style="85" customWidth="1"/>
    <col min="7166" max="7407" width="9.140625" style="85"/>
    <col min="7408" max="7408" width="10.85546875" style="85" customWidth="1"/>
    <col min="7409" max="7409" width="25.7109375" style="85" customWidth="1"/>
    <col min="7410" max="7410" width="12.7109375" style="85" customWidth="1"/>
    <col min="7411" max="7411" width="14.28515625" style="85" customWidth="1"/>
    <col min="7412" max="7412" width="13.7109375" style="85" customWidth="1"/>
    <col min="7413" max="7413" width="15.42578125" style="85" customWidth="1"/>
    <col min="7414" max="7414" width="13.140625" style="85" customWidth="1"/>
    <col min="7415" max="7415" width="12.5703125" style="85" customWidth="1"/>
    <col min="7416" max="7416" width="14" style="85" customWidth="1"/>
    <col min="7417" max="7421" width="13.85546875" style="85" customWidth="1"/>
    <col min="7422" max="7663" width="9.140625" style="85"/>
    <col min="7664" max="7664" width="10.85546875" style="85" customWidth="1"/>
    <col min="7665" max="7665" width="25.7109375" style="85" customWidth="1"/>
    <col min="7666" max="7666" width="12.7109375" style="85" customWidth="1"/>
    <col min="7667" max="7667" width="14.28515625" style="85" customWidth="1"/>
    <col min="7668" max="7668" width="13.7109375" style="85" customWidth="1"/>
    <col min="7669" max="7669" width="15.42578125" style="85" customWidth="1"/>
    <col min="7670" max="7670" width="13.140625" style="85" customWidth="1"/>
    <col min="7671" max="7671" width="12.5703125" style="85" customWidth="1"/>
    <col min="7672" max="7672" width="14" style="85" customWidth="1"/>
    <col min="7673" max="7677" width="13.85546875" style="85" customWidth="1"/>
    <col min="7678" max="7919" width="9.140625" style="85"/>
    <col min="7920" max="7920" width="10.85546875" style="85" customWidth="1"/>
    <col min="7921" max="7921" width="25.7109375" style="85" customWidth="1"/>
    <col min="7922" max="7922" width="12.7109375" style="85" customWidth="1"/>
    <col min="7923" max="7923" width="14.28515625" style="85" customWidth="1"/>
    <col min="7924" max="7924" width="13.7109375" style="85" customWidth="1"/>
    <col min="7925" max="7925" width="15.42578125" style="85" customWidth="1"/>
    <col min="7926" max="7926" width="13.140625" style="85" customWidth="1"/>
    <col min="7927" max="7927" width="12.5703125" style="85" customWidth="1"/>
    <col min="7928" max="7928" width="14" style="85" customWidth="1"/>
    <col min="7929" max="7933" width="13.85546875" style="85" customWidth="1"/>
    <col min="7934" max="8175" width="9.140625" style="85"/>
    <col min="8176" max="8176" width="10.85546875" style="85" customWidth="1"/>
    <col min="8177" max="8177" width="25.7109375" style="85" customWidth="1"/>
    <col min="8178" max="8178" width="12.7109375" style="85" customWidth="1"/>
    <col min="8179" max="8179" width="14.28515625" style="85" customWidth="1"/>
    <col min="8180" max="8180" width="13.7109375" style="85" customWidth="1"/>
    <col min="8181" max="8181" width="15.42578125" style="85" customWidth="1"/>
    <col min="8182" max="8182" width="13.140625" style="85" customWidth="1"/>
    <col min="8183" max="8183" width="12.5703125" style="85" customWidth="1"/>
    <col min="8184" max="8184" width="14" style="85" customWidth="1"/>
    <col min="8185" max="8189" width="13.85546875" style="85" customWidth="1"/>
    <col min="8190" max="8431" width="9.140625" style="85"/>
    <col min="8432" max="8432" width="10.85546875" style="85" customWidth="1"/>
    <col min="8433" max="8433" width="25.7109375" style="85" customWidth="1"/>
    <col min="8434" max="8434" width="12.7109375" style="85" customWidth="1"/>
    <col min="8435" max="8435" width="14.28515625" style="85" customWidth="1"/>
    <col min="8436" max="8436" width="13.7109375" style="85" customWidth="1"/>
    <col min="8437" max="8437" width="15.42578125" style="85" customWidth="1"/>
    <col min="8438" max="8438" width="13.140625" style="85" customWidth="1"/>
    <col min="8439" max="8439" width="12.5703125" style="85" customWidth="1"/>
    <col min="8440" max="8440" width="14" style="85" customWidth="1"/>
    <col min="8441" max="8445" width="13.85546875" style="85" customWidth="1"/>
    <col min="8446" max="8687" width="9.140625" style="85"/>
    <col min="8688" max="8688" width="10.85546875" style="85" customWidth="1"/>
    <col min="8689" max="8689" width="25.7109375" style="85" customWidth="1"/>
    <col min="8690" max="8690" width="12.7109375" style="85" customWidth="1"/>
    <col min="8691" max="8691" width="14.28515625" style="85" customWidth="1"/>
    <col min="8692" max="8692" width="13.7109375" style="85" customWidth="1"/>
    <col min="8693" max="8693" width="15.42578125" style="85" customWidth="1"/>
    <col min="8694" max="8694" width="13.140625" style="85" customWidth="1"/>
    <col min="8695" max="8695" width="12.5703125" style="85" customWidth="1"/>
    <col min="8696" max="8696" width="14" style="85" customWidth="1"/>
    <col min="8697" max="8701" width="13.85546875" style="85" customWidth="1"/>
    <col min="8702" max="8943" width="9.140625" style="85"/>
    <col min="8944" max="8944" width="10.85546875" style="85" customWidth="1"/>
    <col min="8945" max="8945" width="25.7109375" style="85" customWidth="1"/>
    <col min="8946" max="8946" width="12.7109375" style="85" customWidth="1"/>
    <col min="8947" max="8947" width="14.28515625" style="85" customWidth="1"/>
    <col min="8948" max="8948" width="13.7109375" style="85" customWidth="1"/>
    <col min="8949" max="8949" width="15.42578125" style="85" customWidth="1"/>
    <col min="8950" max="8950" width="13.140625" style="85" customWidth="1"/>
    <col min="8951" max="8951" width="12.5703125" style="85" customWidth="1"/>
    <col min="8952" max="8952" width="14" style="85" customWidth="1"/>
    <col min="8953" max="8957" width="13.85546875" style="85" customWidth="1"/>
    <col min="8958" max="9199" width="9.140625" style="85"/>
    <col min="9200" max="9200" width="10.85546875" style="85" customWidth="1"/>
    <col min="9201" max="9201" width="25.7109375" style="85" customWidth="1"/>
    <col min="9202" max="9202" width="12.7109375" style="85" customWidth="1"/>
    <col min="9203" max="9203" width="14.28515625" style="85" customWidth="1"/>
    <col min="9204" max="9204" width="13.7109375" style="85" customWidth="1"/>
    <col min="9205" max="9205" width="15.42578125" style="85" customWidth="1"/>
    <col min="9206" max="9206" width="13.140625" style="85" customWidth="1"/>
    <col min="9207" max="9207" width="12.5703125" style="85" customWidth="1"/>
    <col min="9208" max="9208" width="14" style="85" customWidth="1"/>
    <col min="9209" max="9213" width="13.85546875" style="85" customWidth="1"/>
    <col min="9214" max="9455" width="9.140625" style="85"/>
    <col min="9456" max="9456" width="10.85546875" style="85" customWidth="1"/>
    <col min="9457" max="9457" width="25.7109375" style="85" customWidth="1"/>
    <col min="9458" max="9458" width="12.7109375" style="85" customWidth="1"/>
    <col min="9459" max="9459" width="14.28515625" style="85" customWidth="1"/>
    <col min="9460" max="9460" width="13.7109375" style="85" customWidth="1"/>
    <col min="9461" max="9461" width="15.42578125" style="85" customWidth="1"/>
    <col min="9462" max="9462" width="13.140625" style="85" customWidth="1"/>
    <col min="9463" max="9463" width="12.5703125" style="85" customWidth="1"/>
    <col min="9464" max="9464" width="14" style="85" customWidth="1"/>
    <col min="9465" max="9469" width="13.85546875" style="85" customWidth="1"/>
    <col min="9470" max="9711" width="9.140625" style="85"/>
    <col min="9712" max="9712" width="10.85546875" style="85" customWidth="1"/>
    <col min="9713" max="9713" width="25.7109375" style="85" customWidth="1"/>
    <col min="9714" max="9714" width="12.7109375" style="85" customWidth="1"/>
    <col min="9715" max="9715" width="14.28515625" style="85" customWidth="1"/>
    <col min="9716" max="9716" width="13.7109375" style="85" customWidth="1"/>
    <col min="9717" max="9717" width="15.42578125" style="85" customWidth="1"/>
    <col min="9718" max="9718" width="13.140625" style="85" customWidth="1"/>
    <col min="9719" max="9719" width="12.5703125" style="85" customWidth="1"/>
    <col min="9720" max="9720" width="14" style="85" customWidth="1"/>
    <col min="9721" max="9725" width="13.85546875" style="85" customWidth="1"/>
    <col min="9726" max="9967" width="9.140625" style="85"/>
    <col min="9968" max="9968" width="10.85546875" style="85" customWidth="1"/>
    <col min="9969" max="9969" width="25.7109375" style="85" customWidth="1"/>
    <col min="9970" max="9970" width="12.7109375" style="85" customWidth="1"/>
    <col min="9971" max="9971" width="14.28515625" style="85" customWidth="1"/>
    <col min="9972" max="9972" width="13.7109375" style="85" customWidth="1"/>
    <col min="9973" max="9973" width="15.42578125" style="85" customWidth="1"/>
    <col min="9974" max="9974" width="13.140625" style="85" customWidth="1"/>
    <col min="9975" max="9975" width="12.5703125" style="85" customWidth="1"/>
    <col min="9976" max="9976" width="14" style="85" customWidth="1"/>
    <col min="9977" max="9981" width="13.85546875" style="85" customWidth="1"/>
    <col min="9982" max="10223" width="9.140625" style="85"/>
    <col min="10224" max="10224" width="10.85546875" style="85" customWidth="1"/>
    <col min="10225" max="10225" width="25.7109375" style="85" customWidth="1"/>
    <col min="10226" max="10226" width="12.7109375" style="85" customWidth="1"/>
    <col min="10227" max="10227" width="14.28515625" style="85" customWidth="1"/>
    <col min="10228" max="10228" width="13.7109375" style="85" customWidth="1"/>
    <col min="10229" max="10229" width="15.42578125" style="85" customWidth="1"/>
    <col min="10230" max="10230" width="13.140625" style="85" customWidth="1"/>
    <col min="10231" max="10231" width="12.5703125" style="85" customWidth="1"/>
    <col min="10232" max="10232" width="14" style="85" customWidth="1"/>
    <col min="10233" max="10237" width="13.85546875" style="85" customWidth="1"/>
    <col min="10238" max="10479" width="9.140625" style="85"/>
    <col min="10480" max="10480" width="10.85546875" style="85" customWidth="1"/>
    <col min="10481" max="10481" width="25.7109375" style="85" customWidth="1"/>
    <col min="10482" max="10482" width="12.7109375" style="85" customWidth="1"/>
    <col min="10483" max="10483" width="14.28515625" style="85" customWidth="1"/>
    <col min="10484" max="10484" width="13.7109375" style="85" customWidth="1"/>
    <col min="10485" max="10485" width="15.42578125" style="85" customWidth="1"/>
    <col min="10486" max="10486" width="13.140625" style="85" customWidth="1"/>
    <col min="10487" max="10487" width="12.5703125" style="85" customWidth="1"/>
    <col min="10488" max="10488" width="14" style="85" customWidth="1"/>
    <col min="10489" max="10493" width="13.85546875" style="85" customWidth="1"/>
    <col min="10494" max="10735" width="9.140625" style="85"/>
    <col min="10736" max="10736" width="10.85546875" style="85" customWidth="1"/>
    <col min="10737" max="10737" width="25.7109375" style="85" customWidth="1"/>
    <col min="10738" max="10738" width="12.7109375" style="85" customWidth="1"/>
    <col min="10739" max="10739" width="14.28515625" style="85" customWidth="1"/>
    <col min="10740" max="10740" width="13.7109375" style="85" customWidth="1"/>
    <col min="10741" max="10741" width="15.42578125" style="85" customWidth="1"/>
    <col min="10742" max="10742" width="13.140625" style="85" customWidth="1"/>
    <col min="10743" max="10743" width="12.5703125" style="85" customWidth="1"/>
    <col min="10744" max="10744" width="14" style="85" customWidth="1"/>
    <col min="10745" max="10749" width="13.85546875" style="85" customWidth="1"/>
    <col min="10750" max="10991" width="9.140625" style="85"/>
    <col min="10992" max="10992" width="10.85546875" style="85" customWidth="1"/>
    <col min="10993" max="10993" width="25.7109375" style="85" customWidth="1"/>
    <col min="10994" max="10994" width="12.7109375" style="85" customWidth="1"/>
    <col min="10995" max="10995" width="14.28515625" style="85" customWidth="1"/>
    <col min="10996" max="10996" width="13.7109375" style="85" customWidth="1"/>
    <col min="10997" max="10997" width="15.42578125" style="85" customWidth="1"/>
    <col min="10998" max="10998" width="13.140625" style="85" customWidth="1"/>
    <col min="10999" max="10999" width="12.5703125" style="85" customWidth="1"/>
    <col min="11000" max="11000" width="14" style="85" customWidth="1"/>
    <col min="11001" max="11005" width="13.85546875" style="85" customWidth="1"/>
    <col min="11006" max="11247" width="9.140625" style="85"/>
    <col min="11248" max="11248" width="10.85546875" style="85" customWidth="1"/>
    <col min="11249" max="11249" width="25.7109375" style="85" customWidth="1"/>
    <col min="11250" max="11250" width="12.7109375" style="85" customWidth="1"/>
    <col min="11251" max="11251" width="14.28515625" style="85" customWidth="1"/>
    <col min="11252" max="11252" width="13.7109375" style="85" customWidth="1"/>
    <col min="11253" max="11253" width="15.42578125" style="85" customWidth="1"/>
    <col min="11254" max="11254" width="13.140625" style="85" customWidth="1"/>
    <col min="11255" max="11255" width="12.5703125" style="85" customWidth="1"/>
    <col min="11256" max="11256" width="14" style="85" customWidth="1"/>
    <col min="11257" max="11261" width="13.85546875" style="85" customWidth="1"/>
    <col min="11262" max="11503" width="9.140625" style="85"/>
    <col min="11504" max="11504" width="10.85546875" style="85" customWidth="1"/>
    <col min="11505" max="11505" width="25.7109375" style="85" customWidth="1"/>
    <col min="11506" max="11506" width="12.7109375" style="85" customWidth="1"/>
    <col min="11507" max="11507" width="14.28515625" style="85" customWidth="1"/>
    <col min="11508" max="11508" width="13.7109375" style="85" customWidth="1"/>
    <col min="11509" max="11509" width="15.42578125" style="85" customWidth="1"/>
    <col min="11510" max="11510" width="13.140625" style="85" customWidth="1"/>
    <col min="11511" max="11511" width="12.5703125" style="85" customWidth="1"/>
    <col min="11512" max="11512" width="14" style="85" customWidth="1"/>
    <col min="11513" max="11517" width="13.85546875" style="85" customWidth="1"/>
    <col min="11518" max="11759" width="9.140625" style="85"/>
    <col min="11760" max="11760" width="10.85546875" style="85" customWidth="1"/>
    <col min="11761" max="11761" width="25.7109375" style="85" customWidth="1"/>
    <col min="11762" max="11762" width="12.7109375" style="85" customWidth="1"/>
    <col min="11763" max="11763" width="14.28515625" style="85" customWidth="1"/>
    <col min="11764" max="11764" width="13.7109375" style="85" customWidth="1"/>
    <col min="11765" max="11765" width="15.42578125" style="85" customWidth="1"/>
    <col min="11766" max="11766" width="13.140625" style="85" customWidth="1"/>
    <col min="11767" max="11767" width="12.5703125" style="85" customWidth="1"/>
    <col min="11768" max="11768" width="14" style="85" customWidth="1"/>
    <col min="11769" max="11773" width="13.85546875" style="85" customWidth="1"/>
    <col min="11774" max="12015" width="9.140625" style="85"/>
    <col min="12016" max="12016" width="10.85546875" style="85" customWidth="1"/>
    <col min="12017" max="12017" width="25.7109375" style="85" customWidth="1"/>
    <col min="12018" max="12018" width="12.7109375" style="85" customWidth="1"/>
    <col min="12019" max="12019" width="14.28515625" style="85" customWidth="1"/>
    <col min="12020" max="12020" width="13.7109375" style="85" customWidth="1"/>
    <col min="12021" max="12021" width="15.42578125" style="85" customWidth="1"/>
    <col min="12022" max="12022" width="13.140625" style="85" customWidth="1"/>
    <col min="12023" max="12023" width="12.5703125" style="85" customWidth="1"/>
    <col min="12024" max="12024" width="14" style="85" customWidth="1"/>
    <col min="12025" max="12029" width="13.85546875" style="85" customWidth="1"/>
    <col min="12030" max="12271" width="9.140625" style="85"/>
    <col min="12272" max="12272" width="10.85546875" style="85" customWidth="1"/>
    <col min="12273" max="12273" width="25.7109375" style="85" customWidth="1"/>
    <col min="12274" max="12274" width="12.7109375" style="85" customWidth="1"/>
    <col min="12275" max="12275" width="14.28515625" style="85" customWidth="1"/>
    <col min="12276" max="12276" width="13.7109375" style="85" customWidth="1"/>
    <col min="12277" max="12277" width="15.42578125" style="85" customWidth="1"/>
    <col min="12278" max="12278" width="13.140625" style="85" customWidth="1"/>
    <col min="12279" max="12279" width="12.5703125" style="85" customWidth="1"/>
    <col min="12280" max="12280" width="14" style="85" customWidth="1"/>
    <col min="12281" max="12285" width="13.85546875" style="85" customWidth="1"/>
    <col min="12286" max="12527" width="9.140625" style="85"/>
    <col min="12528" max="12528" width="10.85546875" style="85" customWidth="1"/>
    <col min="12529" max="12529" width="25.7109375" style="85" customWidth="1"/>
    <col min="12530" max="12530" width="12.7109375" style="85" customWidth="1"/>
    <col min="12531" max="12531" width="14.28515625" style="85" customWidth="1"/>
    <col min="12532" max="12532" width="13.7109375" style="85" customWidth="1"/>
    <col min="12533" max="12533" width="15.42578125" style="85" customWidth="1"/>
    <col min="12534" max="12534" width="13.140625" style="85" customWidth="1"/>
    <col min="12535" max="12535" width="12.5703125" style="85" customWidth="1"/>
    <col min="12536" max="12536" width="14" style="85" customWidth="1"/>
    <col min="12537" max="12541" width="13.85546875" style="85" customWidth="1"/>
    <col min="12542" max="12783" width="9.140625" style="85"/>
    <col min="12784" max="12784" width="10.85546875" style="85" customWidth="1"/>
    <col min="12785" max="12785" width="25.7109375" style="85" customWidth="1"/>
    <col min="12786" max="12786" width="12.7109375" style="85" customWidth="1"/>
    <col min="12787" max="12787" width="14.28515625" style="85" customWidth="1"/>
    <col min="12788" max="12788" width="13.7109375" style="85" customWidth="1"/>
    <col min="12789" max="12789" width="15.42578125" style="85" customWidth="1"/>
    <col min="12790" max="12790" width="13.140625" style="85" customWidth="1"/>
    <col min="12791" max="12791" width="12.5703125" style="85" customWidth="1"/>
    <col min="12792" max="12792" width="14" style="85" customWidth="1"/>
    <col min="12793" max="12797" width="13.85546875" style="85" customWidth="1"/>
    <col min="12798" max="13039" width="9.140625" style="85"/>
    <col min="13040" max="13040" width="10.85546875" style="85" customWidth="1"/>
    <col min="13041" max="13041" width="25.7109375" style="85" customWidth="1"/>
    <col min="13042" max="13042" width="12.7109375" style="85" customWidth="1"/>
    <col min="13043" max="13043" width="14.28515625" style="85" customWidth="1"/>
    <col min="13044" max="13044" width="13.7109375" style="85" customWidth="1"/>
    <col min="13045" max="13045" width="15.42578125" style="85" customWidth="1"/>
    <col min="13046" max="13046" width="13.140625" style="85" customWidth="1"/>
    <col min="13047" max="13047" width="12.5703125" style="85" customWidth="1"/>
    <col min="13048" max="13048" width="14" style="85" customWidth="1"/>
    <col min="13049" max="13053" width="13.85546875" style="85" customWidth="1"/>
    <col min="13054" max="13295" width="9.140625" style="85"/>
    <col min="13296" max="13296" width="10.85546875" style="85" customWidth="1"/>
    <col min="13297" max="13297" width="25.7109375" style="85" customWidth="1"/>
    <col min="13298" max="13298" width="12.7109375" style="85" customWidth="1"/>
    <col min="13299" max="13299" width="14.28515625" style="85" customWidth="1"/>
    <col min="13300" max="13300" width="13.7109375" style="85" customWidth="1"/>
    <col min="13301" max="13301" width="15.42578125" style="85" customWidth="1"/>
    <col min="13302" max="13302" width="13.140625" style="85" customWidth="1"/>
    <col min="13303" max="13303" width="12.5703125" style="85" customWidth="1"/>
    <col min="13304" max="13304" width="14" style="85" customWidth="1"/>
    <col min="13305" max="13309" width="13.85546875" style="85" customWidth="1"/>
    <col min="13310" max="13551" width="9.140625" style="85"/>
    <col min="13552" max="13552" width="10.85546875" style="85" customWidth="1"/>
    <col min="13553" max="13553" width="25.7109375" style="85" customWidth="1"/>
    <col min="13554" max="13554" width="12.7109375" style="85" customWidth="1"/>
    <col min="13555" max="13555" width="14.28515625" style="85" customWidth="1"/>
    <col min="13556" max="13556" width="13.7109375" style="85" customWidth="1"/>
    <col min="13557" max="13557" width="15.42578125" style="85" customWidth="1"/>
    <col min="13558" max="13558" width="13.140625" style="85" customWidth="1"/>
    <col min="13559" max="13559" width="12.5703125" style="85" customWidth="1"/>
    <col min="13560" max="13560" width="14" style="85" customWidth="1"/>
    <col min="13561" max="13565" width="13.85546875" style="85" customWidth="1"/>
    <col min="13566" max="13807" width="9.140625" style="85"/>
    <col min="13808" max="13808" width="10.85546875" style="85" customWidth="1"/>
    <col min="13809" max="13809" width="25.7109375" style="85" customWidth="1"/>
    <col min="13810" max="13810" width="12.7109375" style="85" customWidth="1"/>
    <col min="13811" max="13811" width="14.28515625" style="85" customWidth="1"/>
    <col min="13812" max="13812" width="13.7109375" style="85" customWidth="1"/>
    <col min="13813" max="13813" width="15.42578125" style="85" customWidth="1"/>
    <col min="13814" max="13814" width="13.140625" style="85" customWidth="1"/>
    <col min="13815" max="13815" width="12.5703125" style="85" customWidth="1"/>
    <col min="13816" max="13816" width="14" style="85" customWidth="1"/>
    <col min="13817" max="13821" width="13.85546875" style="85" customWidth="1"/>
    <col min="13822" max="14063" width="9.140625" style="85"/>
    <col min="14064" max="14064" width="10.85546875" style="85" customWidth="1"/>
    <col min="14065" max="14065" width="25.7109375" style="85" customWidth="1"/>
    <col min="14066" max="14066" width="12.7109375" style="85" customWidth="1"/>
    <col min="14067" max="14067" width="14.28515625" style="85" customWidth="1"/>
    <col min="14068" max="14068" width="13.7109375" style="85" customWidth="1"/>
    <col min="14069" max="14069" width="15.42578125" style="85" customWidth="1"/>
    <col min="14070" max="14070" width="13.140625" style="85" customWidth="1"/>
    <col min="14071" max="14071" width="12.5703125" style="85" customWidth="1"/>
    <col min="14072" max="14072" width="14" style="85" customWidth="1"/>
    <col min="14073" max="14077" width="13.85546875" style="85" customWidth="1"/>
    <col min="14078" max="14319" width="9.140625" style="85"/>
    <col min="14320" max="14320" width="10.85546875" style="85" customWidth="1"/>
    <col min="14321" max="14321" width="25.7109375" style="85" customWidth="1"/>
    <col min="14322" max="14322" width="12.7109375" style="85" customWidth="1"/>
    <col min="14323" max="14323" width="14.28515625" style="85" customWidth="1"/>
    <col min="14324" max="14324" width="13.7109375" style="85" customWidth="1"/>
    <col min="14325" max="14325" width="15.42578125" style="85" customWidth="1"/>
    <col min="14326" max="14326" width="13.140625" style="85" customWidth="1"/>
    <col min="14327" max="14327" width="12.5703125" style="85" customWidth="1"/>
    <col min="14328" max="14328" width="14" style="85" customWidth="1"/>
    <col min="14329" max="14333" width="13.85546875" style="85" customWidth="1"/>
    <col min="14334" max="14575" width="9.140625" style="85"/>
    <col min="14576" max="14576" width="10.85546875" style="85" customWidth="1"/>
    <col min="14577" max="14577" width="25.7109375" style="85" customWidth="1"/>
    <col min="14578" max="14578" width="12.7109375" style="85" customWidth="1"/>
    <col min="14579" max="14579" width="14.28515625" style="85" customWidth="1"/>
    <col min="14580" max="14580" width="13.7109375" style="85" customWidth="1"/>
    <col min="14581" max="14581" width="15.42578125" style="85" customWidth="1"/>
    <col min="14582" max="14582" width="13.140625" style="85" customWidth="1"/>
    <col min="14583" max="14583" width="12.5703125" style="85" customWidth="1"/>
    <col min="14584" max="14584" width="14" style="85" customWidth="1"/>
    <col min="14585" max="14589" width="13.85546875" style="85" customWidth="1"/>
    <col min="14590" max="14831" width="9.140625" style="85"/>
    <col min="14832" max="14832" width="10.85546875" style="85" customWidth="1"/>
    <col min="14833" max="14833" width="25.7109375" style="85" customWidth="1"/>
    <col min="14834" max="14834" width="12.7109375" style="85" customWidth="1"/>
    <col min="14835" max="14835" width="14.28515625" style="85" customWidth="1"/>
    <col min="14836" max="14836" width="13.7109375" style="85" customWidth="1"/>
    <col min="14837" max="14837" width="15.42578125" style="85" customWidth="1"/>
    <col min="14838" max="14838" width="13.140625" style="85" customWidth="1"/>
    <col min="14839" max="14839" width="12.5703125" style="85" customWidth="1"/>
    <col min="14840" max="14840" width="14" style="85" customWidth="1"/>
    <col min="14841" max="14845" width="13.85546875" style="85" customWidth="1"/>
    <col min="14846" max="15087" width="9.140625" style="85"/>
    <col min="15088" max="15088" width="10.85546875" style="85" customWidth="1"/>
    <col min="15089" max="15089" width="25.7109375" style="85" customWidth="1"/>
    <col min="15090" max="15090" width="12.7109375" style="85" customWidth="1"/>
    <col min="15091" max="15091" width="14.28515625" style="85" customWidth="1"/>
    <col min="15092" max="15092" width="13.7109375" style="85" customWidth="1"/>
    <col min="15093" max="15093" width="15.42578125" style="85" customWidth="1"/>
    <col min="15094" max="15094" width="13.140625" style="85" customWidth="1"/>
    <col min="15095" max="15095" width="12.5703125" style="85" customWidth="1"/>
    <col min="15096" max="15096" width="14" style="85" customWidth="1"/>
    <col min="15097" max="15101" width="13.85546875" style="85" customWidth="1"/>
    <col min="15102" max="15343" width="9.140625" style="85"/>
    <col min="15344" max="15344" width="10.85546875" style="85" customWidth="1"/>
    <col min="15345" max="15345" width="25.7109375" style="85" customWidth="1"/>
    <col min="15346" max="15346" width="12.7109375" style="85" customWidth="1"/>
    <col min="15347" max="15347" width="14.28515625" style="85" customWidth="1"/>
    <col min="15348" max="15348" width="13.7109375" style="85" customWidth="1"/>
    <col min="15349" max="15349" width="15.42578125" style="85" customWidth="1"/>
    <col min="15350" max="15350" width="13.140625" style="85" customWidth="1"/>
    <col min="15351" max="15351" width="12.5703125" style="85" customWidth="1"/>
    <col min="15352" max="15352" width="14" style="85" customWidth="1"/>
    <col min="15353" max="15357" width="13.85546875" style="85" customWidth="1"/>
    <col min="15358" max="15599" width="9.140625" style="85"/>
    <col min="15600" max="15600" width="10.85546875" style="85" customWidth="1"/>
    <col min="15601" max="15601" width="25.7109375" style="85" customWidth="1"/>
    <col min="15602" max="15602" width="12.7109375" style="85" customWidth="1"/>
    <col min="15603" max="15603" width="14.28515625" style="85" customWidth="1"/>
    <col min="15604" max="15604" width="13.7109375" style="85" customWidth="1"/>
    <col min="15605" max="15605" width="15.42578125" style="85" customWidth="1"/>
    <col min="15606" max="15606" width="13.140625" style="85" customWidth="1"/>
    <col min="15607" max="15607" width="12.5703125" style="85" customWidth="1"/>
    <col min="15608" max="15608" width="14" style="85" customWidth="1"/>
    <col min="15609" max="15613" width="13.85546875" style="85" customWidth="1"/>
    <col min="15614" max="15855" width="9.140625" style="85"/>
    <col min="15856" max="15856" width="10.85546875" style="85" customWidth="1"/>
    <col min="15857" max="15857" width="25.7109375" style="85" customWidth="1"/>
    <col min="15858" max="15858" width="12.7109375" style="85" customWidth="1"/>
    <col min="15859" max="15859" width="14.28515625" style="85" customWidth="1"/>
    <col min="15860" max="15860" width="13.7109375" style="85" customWidth="1"/>
    <col min="15861" max="15861" width="15.42578125" style="85" customWidth="1"/>
    <col min="15862" max="15862" width="13.140625" style="85" customWidth="1"/>
    <col min="15863" max="15863" width="12.5703125" style="85" customWidth="1"/>
    <col min="15864" max="15864" width="14" style="85" customWidth="1"/>
    <col min="15865" max="15869" width="13.85546875" style="85" customWidth="1"/>
    <col min="15870" max="16111" width="9.140625" style="85"/>
    <col min="16112" max="16112" width="10.85546875" style="85" customWidth="1"/>
    <col min="16113" max="16113" width="25.7109375" style="85" customWidth="1"/>
    <col min="16114" max="16114" width="12.7109375" style="85" customWidth="1"/>
    <col min="16115" max="16115" width="14.28515625" style="85" customWidth="1"/>
    <col min="16116" max="16116" width="13.7109375" style="85" customWidth="1"/>
    <col min="16117" max="16117" width="15.42578125" style="85" customWidth="1"/>
    <col min="16118" max="16118" width="13.140625" style="85" customWidth="1"/>
    <col min="16119" max="16119" width="12.5703125" style="85" customWidth="1"/>
    <col min="16120" max="16120" width="14" style="85" customWidth="1"/>
    <col min="16121" max="16125" width="13.85546875" style="85" customWidth="1"/>
    <col min="16126" max="16384" width="9.140625" style="85"/>
  </cols>
  <sheetData>
    <row r="1" spans="1:20" ht="26.25">
      <c r="A1" s="1394" t="s">
        <v>145</v>
      </c>
      <c r="B1" s="1394"/>
      <c r="C1" s="1394"/>
      <c r="D1" s="1394"/>
      <c r="E1" s="1394"/>
      <c r="F1" s="1394"/>
      <c r="G1" s="1394"/>
      <c r="H1" s="1394"/>
      <c r="I1" s="1394"/>
      <c r="J1" s="1394"/>
      <c r="K1" s="1394"/>
      <c r="L1" s="1394"/>
      <c r="M1" s="1394"/>
      <c r="N1" s="1394"/>
      <c r="O1" s="1394"/>
      <c r="P1" s="1394"/>
      <c r="Q1" s="1394"/>
      <c r="R1" s="1394"/>
      <c r="S1" s="1394"/>
      <c r="T1" s="1394"/>
    </row>
    <row r="2" spans="1:20" ht="31.5" customHeight="1">
      <c r="A2" s="1395" t="s">
        <v>651</v>
      </c>
      <c r="B2" s="1395"/>
      <c r="C2" s="1395"/>
      <c r="D2" s="1395"/>
      <c r="E2" s="1395"/>
      <c r="F2" s="1395"/>
      <c r="G2" s="1395"/>
      <c r="H2" s="1395"/>
      <c r="I2" s="1395"/>
      <c r="J2" s="1395"/>
      <c r="K2" s="1395"/>
      <c r="L2" s="1395"/>
      <c r="M2" s="1395"/>
      <c r="N2" s="1395"/>
      <c r="O2" s="1395"/>
      <c r="P2" s="1395"/>
      <c r="Q2" s="1395"/>
      <c r="R2" s="1395"/>
      <c r="S2" s="1395"/>
      <c r="T2" s="1395"/>
    </row>
    <row r="3" spans="1:20" ht="27.75" customHeight="1">
      <c r="A3" s="1385" t="s">
        <v>182</v>
      </c>
      <c r="B3" s="1385"/>
      <c r="C3" s="1385"/>
      <c r="D3" s="1385"/>
      <c r="E3" s="1385"/>
      <c r="F3" s="1385"/>
      <c r="G3" s="1385"/>
      <c r="H3" s="1385"/>
      <c r="I3" s="1385"/>
      <c r="J3" s="1385"/>
      <c r="K3" s="1385"/>
      <c r="L3" s="1385"/>
      <c r="M3" s="1385"/>
      <c r="N3" s="1385"/>
      <c r="O3" s="1385"/>
      <c r="P3" s="1385"/>
      <c r="Q3" s="1385"/>
      <c r="R3" s="1385"/>
      <c r="S3" s="1385"/>
      <c r="T3" s="1385"/>
    </row>
    <row r="4" spans="1:20" ht="22.5" customHeight="1"/>
    <row r="5" spans="1:20" ht="86.25" customHeight="1">
      <c r="A5" s="1396"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396"/>
      <c r="C5" s="1396"/>
      <c r="D5" s="1396"/>
      <c r="E5" s="1396"/>
      <c r="F5" s="1396"/>
      <c r="G5" s="1396"/>
      <c r="H5" s="1396"/>
      <c r="I5" s="1396"/>
      <c r="J5" s="1396"/>
      <c r="K5" s="1396"/>
      <c r="L5" s="1396"/>
      <c r="M5" s="1396"/>
      <c r="N5" s="1396"/>
      <c r="O5" s="1396"/>
      <c r="P5" s="1396"/>
      <c r="Q5" s="1396"/>
      <c r="R5" s="1396"/>
      <c r="S5" s="1396"/>
      <c r="T5" s="1396"/>
    </row>
    <row r="6" spans="1:20" ht="27" customHeight="1">
      <c r="A6" s="1259" t="str">
        <f>'Title '!A2:N2</f>
        <v>Bid Enquiry No: KPTCL/2026-27/SS/WORK_INDENT3813</v>
      </c>
      <c r="B6" s="1259"/>
      <c r="C6" s="1259"/>
      <c r="D6" s="1259"/>
      <c r="E6" s="1259"/>
      <c r="F6" s="1259"/>
      <c r="G6" s="1259"/>
      <c r="H6" s="1259"/>
      <c r="I6" s="1259"/>
      <c r="J6" s="1259"/>
      <c r="K6" s="1259"/>
      <c r="L6" s="1259"/>
      <c r="M6" s="1259"/>
      <c r="N6" s="1259"/>
      <c r="O6" s="1259"/>
      <c r="P6" s="1259"/>
      <c r="Q6" s="1259"/>
      <c r="R6" s="1259"/>
      <c r="S6" s="1259"/>
      <c r="T6" s="1259"/>
    </row>
    <row r="7" spans="1:20">
      <c r="A7" s="294"/>
      <c r="B7" s="294"/>
      <c r="C7" s="294"/>
      <c r="D7" s="294"/>
      <c r="E7" s="294"/>
      <c r="F7" s="294"/>
      <c r="G7" s="294"/>
      <c r="H7" s="294"/>
      <c r="I7" s="294"/>
      <c r="J7" s="294"/>
      <c r="K7" s="294"/>
      <c r="L7" s="294"/>
      <c r="M7" s="294"/>
      <c r="N7" s="294"/>
      <c r="O7" s="294"/>
      <c r="P7" s="294"/>
      <c r="Q7" s="294"/>
      <c r="R7" s="294"/>
      <c r="S7" s="294"/>
      <c r="T7" s="294"/>
    </row>
    <row r="8" spans="1:20" ht="18.75" thickBot="1">
      <c r="A8" s="86" t="s">
        <v>157</v>
      </c>
      <c r="B8" s="86"/>
      <c r="C8" s="86"/>
      <c r="D8" s="86"/>
      <c r="E8" s="86"/>
      <c r="F8" s="86"/>
      <c r="G8" s="86"/>
      <c r="H8" s="86"/>
      <c r="I8" s="86"/>
      <c r="J8" s="86"/>
      <c r="K8" s="86"/>
      <c r="L8" s="86"/>
      <c r="M8" s="86"/>
      <c r="N8" s="86"/>
      <c r="O8" s="86"/>
      <c r="P8" s="86"/>
      <c r="Q8" s="86"/>
      <c r="R8" s="86"/>
      <c r="S8" s="86"/>
      <c r="T8" s="86"/>
    </row>
    <row r="9" spans="1:20" ht="117" customHeight="1" thickBot="1">
      <c r="A9" s="1392"/>
      <c r="B9" s="1393"/>
      <c r="C9" s="86"/>
      <c r="D9" s="86"/>
      <c r="E9" s="86"/>
      <c r="F9" s="86"/>
      <c r="G9" s="86"/>
      <c r="H9" s="86"/>
      <c r="I9" s="86"/>
      <c r="J9" s="86"/>
      <c r="K9" s="86"/>
      <c r="L9" s="86"/>
      <c r="M9" s="86"/>
      <c r="N9" s="86"/>
      <c r="O9" s="86"/>
      <c r="P9" s="86"/>
      <c r="Q9" s="86"/>
      <c r="R9" s="86"/>
      <c r="S9" s="86"/>
      <c r="T9" s="86"/>
    </row>
    <row r="10" spans="1:20">
      <c r="A10" s="86"/>
      <c r="B10" s="86"/>
      <c r="C10" s="86"/>
      <c r="D10" s="86"/>
      <c r="E10" s="86"/>
      <c r="F10" s="86"/>
      <c r="G10" s="86"/>
      <c r="H10" s="86"/>
      <c r="I10" s="86"/>
      <c r="J10" s="86"/>
      <c r="K10" s="86"/>
      <c r="L10" s="86"/>
      <c r="M10" s="86"/>
      <c r="N10" s="86"/>
      <c r="O10" s="86"/>
      <c r="P10" s="86"/>
      <c r="Q10" s="86"/>
      <c r="R10" s="86"/>
      <c r="S10" s="86"/>
      <c r="T10" s="86"/>
    </row>
    <row r="11" spans="1:20" s="82" customFormat="1" ht="51.75" customHeight="1">
      <c r="A11" s="1397" t="s">
        <v>516</v>
      </c>
      <c r="B11" s="1397"/>
      <c r="C11" s="1398"/>
      <c r="D11" s="1398"/>
      <c r="E11" s="1398"/>
      <c r="F11" s="1398"/>
      <c r="G11" s="1398"/>
      <c r="H11" s="1398"/>
      <c r="I11" s="1398"/>
      <c r="J11" s="1398"/>
      <c r="K11" s="1398"/>
      <c r="L11" s="1398"/>
      <c r="M11" s="1398"/>
      <c r="N11" s="1398"/>
      <c r="O11" s="1398"/>
      <c r="P11" s="1398"/>
      <c r="Q11" s="1398"/>
      <c r="R11" s="1398"/>
      <c r="S11" s="1398"/>
      <c r="T11" s="1398"/>
    </row>
    <row r="12" spans="1:20" s="272" customFormat="1" ht="30.75" customHeight="1">
      <c r="A12" s="1127" t="s">
        <v>111</v>
      </c>
      <c r="B12" s="1127" t="s">
        <v>188</v>
      </c>
      <c r="C12" s="1400" t="s">
        <v>189</v>
      </c>
      <c r="D12" s="1400"/>
      <c r="E12" s="1400"/>
      <c r="F12" s="1400"/>
      <c r="G12" s="1400"/>
      <c r="H12" s="1400"/>
      <c r="I12" s="1400"/>
      <c r="J12" s="1400"/>
      <c r="K12" s="1400"/>
      <c r="L12" s="1400"/>
      <c r="M12" s="1400"/>
      <c r="N12" s="1400"/>
      <c r="O12" s="1400"/>
      <c r="P12" s="1400"/>
      <c r="Q12" s="1400"/>
      <c r="R12" s="1400"/>
      <c r="S12" s="1400"/>
      <c r="T12" s="1400"/>
    </row>
    <row r="13" spans="1:20" s="283" customFormat="1">
      <c r="A13" s="1399"/>
      <c r="B13" s="1399"/>
      <c r="C13" s="291">
        <v>1</v>
      </c>
      <c r="D13" s="291">
        <v>2</v>
      </c>
      <c r="E13" s="291">
        <v>3</v>
      </c>
      <c r="F13" s="291">
        <v>4</v>
      </c>
      <c r="G13" s="291">
        <v>5</v>
      </c>
      <c r="H13" s="291">
        <v>6</v>
      </c>
      <c r="I13" s="291">
        <v>7</v>
      </c>
      <c r="J13" s="291">
        <v>8</v>
      </c>
      <c r="K13" s="291">
        <v>9</v>
      </c>
      <c r="L13" s="291">
        <v>10</v>
      </c>
      <c r="M13" s="291">
        <v>11</v>
      </c>
      <c r="N13" s="291">
        <v>12</v>
      </c>
      <c r="O13" s="291">
        <v>13</v>
      </c>
      <c r="P13" s="291">
        <v>14</v>
      </c>
      <c r="Q13" s="291">
        <v>15</v>
      </c>
      <c r="R13" s="291">
        <v>16</v>
      </c>
      <c r="S13" s="291">
        <v>17</v>
      </c>
      <c r="T13" s="291">
        <v>18</v>
      </c>
    </row>
    <row r="14" spans="1:20" ht="52.5" customHeight="1">
      <c r="A14" s="291">
        <v>1</v>
      </c>
      <c r="B14" s="296" t="s">
        <v>190</v>
      </c>
      <c r="C14" s="297"/>
      <c r="D14" s="297"/>
      <c r="E14" s="297"/>
      <c r="F14" s="297"/>
      <c r="G14" s="297"/>
      <c r="H14" s="297"/>
      <c r="I14" s="297"/>
      <c r="J14" s="297"/>
      <c r="K14" s="297"/>
      <c r="L14" s="297"/>
      <c r="M14" s="297"/>
      <c r="N14" s="297"/>
      <c r="O14" s="297"/>
      <c r="P14" s="297"/>
      <c r="Q14" s="297"/>
      <c r="R14" s="297"/>
      <c r="S14" s="297"/>
      <c r="T14" s="297"/>
    </row>
    <row r="15" spans="1:20" ht="52.5" customHeight="1">
      <c r="A15" s="291">
        <v>2</v>
      </c>
      <c r="B15" s="296" t="s">
        <v>191</v>
      </c>
      <c r="C15" s="297"/>
      <c r="D15" s="297"/>
      <c r="E15" s="297"/>
      <c r="F15" s="297"/>
      <c r="G15" s="297"/>
      <c r="H15" s="297"/>
      <c r="I15" s="297"/>
      <c r="J15" s="297"/>
      <c r="K15" s="297"/>
      <c r="L15" s="297"/>
      <c r="M15" s="297"/>
      <c r="N15" s="297"/>
      <c r="O15" s="297"/>
      <c r="P15" s="297"/>
      <c r="Q15" s="297"/>
      <c r="R15" s="297"/>
      <c r="S15" s="297"/>
      <c r="T15" s="297"/>
    </row>
    <row r="16" spans="1:20" ht="52.5" customHeight="1">
      <c r="A16" s="291">
        <v>3</v>
      </c>
      <c r="B16" s="296" t="s">
        <v>192</v>
      </c>
      <c r="C16" s="297"/>
      <c r="D16" s="297"/>
      <c r="E16" s="297"/>
      <c r="F16" s="297"/>
      <c r="G16" s="297"/>
      <c r="H16" s="297"/>
      <c r="I16" s="297"/>
      <c r="J16" s="297"/>
      <c r="K16" s="297"/>
      <c r="L16" s="297"/>
      <c r="M16" s="297"/>
      <c r="N16" s="297"/>
      <c r="O16" s="297"/>
      <c r="P16" s="297"/>
      <c r="Q16" s="297"/>
      <c r="R16" s="297"/>
      <c r="S16" s="297"/>
      <c r="T16" s="297"/>
    </row>
    <row r="17" spans="1:20" ht="52.5" customHeight="1">
      <c r="A17" s="291">
        <v>4</v>
      </c>
      <c r="B17" s="296" t="s">
        <v>193</v>
      </c>
      <c r="C17" s="297"/>
      <c r="D17" s="297"/>
      <c r="E17" s="297"/>
      <c r="F17" s="297"/>
      <c r="G17" s="297"/>
      <c r="H17" s="297"/>
      <c r="I17" s="297"/>
      <c r="J17" s="297"/>
      <c r="K17" s="297"/>
      <c r="L17" s="297"/>
      <c r="M17" s="297"/>
      <c r="N17" s="297"/>
      <c r="O17" s="297"/>
      <c r="P17" s="297"/>
      <c r="Q17" s="297"/>
      <c r="R17" s="297"/>
      <c r="S17" s="297"/>
      <c r="T17" s="297"/>
    </row>
    <row r="18" spans="1:20" ht="52.5" customHeight="1">
      <c r="A18" s="291">
        <v>5</v>
      </c>
      <c r="B18" s="296" t="s">
        <v>194</v>
      </c>
      <c r="C18" s="297"/>
      <c r="D18" s="297"/>
      <c r="E18" s="297"/>
      <c r="F18" s="297"/>
      <c r="G18" s="297"/>
      <c r="H18" s="297"/>
      <c r="I18" s="297"/>
      <c r="J18" s="297"/>
      <c r="K18" s="297"/>
      <c r="L18" s="297"/>
      <c r="M18" s="297"/>
      <c r="N18" s="297"/>
      <c r="O18" s="297"/>
      <c r="P18" s="297"/>
      <c r="Q18" s="297"/>
      <c r="R18" s="297"/>
      <c r="S18" s="297"/>
      <c r="T18" s="297"/>
    </row>
    <row r="19" spans="1:20" ht="52.5" customHeight="1">
      <c r="A19" s="291">
        <v>6</v>
      </c>
      <c r="B19" s="296" t="s">
        <v>195</v>
      </c>
      <c r="C19" s="297"/>
      <c r="D19" s="297"/>
      <c r="E19" s="297"/>
      <c r="F19" s="297"/>
      <c r="G19" s="297"/>
      <c r="H19" s="297"/>
      <c r="I19" s="297"/>
      <c r="J19" s="297"/>
      <c r="K19" s="297"/>
      <c r="L19" s="297"/>
      <c r="M19" s="297"/>
      <c r="N19" s="297"/>
      <c r="O19" s="297"/>
      <c r="P19" s="297"/>
      <c r="Q19" s="297"/>
      <c r="R19" s="297"/>
      <c r="S19" s="297"/>
      <c r="T19" s="297"/>
    </row>
    <row r="23" spans="1:20" ht="18.75" thickBot="1"/>
    <row r="24" spans="1:20" ht="64.150000000000006" customHeight="1" thickBot="1">
      <c r="A24" s="288" t="s">
        <v>52</v>
      </c>
      <c r="B24" s="292"/>
      <c r="D24" s="288" t="s">
        <v>64</v>
      </c>
      <c r="E24" s="1391"/>
      <c r="F24" s="1391"/>
      <c r="G24" s="1391"/>
      <c r="H24" s="1391"/>
      <c r="I24" s="1391"/>
      <c r="J24" s="1391"/>
      <c r="K24" s="1391"/>
      <c r="L24" s="1391"/>
      <c r="M24" s="1391"/>
      <c r="N24" s="1391"/>
      <c r="O24" s="1391"/>
      <c r="P24" s="1391"/>
      <c r="Q24" s="1391"/>
      <c r="R24" s="1391"/>
      <c r="S24" s="1391"/>
      <c r="T24" s="1391"/>
    </row>
    <row r="25" spans="1:20" ht="78" customHeight="1" thickBot="1">
      <c r="A25" s="288" t="s">
        <v>54</v>
      </c>
      <c r="B25" s="292"/>
      <c r="D25" s="288" t="s">
        <v>65</v>
      </c>
      <c r="E25" s="1391"/>
      <c r="F25" s="1391"/>
      <c r="G25" s="1391"/>
      <c r="H25" s="1391"/>
      <c r="I25" s="1391"/>
      <c r="J25" s="1391"/>
      <c r="K25" s="1391"/>
      <c r="L25" s="1391"/>
      <c r="M25" s="1391"/>
      <c r="N25" s="1391"/>
      <c r="O25" s="1391"/>
      <c r="P25" s="1391"/>
      <c r="Q25" s="1391"/>
      <c r="R25" s="1391"/>
      <c r="S25" s="1391"/>
      <c r="T25" s="1391"/>
    </row>
    <row r="26" spans="1:20" ht="85.5" customHeight="1">
      <c r="D26" s="293" t="s">
        <v>151</v>
      </c>
      <c r="E26" s="1391"/>
      <c r="F26" s="1391"/>
      <c r="G26" s="1391"/>
      <c r="H26" s="1391"/>
      <c r="I26" s="1391"/>
      <c r="J26" s="1391"/>
      <c r="K26" s="1391"/>
      <c r="L26" s="1391"/>
      <c r="M26" s="1391"/>
      <c r="N26" s="1391"/>
      <c r="O26" s="1391"/>
      <c r="P26" s="1391"/>
      <c r="Q26" s="1391"/>
      <c r="R26" s="1391"/>
      <c r="S26" s="1391"/>
      <c r="T26" s="1391"/>
    </row>
  </sheetData>
  <sheetProtection algorithmName="SHA-512" hashValue="ufJzEJq3+x+Z486p3SAF+yHjQr+KftjzC+1IY3hfG4T21MS7Bval3gXAw2AIc/ElHOVJX+QLrDnFFzFCsSSt+A==" saltValue="JLP3nihyR0vJfGoER336QQ==" spinCount="100000" sheet="1" objects="1" scenarios="1"/>
  <mergeCells count="13">
    <mergeCell ref="E25:T25"/>
    <mergeCell ref="E26:T26"/>
    <mergeCell ref="A9:B9"/>
    <mergeCell ref="A1:T1"/>
    <mergeCell ref="A2:T2"/>
    <mergeCell ref="A3:T3"/>
    <mergeCell ref="A5:T5"/>
    <mergeCell ref="A6:T6"/>
    <mergeCell ref="A11:T11"/>
    <mergeCell ref="A12:A13"/>
    <mergeCell ref="B12:B13"/>
    <mergeCell ref="C12:T12"/>
    <mergeCell ref="E24:T24"/>
  </mergeCells>
  <pageMargins left="0.7" right="0.7" top="0.75" bottom="0.75" header="0.3" footer="0.3"/>
  <pageSetup paperSize="9" scale="2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3">
    <tabColor rgb="FF3333FF"/>
  </sheetPr>
  <dimension ref="A1:P54"/>
  <sheetViews>
    <sheetView view="pageBreakPreview" zoomScale="80" zoomScaleNormal="90" zoomScaleSheetLayoutView="80" workbookViewId="0">
      <selection activeCell="F7" sqref="F7"/>
    </sheetView>
  </sheetViews>
  <sheetFormatPr defaultRowHeight="15.75"/>
  <cols>
    <col min="1" max="1" width="11.85546875" style="308" customWidth="1"/>
    <col min="2" max="2" width="83.85546875" style="234" customWidth="1"/>
    <col min="3" max="3" width="57" style="31" customWidth="1"/>
    <col min="4" max="4" width="49.28515625" style="31" customWidth="1"/>
    <col min="5" max="5" width="27" style="31" customWidth="1"/>
    <col min="6" max="6" width="21.42578125" style="31" customWidth="1"/>
    <col min="7" max="7" width="28.85546875" style="299" customWidth="1"/>
    <col min="8" max="8" width="24.85546875" style="31" customWidth="1"/>
    <col min="9" max="9" width="20.140625" style="31" customWidth="1"/>
    <col min="10" max="256" width="9.140625" style="31"/>
    <col min="257" max="257" width="11.85546875" style="31" customWidth="1"/>
    <col min="258" max="259" width="38.140625" style="31" customWidth="1"/>
    <col min="260" max="260" width="43.5703125" style="31" customWidth="1"/>
    <col min="261" max="261" width="27" style="31" customWidth="1"/>
    <col min="262" max="262" width="21.42578125" style="31" customWidth="1"/>
    <col min="263" max="263" width="28.85546875" style="31" customWidth="1"/>
    <col min="264" max="264" width="24.85546875" style="31" customWidth="1"/>
    <col min="265" max="265" width="20.140625" style="31" customWidth="1"/>
    <col min="266" max="512" width="9.140625" style="31"/>
    <col min="513" max="513" width="11.85546875" style="31" customWidth="1"/>
    <col min="514" max="515" width="38.140625" style="31" customWidth="1"/>
    <col min="516" max="516" width="43.5703125" style="31" customWidth="1"/>
    <col min="517" max="517" width="27" style="31" customWidth="1"/>
    <col min="518" max="518" width="21.42578125" style="31" customWidth="1"/>
    <col min="519" max="519" width="28.85546875" style="31" customWidth="1"/>
    <col min="520" max="520" width="24.85546875" style="31" customWidth="1"/>
    <col min="521" max="521" width="20.140625" style="31" customWidth="1"/>
    <col min="522" max="768" width="9.140625" style="31"/>
    <col min="769" max="769" width="11.85546875" style="31" customWidth="1"/>
    <col min="770" max="771" width="38.140625" style="31" customWidth="1"/>
    <col min="772" max="772" width="43.5703125" style="31" customWidth="1"/>
    <col min="773" max="773" width="27" style="31" customWidth="1"/>
    <col min="774" max="774" width="21.42578125" style="31" customWidth="1"/>
    <col min="775" max="775" width="28.85546875" style="31" customWidth="1"/>
    <col min="776" max="776" width="24.85546875" style="31" customWidth="1"/>
    <col min="777" max="777" width="20.140625" style="31" customWidth="1"/>
    <col min="778" max="1024" width="9.140625" style="31"/>
    <col min="1025" max="1025" width="11.85546875" style="31" customWidth="1"/>
    <col min="1026" max="1027" width="38.140625" style="31" customWidth="1"/>
    <col min="1028" max="1028" width="43.5703125" style="31" customWidth="1"/>
    <col min="1029" max="1029" width="27" style="31" customWidth="1"/>
    <col min="1030" max="1030" width="21.42578125" style="31" customWidth="1"/>
    <col min="1031" max="1031" width="28.85546875" style="31" customWidth="1"/>
    <col min="1032" max="1032" width="24.85546875" style="31" customWidth="1"/>
    <col min="1033" max="1033" width="20.140625" style="31" customWidth="1"/>
    <col min="1034" max="1280" width="9.140625" style="31"/>
    <col min="1281" max="1281" width="11.85546875" style="31" customWidth="1"/>
    <col min="1282" max="1283" width="38.140625" style="31" customWidth="1"/>
    <col min="1284" max="1284" width="43.5703125" style="31" customWidth="1"/>
    <col min="1285" max="1285" width="27" style="31" customWidth="1"/>
    <col min="1286" max="1286" width="21.42578125" style="31" customWidth="1"/>
    <col min="1287" max="1287" width="28.85546875" style="31" customWidth="1"/>
    <col min="1288" max="1288" width="24.85546875" style="31" customWidth="1"/>
    <col min="1289" max="1289" width="20.140625" style="31" customWidth="1"/>
    <col min="1290" max="1536" width="9.140625" style="31"/>
    <col min="1537" max="1537" width="11.85546875" style="31" customWidth="1"/>
    <col min="1538" max="1539" width="38.140625" style="31" customWidth="1"/>
    <col min="1540" max="1540" width="43.5703125" style="31" customWidth="1"/>
    <col min="1541" max="1541" width="27" style="31" customWidth="1"/>
    <col min="1542" max="1542" width="21.42578125" style="31" customWidth="1"/>
    <col min="1543" max="1543" width="28.85546875" style="31" customWidth="1"/>
    <col min="1544" max="1544" width="24.85546875" style="31" customWidth="1"/>
    <col min="1545" max="1545" width="20.140625" style="31" customWidth="1"/>
    <col min="1546" max="1792" width="9.140625" style="31"/>
    <col min="1793" max="1793" width="11.85546875" style="31" customWidth="1"/>
    <col min="1794" max="1795" width="38.140625" style="31" customWidth="1"/>
    <col min="1796" max="1796" width="43.5703125" style="31" customWidth="1"/>
    <col min="1797" max="1797" width="27" style="31" customWidth="1"/>
    <col min="1798" max="1798" width="21.42578125" style="31" customWidth="1"/>
    <col min="1799" max="1799" width="28.85546875" style="31" customWidth="1"/>
    <col min="1800" max="1800" width="24.85546875" style="31" customWidth="1"/>
    <col min="1801" max="1801" width="20.140625" style="31" customWidth="1"/>
    <col min="1802" max="2048" width="9.140625" style="31"/>
    <col min="2049" max="2049" width="11.85546875" style="31" customWidth="1"/>
    <col min="2050" max="2051" width="38.140625" style="31" customWidth="1"/>
    <col min="2052" max="2052" width="43.5703125" style="31" customWidth="1"/>
    <col min="2053" max="2053" width="27" style="31" customWidth="1"/>
    <col min="2054" max="2054" width="21.42578125" style="31" customWidth="1"/>
    <col min="2055" max="2055" width="28.85546875" style="31" customWidth="1"/>
    <col min="2056" max="2056" width="24.85546875" style="31" customWidth="1"/>
    <col min="2057" max="2057" width="20.140625" style="31" customWidth="1"/>
    <col min="2058" max="2304" width="9.140625" style="31"/>
    <col min="2305" max="2305" width="11.85546875" style="31" customWidth="1"/>
    <col min="2306" max="2307" width="38.140625" style="31" customWidth="1"/>
    <col min="2308" max="2308" width="43.5703125" style="31" customWidth="1"/>
    <col min="2309" max="2309" width="27" style="31" customWidth="1"/>
    <col min="2310" max="2310" width="21.42578125" style="31" customWidth="1"/>
    <col min="2311" max="2311" width="28.85546875" style="31" customWidth="1"/>
    <col min="2312" max="2312" width="24.85546875" style="31" customWidth="1"/>
    <col min="2313" max="2313" width="20.140625" style="31" customWidth="1"/>
    <col min="2314" max="2560" width="9.140625" style="31"/>
    <col min="2561" max="2561" width="11.85546875" style="31" customWidth="1"/>
    <col min="2562" max="2563" width="38.140625" style="31" customWidth="1"/>
    <col min="2564" max="2564" width="43.5703125" style="31" customWidth="1"/>
    <col min="2565" max="2565" width="27" style="31" customWidth="1"/>
    <col min="2566" max="2566" width="21.42578125" style="31" customWidth="1"/>
    <col min="2567" max="2567" width="28.85546875" style="31" customWidth="1"/>
    <col min="2568" max="2568" width="24.85546875" style="31" customWidth="1"/>
    <col min="2569" max="2569" width="20.140625" style="31" customWidth="1"/>
    <col min="2570" max="2816" width="9.140625" style="31"/>
    <col min="2817" max="2817" width="11.85546875" style="31" customWidth="1"/>
    <col min="2818" max="2819" width="38.140625" style="31" customWidth="1"/>
    <col min="2820" max="2820" width="43.5703125" style="31" customWidth="1"/>
    <col min="2821" max="2821" width="27" style="31" customWidth="1"/>
    <col min="2822" max="2822" width="21.42578125" style="31" customWidth="1"/>
    <col min="2823" max="2823" width="28.85546875" style="31" customWidth="1"/>
    <col min="2824" max="2824" width="24.85546875" style="31" customWidth="1"/>
    <col min="2825" max="2825" width="20.140625" style="31" customWidth="1"/>
    <col min="2826" max="3072" width="9.140625" style="31"/>
    <col min="3073" max="3073" width="11.85546875" style="31" customWidth="1"/>
    <col min="3074" max="3075" width="38.140625" style="31" customWidth="1"/>
    <col min="3076" max="3076" width="43.5703125" style="31" customWidth="1"/>
    <col min="3077" max="3077" width="27" style="31" customWidth="1"/>
    <col min="3078" max="3078" width="21.42578125" style="31" customWidth="1"/>
    <col min="3079" max="3079" width="28.85546875" style="31" customWidth="1"/>
    <col min="3080" max="3080" width="24.85546875" style="31" customWidth="1"/>
    <col min="3081" max="3081" width="20.140625" style="31" customWidth="1"/>
    <col min="3082" max="3328" width="9.140625" style="31"/>
    <col min="3329" max="3329" width="11.85546875" style="31" customWidth="1"/>
    <col min="3330" max="3331" width="38.140625" style="31" customWidth="1"/>
    <col min="3332" max="3332" width="43.5703125" style="31" customWidth="1"/>
    <col min="3333" max="3333" width="27" style="31" customWidth="1"/>
    <col min="3334" max="3334" width="21.42578125" style="31" customWidth="1"/>
    <col min="3335" max="3335" width="28.85546875" style="31" customWidth="1"/>
    <col min="3336" max="3336" width="24.85546875" style="31" customWidth="1"/>
    <col min="3337" max="3337" width="20.140625" style="31" customWidth="1"/>
    <col min="3338" max="3584" width="9.140625" style="31"/>
    <col min="3585" max="3585" width="11.85546875" style="31" customWidth="1"/>
    <col min="3586" max="3587" width="38.140625" style="31" customWidth="1"/>
    <col min="3588" max="3588" width="43.5703125" style="31" customWidth="1"/>
    <col min="3589" max="3589" width="27" style="31" customWidth="1"/>
    <col min="3590" max="3590" width="21.42578125" style="31" customWidth="1"/>
    <col min="3591" max="3591" width="28.85546875" style="31" customWidth="1"/>
    <col min="3592" max="3592" width="24.85546875" style="31" customWidth="1"/>
    <col min="3593" max="3593" width="20.140625" style="31" customWidth="1"/>
    <col min="3594" max="3840" width="9.140625" style="31"/>
    <col min="3841" max="3841" width="11.85546875" style="31" customWidth="1"/>
    <col min="3842" max="3843" width="38.140625" style="31" customWidth="1"/>
    <col min="3844" max="3844" width="43.5703125" style="31" customWidth="1"/>
    <col min="3845" max="3845" width="27" style="31" customWidth="1"/>
    <col min="3846" max="3846" width="21.42578125" style="31" customWidth="1"/>
    <col min="3847" max="3847" width="28.85546875" style="31" customWidth="1"/>
    <col min="3848" max="3848" width="24.85546875" style="31" customWidth="1"/>
    <col min="3849" max="3849" width="20.140625" style="31" customWidth="1"/>
    <col min="3850" max="4096" width="9.140625" style="31"/>
    <col min="4097" max="4097" width="11.85546875" style="31" customWidth="1"/>
    <col min="4098" max="4099" width="38.140625" style="31" customWidth="1"/>
    <col min="4100" max="4100" width="43.5703125" style="31" customWidth="1"/>
    <col min="4101" max="4101" width="27" style="31" customWidth="1"/>
    <col min="4102" max="4102" width="21.42578125" style="31" customWidth="1"/>
    <col min="4103" max="4103" width="28.85546875" style="31" customWidth="1"/>
    <col min="4104" max="4104" width="24.85546875" style="31" customWidth="1"/>
    <col min="4105" max="4105" width="20.140625" style="31" customWidth="1"/>
    <col min="4106" max="4352" width="9.140625" style="31"/>
    <col min="4353" max="4353" width="11.85546875" style="31" customWidth="1"/>
    <col min="4354" max="4355" width="38.140625" style="31" customWidth="1"/>
    <col min="4356" max="4356" width="43.5703125" style="31" customWidth="1"/>
    <col min="4357" max="4357" width="27" style="31" customWidth="1"/>
    <col min="4358" max="4358" width="21.42578125" style="31" customWidth="1"/>
    <col min="4359" max="4359" width="28.85546875" style="31" customWidth="1"/>
    <col min="4360" max="4360" width="24.85546875" style="31" customWidth="1"/>
    <col min="4361" max="4361" width="20.140625" style="31" customWidth="1"/>
    <col min="4362" max="4608" width="9.140625" style="31"/>
    <col min="4609" max="4609" width="11.85546875" style="31" customWidth="1"/>
    <col min="4610" max="4611" width="38.140625" style="31" customWidth="1"/>
    <col min="4612" max="4612" width="43.5703125" style="31" customWidth="1"/>
    <col min="4613" max="4613" width="27" style="31" customWidth="1"/>
    <col min="4614" max="4614" width="21.42578125" style="31" customWidth="1"/>
    <col min="4615" max="4615" width="28.85546875" style="31" customWidth="1"/>
    <col min="4616" max="4616" width="24.85546875" style="31" customWidth="1"/>
    <col min="4617" max="4617" width="20.140625" style="31" customWidth="1"/>
    <col min="4618" max="4864" width="9.140625" style="31"/>
    <col min="4865" max="4865" width="11.85546875" style="31" customWidth="1"/>
    <col min="4866" max="4867" width="38.140625" style="31" customWidth="1"/>
    <col min="4868" max="4868" width="43.5703125" style="31" customWidth="1"/>
    <col min="4869" max="4869" width="27" style="31" customWidth="1"/>
    <col min="4870" max="4870" width="21.42578125" style="31" customWidth="1"/>
    <col min="4871" max="4871" width="28.85546875" style="31" customWidth="1"/>
    <col min="4872" max="4872" width="24.85546875" style="31" customWidth="1"/>
    <col min="4873" max="4873" width="20.140625" style="31" customWidth="1"/>
    <col min="4874" max="5120" width="9.140625" style="31"/>
    <col min="5121" max="5121" width="11.85546875" style="31" customWidth="1"/>
    <col min="5122" max="5123" width="38.140625" style="31" customWidth="1"/>
    <col min="5124" max="5124" width="43.5703125" style="31" customWidth="1"/>
    <col min="5125" max="5125" width="27" style="31" customWidth="1"/>
    <col min="5126" max="5126" width="21.42578125" style="31" customWidth="1"/>
    <col min="5127" max="5127" width="28.85546875" style="31" customWidth="1"/>
    <col min="5128" max="5128" width="24.85546875" style="31" customWidth="1"/>
    <col min="5129" max="5129" width="20.140625" style="31" customWidth="1"/>
    <col min="5130" max="5376" width="9.140625" style="31"/>
    <col min="5377" max="5377" width="11.85546875" style="31" customWidth="1"/>
    <col min="5378" max="5379" width="38.140625" style="31" customWidth="1"/>
    <col min="5380" max="5380" width="43.5703125" style="31" customWidth="1"/>
    <col min="5381" max="5381" width="27" style="31" customWidth="1"/>
    <col min="5382" max="5382" width="21.42578125" style="31" customWidth="1"/>
    <col min="5383" max="5383" width="28.85546875" style="31" customWidth="1"/>
    <col min="5384" max="5384" width="24.85546875" style="31" customWidth="1"/>
    <col min="5385" max="5385" width="20.140625" style="31" customWidth="1"/>
    <col min="5386" max="5632" width="9.140625" style="31"/>
    <col min="5633" max="5633" width="11.85546875" style="31" customWidth="1"/>
    <col min="5634" max="5635" width="38.140625" style="31" customWidth="1"/>
    <col min="5636" max="5636" width="43.5703125" style="31" customWidth="1"/>
    <col min="5637" max="5637" width="27" style="31" customWidth="1"/>
    <col min="5638" max="5638" width="21.42578125" style="31" customWidth="1"/>
    <col min="5639" max="5639" width="28.85546875" style="31" customWidth="1"/>
    <col min="5640" max="5640" width="24.85546875" style="31" customWidth="1"/>
    <col min="5641" max="5641" width="20.140625" style="31" customWidth="1"/>
    <col min="5642" max="5888" width="9.140625" style="31"/>
    <col min="5889" max="5889" width="11.85546875" style="31" customWidth="1"/>
    <col min="5890" max="5891" width="38.140625" style="31" customWidth="1"/>
    <col min="5892" max="5892" width="43.5703125" style="31" customWidth="1"/>
    <col min="5893" max="5893" width="27" style="31" customWidth="1"/>
    <col min="5894" max="5894" width="21.42578125" style="31" customWidth="1"/>
    <col min="5895" max="5895" width="28.85546875" style="31" customWidth="1"/>
    <col min="5896" max="5896" width="24.85546875" style="31" customWidth="1"/>
    <col min="5897" max="5897" width="20.140625" style="31" customWidth="1"/>
    <col min="5898" max="6144" width="9.140625" style="31"/>
    <col min="6145" max="6145" width="11.85546875" style="31" customWidth="1"/>
    <col min="6146" max="6147" width="38.140625" style="31" customWidth="1"/>
    <col min="6148" max="6148" width="43.5703125" style="31" customWidth="1"/>
    <col min="6149" max="6149" width="27" style="31" customWidth="1"/>
    <col min="6150" max="6150" width="21.42578125" style="31" customWidth="1"/>
    <col min="6151" max="6151" width="28.85546875" style="31" customWidth="1"/>
    <col min="6152" max="6152" width="24.85546875" style="31" customWidth="1"/>
    <col min="6153" max="6153" width="20.140625" style="31" customWidth="1"/>
    <col min="6154" max="6400" width="9.140625" style="31"/>
    <col min="6401" max="6401" width="11.85546875" style="31" customWidth="1"/>
    <col min="6402" max="6403" width="38.140625" style="31" customWidth="1"/>
    <col min="6404" max="6404" width="43.5703125" style="31" customWidth="1"/>
    <col min="6405" max="6405" width="27" style="31" customWidth="1"/>
    <col min="6406" max="6406" width="21.42578125" style="31" customWidth="1"/>
    <col min="6407" max="6407" width="28.85546875" style="31" customWidth="1"/>
    <col min="6408" max="6408" width="24.85546875" style="31" customWidth="1"/>
    <col min="6409" max="6409" width="20.140625" style="31" customWidth="1"/>
    <col min="6410" max="6656" width="9.140625" style="31"/>
    <col min="6657" max="6657" width="11.85546875" style="31" customWidth="1"/>
    <col min="6658" max="6659" width="38.140625" style="31" customWidth="1"/>
    <col min="6660" max="6660" width="43.5703125" style="31" customWidth="1"/>
    <col min="6661" max="6661" width="27" style="31" customWidth="1"/>
    <col min="6662" max="6662" width="21.42578125" style="31" customWidth="1"/>
    <col min="6663" max="6663" width="28.85546875" style="31" customWidth="1"/>
    <col min="6664" max="6664" width="24.85546875" style="31" customWidth="1"/>
    <col min="6665" max="6665" width="20.140625" style="31" customWidth="1"/>
    <col min="6666" max="6912" width="9.140625" style="31"/>
    <col min="6913" max="6913" width="11.85546875" style="31" customWidth="1"/>
    <col min="6914" max="6915" width="38.140625" style="31" customWidth="1"/>
    <col min="6916" max="6916" width="43.5703125" style="31" customWidth="1"/>
    <col min="6917" max="6917" width="27" style="31" customWidth="1"/>
    <col min="6918" max="6918" width="21.42578125" style="31" customWidth="1"/>
    <col min="6919" max="6919" width="28.85546875" style="31" customWidth="1"/>
    <col min="6920" max="6920" width="24.85546875" style="31" customWidth="1"/>
    <col min="6921" max="6921" width="20.140625" style="31" customWidth="1"/>
    <col min="6922" max="7168" width="9.140625" style="31"/>
    <col min="7169" max="7169" width="11.85546875" style="31" customWidth="1"/>
    <col min="7170" max="7171" width="38.140625" style="31" customWidth="1"/>
    <col min="7172" max="7172" width="43.5703125" style="31" customWidth="1"/>
    <col min="7173" max="7173" width="27" style="31" customWidth="1"/>
    <col min="7174" max="7174" width="21.42578125" style="31" customWidth="1"/>
    <col min="7175" max="7175" width="28.85546875" style="31" customWidth="1"/>
    <col min="7176" max="7176" width="24.85546875" style="31" customWidth="1"/>
    <col min="7177" max="7177" width="20.140625" style="31" customWidth="1"/>
    <col min="7178" max="7424" width="9.140625" style="31"/>
    <col min="7425" max="7425" width="11.85546875" style="31" customWidth="1"/>
    <col min="7426" max="7427" width="38.140625" style="31" customWidth="1"/>
    <col min="7428" max="7428" width="43.5703125" style="31" customWidth="1"/>
    <col min="7429" max="7429" width="27" style="31" customWidth="1"/>
    <col min="7430" max="7430" width="21.42578125" style="31" customWidth="1"/>
    <col min="7431" max="7431" width="28.85546875" style="31" customWidth="1"/>
    <col min="7432" max="7432" width="24.85546875" style="31" customWidth="1"/>
    <col min="7433" max="7433" width="20.140625" style="31" customWidth="1"/>
    <col min="7434" max="7680" width="9.140625" style="31"/>
    <col min="7681" max="7681" width="11.85546875" style="31" customWidth="1"/>
    <col min="7682" max="7683" width="38.140625" style="31" customWidth="1"/>
    <col min="7684" max="7684" width="43.5703125" style="31" customWidth="1"/>
    <col min="7685" max="7685" width="27" style="31" customWidth="1"/>
    <col min="7686" max="7686" width="21.42578125" style="31" customWidth="1"/>
    <col min="7687" max="7687" width="28.85546875" style="31" customWidth="1"/>
    <col min="7688" max="7688" width="24.85546875" style="31" customWidth="1"/>
    <col min="7689" max="7689" width="20.140625" style="31" customWidth="1"/>
    <col min="7690" max="7936" width="9.140625" style="31"/>
    <col min="7937" max="7937" width="11.85546875" style="31" customWidth="1"/>
    <col min="7938" max="7939" width="38.140625" style="31" customWidth="1"/>
    <col min="7940" max="7940" width="43.5703125" style="31" customWidth="1"/>
    <col min="7941" max="7941" width="27" style="31" customWidth="1"/>
    <col min="7942" max="7942" width="21.42578125" style="31" customWidth="1"/>
    <col min="7943" max="7943" width="28.85546875" style="31" customWidth="1"/>
    <col min="7944" max="7944" width="24.85546875" style="31" customWidth="1"/>
    <col min="7945" max="7945" width="20.140625" style="31" customWidth="1"/>
    <col min="7946" max="8192" width="9.140625" style="31"/>
    <col min="8193" max="8193" width="11.85546875" style="31" customWidth="1"/>
    <col min="8194" max="8195" width="38.140625" style="31" customWidth="1"/>
    <col min="8196" max="8196" width="43.5703125" style="31" customWidth="1"/>
    <col min="8197" max="8197" width="27" style="31" customWidth="1"/>
    <col min="8198" max="8198" width="21.42578125" style="31" customWidth="1"/>
    <col min="8199" max="8199" width="28.85546875" style="31" customWidth="1"/>
    <col min="8200" max="8200" width="24.85546875" style="31" customWidth="1"/>
    <col min="8201" max="8201" width="20.140625" style="31" customWidth="1"/>
    <col min="8202" max="8448" width="9.140625" style="31"/>
    <col min="8449" max="8449" width="11.85546875" style="31" customWidth="1"/>
    <col min="8450" max="8451" width="38.140625" style="31" customWidth="1"/>
    <col min="8452" max="8452" width="43.5703125" style="31" customWidth="1"/>
    <col min="8453" max="8453" width="27" style="31" customWidth="1"/>
    <col min="8454" max="8454" width="21.42578125" style="31" customWidth="1"/>
    <col min="8455" max="8455" width="28.85546875" style="31" customWidth="1"/>
    <col min="8456" max="8456" width="24.85546875" style="31" customWidth="1"/>
    <col min="8457" max="8457" width="20.140625" style="31" customWidth="1"/>
    <col min="8458" max="8704" width="9.140625" style="31"/>
    <col min="8705" max="8705" width="11.85546875" style="31" customWidth="1"/>
    <col min="8706" max="8707" width="38.140625" style="31" customWidth="1"/>
    <col min="8708" max="8708" width="43.5703125" style="31" customWidth="1"/>
    <col min="8709" max="8709" width="27" style="31" customWidth="1"/>
    <col min="8710" max="8710" width="21.42578125" style="31" customWidth="1"/>
    <col min="8711" max="8711" width="28.85546875" style="31" customWidth="1"/>
    <col min="8712" max="8712" width="24.85546875" style="31" customWidth="1"/>
    <col min="8713" max="8713" width="20.140625" style="31" customWidth="1"/>
    <col min="8714" max="8960" width="9.140625" style="31"/>
    <col min="8961" max="8961" width="11.85546875" style="31" customWidth="1"/>
    <col min="8962" max="8963" width="38.140625" style="31" customWidth="1"/>
    <col min="8964" max="8964" width="43.5703125" style="31" customWidth="1"/>
    <col min="8965" max="8965" width="27" style="31" customWidth="1"/>
    <col min="8966" max="8966" width="21.42578125" style="31" customWidth="1"/>
    <col min="8967" max="8967" width="28.85546875" style="31" customWidth="1"/>
    <col min="8968" max="8968" width="24.85546875" style="31" customWidth="1"/>
    <col min="8969" max="8969" width="20.140625" style="31" customWidth="1"/>
    <col min="8970" max="9216" width="9.140625" style="31"/>
    <col min="9217" max="9217" width="11.85546875" style="31" customWidth="1"/>
    <col min="9218" max="9219" width="38.140625" style="31" customWidth="1"/>
    <col min="9220" max="9220" width="43.5703125" style="31" customWidth="1"/>
    <col min="9221" max="9221" width="27" style="31" customWidth="1"/>
    <col min="9222" max="9222" width="21.42578125" style="31" customWidth="1"/>
    <col min="9223" max="9223" width="28.85546875" style="31" customWidth="1"/>
    <col min="9224" max="9224" width="24.85546875" style="31" customWidth="1"/>
    <col min="9225" max="9225" width="20.140625" style="31" customWidth="1"/>
    <col min="9226" max="9472" width="9.140625" style="31"/>
    <col min="9473" max="9473" width="11.85546875" style="31" customWidth="1"/>
    <col min="9474" max="9475" width="38.140625" style="31" customWidth="1"/>
    <col min="9476" max="9476" width="43.5703125" style="31" customWidth="1"/>
    <col min="9477" max="9477" width="27" style="31" customWidth="1"/>
    <col min="9478" max="9478" width="21.42578125" style="31" customWidth="1"/>
    <col min="9479" max="9479" width="28.85546875" style="31" customWidth="1"/>
    <col min="9480" max="9480" width="24.85546875" style="31" customWidth="1"/>
    <col min="9481" max="9481" width="20.140625" style="31" customWidth="1"/>
    <col min="9482" max="9728" width="9.140625" style="31"/>
    <col min="9729" max="9729" width="11.85546875" style="31" customWidth="1"/>
    <col min="9730" max="9731" width="38.140625" style="31" customWidth="1"/>
    <col min="9732" max="9732" width="43.5703125" style="31" customWidth="1"/>
    <col min="9733" max="9733" width="27" style="31" customWidth="1"/>
    <col min="9734" max="9734" width="21.42578125" style="31" customWidth="1"/>
    <col min="9735" max="9735" width="28.85546875" style="31" customWidth="1"/>
    <col min="9736" max="9736" width="24.85546875" style="31" customWidth="1"/>
    <col min="9737" max="9737" width="20.140625" style="31" customWidth="1"/>
    <col min="9738" max="9984" width="9.140625" style="31"/>
    <col min="9985" max="9985" width="11.85546875" style="31" customWidth="1"/>
    <col min="9986" max="9987" width="38.140625" style="31" customWidth="1"/>
    <col min="9988" max="9988" width="43.5703125" style="31" customWidth="1"/>
    <col min="9989" max="9989" width="27" style="31" customWidth="1"/>
    <col min="9990" max="9990" width="21.42578125" style="31" customWidth="1"/>
    <col min="9991" max="9991" width="28.85546875" style="31" customWidth="1"/>
    <col min="9992" max="9992" width="24.85546875" style="31" customWidth="1"/>
    <col min="9993" max="9993" width="20.140625" style="31" customWidth="1"/>
    <col min="9994" max="10240" width="9.140625" style="31"/>
    <col min="10241" max="10241" width="11.85546875" style="31" customWidth="1"/>
    <col min="10242" max="10243" width="38.140625" style="31" customWidth="1"/>
    <col min="10244" max="10244" width="43.5703125" style="31" customWidth="1"/>
    <col min="10245" max="10245" width="27" style="31" customWidth="1"/>
    <col min="10246" max="10246" width="21.42578125" style="31" customWidth="1"/>
    <col min="10247" max="10247" width="28.85546875" style="31" customWidth="1"/>
    <col min="10248" max="10248" width="24.85546875" style="31" customWidth="1"/>
    <col min="10249" max="10249" width="20.140625" style="31" customWidth="1"/>
    <col min="10250" max="10496" width="9.140625" style="31"/>
    <col min="10497" max="10497" width="11.85546875" style="31" customWidth="1"/>
    <col min="10498" max="10499" width="38.140625" style="31" customWidth="1"/>
    <col min="10500" max="10500" width="43.5703125" style="31" customWidth="1"/>
    <col min="10501" max="10501" width="27" style="31" customWidth="1"/>
    <col min="10502" max="10502" width="21.42578125" style="31" customWidth="1"/>
    <col min="10503" max="10503" width="28.85546875" style="31" customWidth="1"/>
    <col min="10504" max="10504" width="24.85546875" style="31" customWidth="1"/>
    <col min="10505" max="10505" width="20.140625" style="31" customWidth="1"/>
    <col min="10506" max="10752" width="9.140625" style="31"/>
    <col min="10753" max="10753" width="11.85546875" style="31" customWidth="1"/>
    <col min="10754" max="10755" width="38.140625" style="31" customWidth="1"/>
    <col min="10756" max="10756" width="43.5703125" style="31" customWidth="1"/>
    <col min="10757" max="10757" width="27" style="31" customWidth="1"/>
    <col min="10758" max="10758" width="21.42578125" style="31" customWidth="1"/>
    <col min="10759" max="10759" width="28.85546875" style="31" customWidth="1"/>
    <col min="10760" max="10760" width="24.85546875" style="31" customWidth="1"/>
    <col min="10761" max="10761" width="20.140625" style="31" customWidth="1"/>
    <col min="10762" max="11008" width="9.140625" style="31"/>
    <col min="11009" max="11009" width="11.85546875" style="31" customWidth="1"/>
    <col min="11010" max="11011" width="38.140625" style="31" customWidth="1"/>
    <col min="11012" max="11012" width="43.5703125" style="31" customWidth="1"/>
    <col min="11013" max="11013" width="27" style="31" customWidth="1"/>
    <col min="11014" max="11014" width="21.42578125" style="31" customWidth="1"/>
    <col min="11015" max="11015" width="28.85546875" style="31" customWidth="1"/>
    <col min="11016" max="11016" width="24.85546875" style="31" customWidth="1"/>
    <col min="11017" max="11017" width="20.140625" style="31" customWidth="1"/>
    <col min="11018" max="11264" width="9.140625" style="31"/>
    <col min="11265" max="11265" width="11.85546875" style="31" customWidth="1"/>
    <col min="11266" max="11267" width="38.140625" style="31" customWidth="1"/>
    <col min="11268" max="11268" width="43.5703125" style="31" customWidth="1"/>
    <col min="11269" max="11269" width="27" style="31" customWidth="1"/>
    <col min="11270" max="11270" width="21.42578125" style="31" customWidth="1"/>
    <col min="11271" max="11271" width="28.85546875" style="31" customWidth="1"/>
    <col min="11272" max="11272" width="24.85546875" style="31" customWidth="1"/>
    <col min="11273" max="11273" width="20.140625" style="31" customWidth="1"/>
    <col min="11274" max="11520" width="9.140625" style="31"/>
    <col min="11521" max="11521" width="11.85546875" style="31" customWidth="1"/>
    <col min="11522" max="11523" width="38.140625" style="31" customWidth="1"/>
    <col min="11524" max="11524" width="43.5703125" style="31" customWidth="1"/>
    <col min="11525" max="11525" width="27" style="31" customWidth="1"/>
    <col min="11526" max="11526" width="21.42578125" style="31" customWidth="1"/>
    <col min="11527" max="11527" width="28.85546875" style="31" customWidth="1"/>
    <col min="11528" max="11528" width="24.85546875" style="31" customWidth="1"/>
    <col min="11529" max="11529" width="20.140625" style="31" customWidth="1"/>
    <col min="11530" max="11776" width="9.140625" style="31"/>
    <col min="11777" max="11777" width="11.85546875" style="31" customWidth="1"/>
    <col min="11778" max="11779" width="38.140625" style="31" customWidth="1"/>
    <col min="11780" max="11780" width="43.5703125" style="31" customWidth="1"/>
    <col min="11781" max="11781" width="27" style="31" customWidth="1"/>
    <col min="11782" max="11782" width="21.42578125" style="31" customWidth="1"/>
    <col min="11783" max="11783" width="28.85546875" style="31" customWidth="1"/>
    <col min="11784" max="11784" width="24.85546875" style="31" customWidth="1"/>
    <col min="11785" max="11785" width="20.140625" style="31" customWidth="1"/>
    <col min="11786" max="12032" width="9.140625" style="31"/>
    <col min="12033" max="12033" width="11.85546875" style="31" customWidth="1"/>
    <col min="12034" max="12035" width="38.140625" style="31" customWidth="1"/>
    <col min="12036" max="12036" width="43.5703125" style="31" customWidth="1"/>
    <col min="12037" max="12037" width="27" style="31" customWidth="1"/>
    <col min="12038" max="12038" width="21.42578125" style="31" customWidth="1"/>
    <col min="12039" max="12039" width="28.85546875" style="31" customWidth="1"/>
    <col min="12040" max="12040" width="24.85546875" style="31" customWidth="1"/>
    <col min="12041" max="12041" width="20.140625" style="31" customWidth="1"/>
    <col min="12042" max="12288" width="9.140625" style="31"/>
    <col min="12289" max="12289" width="11.85546875" style="31" customWidth="1"/>
    <col min="12290" max="12291" width="38.140625" style="31" customWidth="1"/>
    <col min="12292" max="12292" width="43.5703125" style="31" customWidth="1"/>
    <col min="12293" max="12293" width="27" style="31" customWidth="1"/>
    <col min="12294" max="12294" width="21.42578125" style="31" customWidth="1"/>
    <col min="12295" max="12295" width="28.85546875" style="31" customWidth="1"/>
    <col min="12296" max="12296" width="24.85546875" style="31" customWidth="1"/>
    <col min="12297" max="12297" width="20.140625" style="31" customWidth="1"/>
    <col min="12298" max="12544" width="9.140625" style="31"/>
    <col min="12545" max="12545" width="11.85546875" style="31" customWidth="1"/>
    <col min="12546" max="12547" width="38.140625" style="31" customWidth="1"/>
    <col min="12548" max="12548" width="43.5703125" style="31" customWidth="1"/>
    <col min="12549" max="12549" width="27" style="31" customWidth="1"/>
    <col min="12550" max="12550" width="21.42578125" style="31" customWidth="1"/>
    <col min="12551" max="12551" width="28.85546875" style="31" customWidth="1"/>
    <col min="12552" max="12552" width="24.85546875" style="31" customWidth="1"/>
    <col min="12553" max="12553" width="20.140625" style="31" customWidth="1"/>
    <col min="12554" max="12800" width="9.140625" style="31"/>
    <col min="12801" max="12801" width="11.85546875" style="31" customWidth="1"/>
    <col min="12802" max="12803" width="38.140625" style="31" customWidth="1"/>
    <col min="12804" max="12804" width="43.5703125" style="31" customWidth="1"/>
    <col min="12805" max="12805" width="27" style="31" customWidth="1"/>
    <col min="12806" max="12806" width="21.42578125" style="31" customWidth="1"/>
    <col min="12807" max="12807" width="28.85546875" style="31" customWidth="1"/>
    <col min="12808" max="12808" width="24.85546875" style="31" customWidth="1"/>
    <col min="12809" max="12809" width="20.140625" style="31" customWidth="1"/>
    <col min="12810" max="13056" width="9.140625" style="31"/>
    <col min="13057" max="13057" width="11.85546875" style="31" customWidth="1"/>
    <col min="13058" max="13059" width="38.140625" style="31" customWidth="1"/>
    <col min="13060" max="13060" width="43.5703125" style="31" customWidth="1"/>
    <col min="13061" max="13061" width="27" style="31" customWidth="1"/>
    <col min="13062" max="13062" width="21.42578125" style="31" customWidth="1"/>
    <col min="13063" max="13063" width="28.85546875" style="31" customWidth="1"/>
    <col min="13064" max="13064" width="24.85546875" style="31" customWidth="1"/>
    <col min="13065" max="13065" width="20.140625" style="31" customWidth="1"/>
    <col min="13066" max="13312" width="9.140625" style="31"/>
    <col min="13313" max="13313" width="11.85546875" style="31" customWidth="1"/>
    <col min="13314" max="13315" width="38.140625" style="31" customWidth="1"/>
    <col min="13316" max="13316" width="43.5703125" style="31" customWidth="1"/>
    <col min="13317" max="13317" width="27" style="31" customWidth="1"/>
    <col min="13318" max="13318" width="21.42578125" style="31" customWidth="1"/>
    <col min="13319" max="13319" width="28.85546875" style="31" customWidth="1"/>
    <col min="13320" max="13320" width="24.85546875" style="31" customWidth="1"/>
    <col min="13321" max="13321" width="20.140625" style="31" customWidth="1"/>
    <col min="13322" max="13568" width="9.140625" style="31"/>
    <col min="13569" max="13569" width="11.85546875" style="31" customWidth="1"/>
    <col min="13570" max="13571" width="38.140625" style="31" customWidth="1"/>
    <col min="13572" max="13572" width="43.5703125" style="31" customWidth="1"/>
    <col min="13573" max="13573" width="27" style="31" customWidth="1"/>
    <col min="13574" max="13574" width="21.42578125" style="31" customWidth="1"/>
    <col min="13575" max="13575" width="28.85546875" style="31" customWidth="1"/>
    <col min="13576" max="13576" width="24.85546875" style="31" customWidth="1"/>
    <col min="13577" max="13577" width="20.140625" style="31" customWidth="1"/>
    <col min="13578" max="13824" width="9.140625" style="31"/>
    <col min="13825" max="13825" width="11.85546875" style="31" customWidth="1"/>
    <col min="13826" max="13827" width="38.140625" style="31" customWidth="1"/>
    <col min="13828" max="13828" width="43.5703125" style="31" customWidth="1"/>
    <col min="13829" max="13829" width="27" style="31" customWidth="1"/>
    <col min="13830" max="13830" width="21.42578125" style="31" customWidth="1"/>
    <col min="13831" max="13831" width="28.85546875" style="31" customWidth="1"/>
    <col min="13832" max="13832" width="24.85546875" style="31" customWidth="1"/>
    <col min="13833" max="13833" width="20.140625" style="31" customWidth="1"/>
    <col min="13834" max="14080" width="9.140625" style="31"/>
    <col min="14081" max="14081" width="11.85546875" style="31" customWidth="1"/>
    <col min="14082" max="14083" width="38.140625" style="31" customWidth="1"/>
    <col min="14084" max="14084" width="43.5703125" style="31" customWidth="1"/>
    <col min="14085" max="14085" width="27" style="31" customWidth="1"/>
    <col min="14086" max="14086" width="21.42578125" style="31" customWidth="1"/>
    <col min="14087" max="14087" width="28.85546875" style="31" customWidth="1"/>
    <col min="14088" max="14088" width="24.85546875" style="31" customWidth="1"/>
    <col min="14089" max="14089" width="20.140625" style="31" customWidth="1"/>
    <col min="14090" max="14336" width="9.140625" style="31"/>
    <col min="14337" max="14337" width="11.85546875" style="31" customWidth="1"/>
    <col min="14338" max="14339" width="38.140625" style="31" customWidth="1"/>
    <col min="14340" max="14340" width="43.5703125" style="31" customWidth="1"/>
    <col min="14341" max="14341" width="27" style="31" customWidth="1"/>
    <col min="14342" max="14342" width="21.42578125" style="31" customWidth="1"/>
    <col min="14343" max="14343" width="28.85546875" style="31" customWidth="1"/>
    <col min="14344" max="14344" width="24.85546875" style="31" customWidth="1"/>
    <col min="14345" max="14345" width="20.140625" style="31" customWidth="1"/>
    <col min="14346" max="14592" width="9.140625" style="31"/>
    <col min="14593" max="14593" width="11.85546875" style="31" customWidth="1"/>
    <col min="14594" max="14595" width="38.140625" style="31" customWidth="1"/>
    <col min="14596" max="14596" width="43.5703125" style="31" customWidth="1"/>
    <col min="14597" max="14597" width="27" style="31" customWidth="1"/>
    <col min="14598" max="14598" width="21.42578125" style="31" customWidth="1"/>
    <col min="14599" max="14599" width="28.85546875" style="31" customWidth="1"/>
    <col min="14600" max="14600" width="24.85546875" style="31" customWidth="1"/>
    <col min="14601" max="14601" width="20.140625" style="31" customWidth="1"/>
    <col min="14602" max="14848" width="9.140625" style="31"/>
    <col min="14849" max="14849" width="11.85546875" style="31" customWidth="1"/>
    <col min="14850" max="14851" width="38.140625" style="31" customWidth="1"/>
    <col min="14852" max="14852" width="43.5703125" style="31" customWidth="1"/>
    <col min="14853" max="14853" width="27" style="31" customWidth="1"/>
    <col min="14854" max="14854" width="21.42578125" style="31" customWidth="1"/>
    <col min="14855" max="14855" width="28.85546875" style="31" customWidth="1"/>
    <col min="14856" max="14856" width="24.85546875" style="31" customWidth="1"/>
    <col min="14857" max="14857" width="20.140625" style="31" customWidth="1"/>
    <col min="14858" max="15104" width="9.140625" style="31"/>
    <col min="15105" max="15105" width="11.85546875" style="31" customWidth="1"/>
    <col min="15106" max="15107" width="38.140625" style="31" customWidth="1"/>
    <col min="15108" max="15108" width="43.5703125" style="31" customWidth="1"/>
    <col min="15109" max="15109" width="27" style="31" customWidth="1"/>
    <col min="15110" max="15110" width="21.42578125" style="31" customWidth="1"/>
    <col min="15111" max="15111" width="28.85546875" style="31" customWidth="1"/>
    <col min="15112" max="15112" width="24.85546875" style="31" customWidth="1"/>
    <col min="15113" max="15113" width="20.140625" style="31" customWidth="1"/>
    <col min="15114" max="15360" width="9.140625" style="31"/>
    <col min="15361" max="15361" width="11.85546875" style="31" customWidth="1"/>
    <col min="15362" max="15363" width="38.140625" style="31" customWidth="1"/>
    <col min="15364" max="15364" width="43.5703125" style="31" customWidth="1"/>
    <col min="15365" max="15365" width="27" style="31" customWidth="1"/>
    <col min="15366" max="15366" width="21.42578125" style="31" customWidth="1"/>
    <col min="15367" max="15367" width="28.85546875" style="31" customWidth="1"/>
    <col min="15368" max="15368" width="24.85546875" style="31" customWidth="1"/>
    <col min="15369" max="15369" width="20.140625" style="31" customWidth="1"/>
    <col min="15370" max="15616" width="9.140625" style="31"/>
    <col min="15617" max="15617" width="11.85546875" style="31" customWidth="1"/>
    <col min="15618" max="15619" width="38.140625" style="31" customWidth="1"/>
    <col min="15620" max="15620" width="43.5703125" style="31" customWidth="1"/>
    <col min="15621" max="15621" width="27" style="31" customWidth="1"/>
    <col min="15622" max="15622" width="21.42578125" style="31" customWidth="1"/>
    <col min="15623" max="15623" width="28.85546875" style="31" customWidth="1"/>
    <col min="15624" max="15624" width="24.85546875" style="31" customWidth="1"/>
    <col min="15625" max="15625" width="20.140625" style="31" customWidth="1"/>
    <col min="15626" max="15872" width="9.140625" style="31"/>
    <col min="15873" max="15873" width="11.85546875" style="31" customWidth="1"/>
    <col min="15874" max="15875" width="38.140625" style="31" customWidth="1"/>
    <col min="15876" max="15876" width="43.5703125" style="31" customWidth="1"/>
    <col min="15877" max="15877" width="27" style="31" customWidth="1"/>
    <col min="15878" max="15878" width="21.42578125" style="31" customWidth="1"/>
    <col min="15879" max="15879" width="28.85546875" style="31" customWidth="1"/>
    <col min="15880" max="15880" width="24.85546875" style="31" customWidth="1"/>
    <col min="15881" max="15881" width="20.140625" style="31" customWidth="1"/>
    <col min="15882" max="16128" width="9.140625" style="31"/>
    <col min="16129" max="16129" width="11.85546875" style="31" customWidth="1"/>
    <col min="16130" max="16131" width="38.140625" style="31" customWidth="1"/>
    <col min="16132" max="16132" width="43.5703125" style="31" customWidth="1"/>
    <col min="16133" max="16133" width="27" style="31" customWidth="1"/>
    <col min="16134" max="16134" width="21.42578125" style="31" customWidth="1"/>
    <col min="16135" max="16135" width="28.85546875" style="31" customWidth="1"/>
    <col min="16136" max="16136" width="24.85546875" style="31" customWidth="1"/>
    <col min="16137" max="16137" width="20.140625" style="31" customWidth="1"/>
    <col min="16138" max="16384" width="9.140625" style="31"/>
  </cols>
  <sheetData>
    <row r="1" spans="1:16" ht="18">
      <c r="A1" s="1413" t="s">
        <v>196</v>
      </c>
      <c r="B1" s="1413"/>
      <c r="C1" s="1413"/>
      <c r="D1" s="1413"/>
      <c r="E1" s="298"/>
      <c r="F1" s="299"/>
      <c r="H1" s="223"/>
      <c r="I1" s="223"/>
      <c r="J1" s="223"/>
      <c r="K1" s="223"/>
    </row>
    <row r="2" spans="1:16" ht="18">
      <c r="A2" s="1137" t="s">
        <v>7705</v>
      </c>
      <c r="B2" s="1137"/>
      <c r="C2" s="1137"/>
      <c r="D2" s="1137"/>
      <c r="E2" s="113"/>
      <c r="F2" s="299"/>
      <c r="H2" s="223"/>
      <c r="I2" s="223"/>
      <c r="J2" s="223"/>
      <c r="K2" s="223"/>
    </row>
    <row r="3" spans="1:16">
      <c r="A3" s="113"/>
      <c r="B3" s="113"/>
      <c r="C3" s="113"/>
      <c r="D3" s="113"/>
      <c r="E3" s="113"/>
      <c r="F3" s="299"/>
      <c r="H3" s="223"/>
      <c r="I3" s="223"/>
      <c r="J3" s="223"/>
      <c r="K3" s="223"/>
    </row>
    <row r="4" spans="1:16">
      <c r="A4" s="1414" t="s">
        <v>197</v>
      </c>
      <c r="B4" s="1414"/>
      <c r="C4" s="1414"/>
      <c r="D4" s="1414"/>
      <c r="E4" s="256"/>
      <c r="F4" s="299"/>
      <c r="H4" s="299"/>
      <c r="I4" s="240"/>
      <c r="J4" s="240"/>
      <c r="K4" s="240"/>
      <c r="L4" s="240"/>
      <c r="M4" s="240"/>
      <c r="N4" s="240"/>
      <c r="O4" s="240"/>
      <c r="P4" s="240"/>
    </row>
    <row r="5" spans="1:16">
      <c r="A5" s="31"/>
      <c r="B5" s="31"/>
      <c r="F5" s="300"/>
      <c r="G5" s="31"/>
    </row>
    <row r="6" spans="1:16" ht="20.25">
      <c r="A6" s="1259" t="str">
        <f>'Title '!A2:N2</f>
        <v>Bid Enquiry No: KPTCL/2026-27/SS/WORK_INDENT3813</v>
      </c>
      <c r="B6" s="1259"/>
      <c r="C6" s="1259"/>
      <c r="D6" s="1259"/>
      <c r="F6" s="300"/>
      <c r="G6" s="31"/>
    </row>
    <row r="7" spans="1:16" ht="77.25" customHeight="1">
      <c r="A7" s="1415"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7" s="1415"/>
      <c r="C7" s="1415"/>
      <c r="D7" s="1415"/>
      <c r="E7" s="301"/>
      <c r="F7" s="188"/>
      <c r="G7" s="31"/>
    </row>
    <row r="8" spans="1:16" ht="34.5" customHeight="1">
      <c r="A8" s="31"/>
      <c r="B8" s="31"/>
      <c r="E8" s="302"/>
      <c r="F8" s="223"/>
      <c r="H8" s="223"/>
      <c r="I8" s="223"/>
      <c r="J8" s="223"/>
      <c r="K8" s="223"/>
    </row>
    <row r="9" spans="1:16">
      <c r="A9" s="302"/>
      <c r="B9" s="302"/>
      <c r="C9" s="302"/>
      <c r="D9" s="302"/>
      <c r="E9" s="302"/>
      <c r="F9" s="223"/>
      <c r="H9" s="223"/>
      <c r="I9" s="223"/>
      <c r="J9" s="223"/>
      <c r="K9" s="223"/>
    </row>
    <row r="10" spans="1:16" s="85" customFormat="1" ht="18">
      <c r="A10" s="1404" t="s">
        <v>198</v>
      </c>
      <c r="B10" s="1404"/>
      <c r="C10" s="143"/>
      <c r="D10" s="89" t="s">
        <v>13</v>
      </c>
      <c r="G10" s="82"/>
    </row>
    <row r="11" spans="1:16" s="85" customFormat="1" ht="75" customHeight="1">
      <c r="A11" s="1405"/>
      <c r="B11" s="1405"/>
      <c r="D11" s="951" t="s">
        <v>7374</v>
      </c>
      <c r="H11" s="280"/>
      <c r="I11" s="280"/>
      <c r="J11" s="280"/>
    </row>
    <row r="12" spans="1:16" s="85" customFormat="1" ht="18">
      <c r="A12" s="250"/>
      <c r="B12" s="225"/>
      <c r="G12" s="82"/>
    </row>
    <row r="13" spans="1:16" s="85" customFormat="1" ht="18">
      <c r="A13" s="250"/>
      <c r="B13" s="225"/>
      <c r="G13" s="82"/>
    </row>
    <row r="14" spans="1:16" s="85" customFormat="1" ht="41.25" customHeight="1">
      <c r="A14" s="1406" t="s">
        <v>199</v>
      </c>
      <c r="B14" s="1406"/>
      <c r="C14" s="1406"/>
      <c r="D14" s="1406"/>
      <c r="E14" s="247"/>
      <c r="G14" s="82"/>
    </row>
    <row r="15" spans="1:16" s="85" customFormat="1" ht="51" customHeight="1">
      <c r="A15" s="1407" t="s">
        <v>200</v>
      </c>
      <c r="B15" s="1409" t="s">
        <v>201</v>
      </c>
      <c r="C15" s="1411" t="s">
        <v>2228</v>
      </c>
      <c r="D15" s="1412"/>
      <c r="E15" s="187"/>
      <c r="F15" s="187"/>
      <c r="G15" s="82"/>
    </row>
    <row r="16" spans="1:16" ht="33" customHeight="1">
      <c r="A16" s="1408"/>
      <c r="B16" s="1410"/>
      <c r="C16" s="303" t="s">
        <v>202</v>
      </c>
      <c r="D16" s="303" t="s">
        <v>203</v>
      </c>
    </row>
    <row r="17" spans="1:4" ht="18">
      <c r="A17" s="304">
        <v>1</v>
      </c>
      <c r="B17" s="305" t="s">
        <v>204</v>
      </c>
      <c r="C17" s="209"/>
      <c r="D17" s="209"/>
    </row>
    <row r="18" spans="1:4" ht="18">
      <c r="A18" s="295">
        <v>2</v>
      </c>
      <c r="B18" s="306" t="s">
        <v>205</v>
      </c>
      <c r="C18" s="209"/>
      <c r="D18" s="209"/>
    </row>
    <row r="19" spans="1:4" ht="18">
      <c r="A19" s="295">
        <v>3</v>
      </c>
      <c r="B19" s="307" t="s">
        <v>206</v>
      </c>
      <c r="C19" s="209"/>
      <c r="D19" s="209"/>
    </row>
    <row r="20" spans="1:4" ht="18">
      <c r="A20" s="295">
        <v>4</v>
      </c>
      <c r="B20" s="307" t="s">
        <v>207</v>
      </c>
      <c r="C20" s="209"/>
      <c r="D20" s="209"/>
    </row>
    <row r="21" spans="1:4" ht="18">
      <c r="A21" s="295">
        <v>5</v>
      </c>
      <c r="B21" s="306" t="s">
        <v>208</v>
      </c>
      <c r="C21" s="209"/>
      <c r="D21" s="209"/>
    </row>
    <row r="22" spans="1:4" ht="18">
      <c r="A22" s="295">
        <v>6</v>
      </c>
      <c r="B22" s="307" t="s">
        <v>517</v>
      </c>
      <c r="C22" s="209"/>
      <c r="D22" s="209"/>
    </row>
    <row r="23" spans="1:4" ht="18">
      <c r="A23" s="1401">
        <v>7</v>
      </c>
      <c r="B23" s="307" t="s">
        <v>518</v>
      </c>
      <c r="C23" s="209"/>
      <c r="D23" s="209"/>
    </row>
    <row r="24" spans="1:4" ht="18">
      <c r="A24" s="1402"/>
      <c r="B24" s="307" t="s">
        <v>519</v>
      </c>
      <c r="C24" s="209"/>
      <c r="D24" s="209"/>
    </row>
    <row r="25" spans="1:4" ht="18">
      <c r="A25" s="1402"/>
      <c r="B25" s="306" t="s">
        <v>520</v>
      </c>
      <c r="C25" s="209"/>
      <c r="D25" s="209"/>
    </row>
    <row r="26" spans="1:4" ht="18">
      <c r="A26" s="1402"/>
      <c r="B26" s="307" t="s">
        <v>521</v>
      </c>
      <c r="C26" s="209"/>
      <c r="D26" s="209"/>
    </row>
    <row r="27" spans="1:4" ht="18">
      <c r="A27" s="1402"/>
      <c r="B27" s="307" t="s">
        <v>522</v>
      </c>
      <c r="C27" s="209"/>
      <c r="D27" s="209"/>
    </row>
    <row r="28" spans="1:4" ht="18">
      <c r="A28" s="1403"/>
      <c r="B28" s="307" t="s">
        <v>523</v>
      </c>
      <c r="C28" s="209"/>
      <c r="D28" s="209"/>
    </row>
    <row r="29" spans="1:4" ht="18">
      <c r="A29" s="295">
        <v>8</v>
      </c>
      <c r="B29" s="307" t="s">
        <v>209</v>
      </c>
      <c r="C29" s="209"/>
      <c r="D29" s="209"/>
    </row>
    <row r="30" spans="1:4" ht="18">
      <c r="A30" s="295"/>
      <c r="B30" s="306" t="s">
        <v>524</v>
      </c>
      <c r="C30" s="209"/>
      <c r="D30" s="209"/>
    </row>
    <row r="31" spans="1:4" ht="18">
      <c r="A31" s="295"/>
      <c r="B31" s="307" t="s">
        <v>525</v>
      </c>
      <c r="C31" s="209"/>
      <c r="D31" s="209"/>
    </row>
    <row r="32" spans="1:4" ht="18">
      <c r="A32" s="295"/>
      <c r="B32" s="307" t="s">
        <v>526</v>
      </c>
      <c r="C32" s="209"/>
      <c r="D32" s="209"/>
    </row>
    <row r="33" spans="1:4" ht="18">
      <c r="A33" s="295"/>
      <c r="B33" s="307" t="s">
        <v>527</v>
      </c>
      <c r="C33" s="209"/>
      <c r="D33" s="209"/>
    </row>
    <row r="34" spans="1:4" ht="18">
      <c r="A34" s="295"/>
      <c r="B34" s="307" t="s">
        <v>528</v>
      </c>
      <c r="C34" s="209"/>
      <c r="D34" s="209"/>
    </row>
    <row r="35" spans="1:4" ht="18">
      <c r="A35" s="295"/>
      <c r="B35" s="306" t="s">
        <v>529</v>
      </c>
      <c r="C35" s="209"/>
      <c r="D35" s="209"/>
    </row>
    <row r="36" spans="1:4" ht="18">
      <c r="A36" s="295">
        <v>9</v>
      </c>
      <c r="B36" s="307" t="s">
        <v>210</v>
      </c>
      <c r="C36" s="209"/>
      <c r="D36" s="209"/>
    </row>
    <row r="37" spans="1:4" ht="18">
      <c r="A37" s="295"/>
      <c r="B37" s="307" t="s">
        <v>530</v>
      </c>
      <c r="C37" s="209"/>
      <c r="D37" s="209"/>
    </row>
    <row r="38" spans="1:4" ht="18">
      <c r="A38" s="295"/>
      <c r="B38" s="306" t="s">
        <v>531</v>
      </c>
      <c r="C38" s="209"/>
      <c r="D38" s="209"/>
    </row>
    <row r="39" spans="1:4" ht="18">
      <c r="A39" s="295">
        <v>10</v>
      </c>
      <c r="B39" s="307" t="s">
        <v>532</v>
      </c>
      <c r="C39" s="209"/>
      <c r="D39" s="209"/>
    </row>
    <row r="40" spans="1:4" ht="18">
      <c r="A40" s="295">
        <v>11</v>
      </c>
      <c r="B40" s="306" t="s">
        <v>533</v>
      </c>
      <c r="C40" s="209"/>
      <c r="D40" s="209"/>
    </row>
    <row r="41" spans="1:4" ht="18">
      <c r="A41" s="295">
        <v>12</v>
      </c>
      <c r="B41" s="307" t="s">
        <v>534</v>
      </c>
      <c r="C41" s="209"/>
      <c r="D41" s="209"/>
    </row>
    <row r="42" spans="1:4" ht="18">
      <c r="A42" s="295">
        <v>13</v>
      </c>
      <c r="B42" s="307" t="s">
        <v>535</v>
      </c>
      <c r="C42" s="209"/>
      <c r="D42" s="209"/>
    </row>
    <row r="43" spans="1:4" ht="18">
      <c r="A43" s="295">
        <v>14</v>
      </c>
      <c r="B43" s="307" t="s">
        <v>211</v>
      </c>
      <c r="C43" s="209"/>
      <c r="D43" s="209"/>
    </row>
    <row r="44" spans="1:4" ht="18">
      <c r="A44" s="295">
        <v>15</v>
      </c>
      <c r="B44" s="306" t="s">
        <v>212</v>
      </c>
      <c r="C44" s="209"/>
      <c r="D44" s="209"/>
    </row>
    <row r="45" spans="1:4" ht="18">
      <c r="A45" s="295">
        <v>16</v>
      </c>
      <c r="B45" s="307" t="s">
        <v>536</v>
      </c>
      <c r="C45" s="209"/>
      <c r="D45" s="209"/>
    </row>
    <row r="46" spans="1:4" ht="18.75" customHeight="1">
      <c r="A46" s="209"/>
      <c r="B46" s="209"/>
      <c r="C46" s="209"/>
      <c r="D46" s="209"/>
    </row>
    <row r="47" spans="1:4" ht="18.75" customHeight="1">
      <c r="A47" s="209"/>
      <c r="B47" s="209"/>
      <c r="C47" s="209"/>
      <c r="D47" s="209"/>
    </row>
    <row r="48" spans="1:4" ht="18.75" customHeight="1">
      <c r="A48" s="209"/>
      <c r="B48" s="209"/>
      <c r="C48" s="209"/>
      <c r="D48" s="209"/>
    </row>
    <row r="49" spans="1:7" ht="18">
      <c r="A49" s="250"/>
      <c r="B49" s="225"/>
      <c r="C49" s="85"/>
      <c r="D49" s="85"/>
    </row>
    <row r="50" spans="1:7" ht="18">
      <c r="A50" s="250"/>
      <c r="B50" s="225"/>
      <c r="C50" s="85"/>
      <c r="D50" s="85"/>
    </row>
    <row r="51" spans="1:7" ht="33.6" customHeight="1">
      <c r="A51" s="142" t="s">
        <v>52</v>
      </c>
      <c r="B51" s="286"/>
      <c r="C51" s="142" t="s">
        <v>64</v>
      </c>
      <c r="D51" s="286"/>
      <c r="G51" s="31"/>
    </row>
    <row r="52" spans="1:7" ht="42.6" customHeight="1">
      <c r="A52" s="142" t="s">
        <v>54</v>
      </c>
      <c r="B52" s="286"/>
      <c r="C52" s="142" t="s">
        <v>65</v>
      </c>
      <c r="D52" s="286"/>
      <c r="G52" s="31"/>
    </row>
    <row r="53" spans="1:7" ht="63.75" customHeight="1">
      <c r="A53" s="85"/>
      <c r="B53" s="85"/>
      <c r="C53" s="142" t="s">
        <v>151</v>
      </c>
      <c r="D53" s="286"/>
      <c r="G53" s="31"/>
    </row>
    <row r="54" spans="1:7">
      <c r="A54" s="31"/>
      <c r="B54" s="31"/>
      <c r="G54" s="31"/>
    </row>
  </sheetData>
  <sheetProtection algorithmName="SHA-512" hashValue="+BZwNgRDqjzNCXI+9So562ejw3JFx73idf3krgk+aLqyW02eeMRzEX80tke8zgTYFMxxW0jdpbOPdf5dmWUBZQ==" saltValue="KVyKBwqnHGBF3/tuSsfUhA=="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tabColor theme="0" tint="-0.14999847407452621"/>
  </sheetPr>
  <dimension ref="A1:K40"/>
  <sheetViews>
    <sheetView view="pageBreakPreview" zoomScale="70" zoomScaleNormal="70" zoomScaleSheetLayoutView="70" workbookViewId="0">
      <selection activeCell="A4" sqref="A4:D4"/>
    </sheetView>
  </sheetViews>
  <sheetFormatPr defaultRowHeight="18"/>
  <cols>
    <col min="1" max="1" width="11.85546875" style="250" customWidth="1"/>
    <col min="2" max="2" width="62.7109375" style="225" customWidth="1"/>
    <col min="3" max="3" width="41.85546875" style="85" customWidth="1"/>
    <col min="4" max="4" width="55.5703125" style="85" customWidth="1"/>
    <col min="5" max="251" width="9.140625" style="85"/>
    <col min="252" max="252" width="11.85546875" style="85" customWidth="1"/>
    <col min="253" max="253" width="34.5703125" style="85" customWidth="1"/>
    <col min="254" max="254" width="38.140625" style="85" customWidth="1"/>
    <col min="255" max="255" width="43.5703125" style="85" customWidth="1"/>
    <col min="256" max="256" width="27" style="85" customWidth="1"/>
    <col min="257" max="257" width="21.42578125" style="85" customWidth="1"/>
    <col min="258" max="258" width="28.85546875" style="85" customWidth="1"/>
    <col min="259" max="259" width="24.85546875" style="85" customWidth="1"/>
    <col min="260" max="260" width="20.140625" style="85" customWidth="1"/>
    <col min="261" max="507" width="9.140625" style="85"/>
    <col min="508" max="508" width="11.85546875" style="85" customWidth="1"/>
    <col min="509" max="509" width="34.5703125" style="85" customWidth="1"/>
    <col min="510" max="510" width="38.140625" style="85" customWidth="1"/>
    <col min="511" max="511" width="43.5703125" style="85" customWidth="1"/>
    <col min="512" max="512" width="27" style="85" customWidth="1"/>
    <col min="513" max="513" width="21.42578125" style="85" customWidth="1"/>
    <col min="514" max="514" width="28.85546875" style="85" customWidth="1"/>
    <col min="515" max="515" width="24.85546875" style="85" customWidth="1"/>
    <col min="516" max="516" width="20.140625" style="85" customWidth="1"/>
    <col min="517" max="763" width="9.140625" style="85"/>
    <col min="764" max="764" width="11.85546875" style="85" customWidth="1"/>
    <col min="765" max="765" width="34.5703125" style="85" customWidth="1"/>
    <col min="766" max="766" width="38.140625" style="85" customWidth="1"/>
    <col min="767" max="767" width="43.5703125" style="85" customWidth="1"/>
    <col min="768" max="768" width="27" style="85" customWidth="1"/>
    <col min="769" max="769" width="21.42578125" style="85" customWidth="1"/>
    <col min="770" max="770" width="28.85546875" style="85" customWidth="1"/>
    <col min="771" max="771" width="24.85546875" style="85" customWidth="1"/>
    <col min="772" max="772" width="20.140625" style="85" customWidth="1"/>
    <col min="773" max="1019" width="9.140625" style="85"/>
    <col min="1020" max="1020" width="11.85546875" style="85" customWidth="1"/>
    <col min="1021" max="1021" width="34.5703125" style="85" customWidth="1"/>
    <col min="1022" max="1022" width="38.140625" style="85" customWidth="1"/>
    <col min="1023" max="1023" width="43.5703125" style="85" customWidth="1"/>
    <col min="1024" max="1024" width="27" style="85" customWidth="1"/>
    <col min="1025" max="1025" width="21.42578125" style="85" customWidth="1"/>
    <col min="1026" max="1026" width="28.85546875" style="85" customWidth="1"/>
    <col min="1027" max="1027" width="24.85546875" style="85" customWidth="1"/>
    <col min="1028" max="1028" width="20.140625" style="85" customWidth="1"/>
    <col min="1029" max="1275" width="9.140625" style="85"/>
    <col min="1276" max="1276" width="11.85546875" style="85" customWidth="1"/>
    <col min="1277" max="1277" width="34.5703125" style="85" customWidth="1"/>
    <col min="1278" max="1278" width="38.140625" style="85" customWidth="1"/>
    <col min="1279" max="1279" width="43.5703125" style="85" customWidth="1"/>
    <col min="1280" max="1280" width="27" style="85" customWidth="1"/>
    <col min="1281" max="1281" width="21.42578125" style="85" customWidth="1"/>
    <col min="1282" max="1282" width="28.85546875" style="85" customWidth="1"/>
    <col min="1283" max="1283" width="24.85546875" style="85" customWidth="1"/>
    <col min="1284" max="1284" width="20.140625" style="85" customWidth="1"/>
    <col min="1285" max="1531" width="9.140625" style="85"/>
    <col min="1532" max="1532" width="11.85546875" style="85" customWidth="1"/>
    <col min="1533" max="1533" width="34.5703125" style="85" customWidth="1"/>
    <col min="1534" max="1534" width="38.140625" style="85" customWidth="1"/>
    <col min="1535" max="1535" width="43.5703125" style="85" customWidth="1"/>
    <col min="1536" max="1536" width="27" style="85" customWidth="1"/>
    <col min="1537" max="1537" width="21.42578125" style="85" customWidth="1"/>
    <col min="1538" max="1538" width="28.85546875" style="85" customWidth="1"/>
    <col min="1539" max="1539" width="24.85546875" style="85" customWidth="1"/>
    <col min="1540" max="1540" width="20.140625" style="85" customWidth="1"/>
    <col min="1541" max="1787" width="9.140625" style="85"/>
    <col min="1788" max="1788" width="11.85546875" style="85" customWidth="1"/>
    <col min="1789" max="1789" width="34.5703125" style="85" customWidth="1"/>
    <col min="1790" max="1790" width="38.140625" style="85" customWidth="1"/>
    <col min="1791" max="1791" width="43.5703125" style="85" customWidth="1"/>
    <col min="1792" max="1792" width="27" style="85" customWidth="1"/>
    <col min="1793" max="1793" width="21.42578125" style="85" customWidth="1"/>
    <col min="1794" max="1794" width="28.85546875" style="85" customWidth="1"/>
    <col min="1795" max="1795" width="24.85546875" style="85" customWidth="1"/>
    <col min="1796" max="1796" width="20.140625" style="85" customWidth="1"/>
    <col min="1797" max="2043" width="9.140625" style="85"/>
    <col min="2044" max="2044" width="11.85546875" style="85" customWidth="1"/>
    <col min="2045" max="2045" width="34.5703125" style="85" customWidth="1"/>
    <col min="2046" max="2046" width="38.140625" style="85" customWidth="1"/>
    <col min="2047" max="2047" width="43.5703125" style="85" customWidth="1"/>
    <col min="2048" max="2048" width="27" style="85" customWidth="1"/>
    <col min="2049" max="2049" width="21.42578125" style="85" customWidth="1"/>
    <col min="2050" max="2050" width="28.85546875" style="85" customWidth="1"/>
    <col min="2051" max="2051" width="24.85546875" style="85" customWidth="1"/>
    <col min="2052" max="2052" width="20.140625" style="85" customWidth="1"/>
    <col min="2053" max="2299" width="9.140625" style="85"/>
    <col min="2300" max="2300" width="11.85546875" style="85" customWidth="1"/>
    <col min="2301" max="2301" width="34.5703125" style="85" customWidth="1"/>
    <col min="2302" max="2302" width="38.140625" style="85" customWidth="1"/>
    <col min="2303" max="2303" width="43.5703125" style="85" customWidth="1"/>
    <col min="2304" max="2304" width="27" style="85" customWidth="1"/>
    <col min="2305" max="2305" width="21.42578125" style="85" customWidth="1"/>
    <col min="2306" max="2306" width="28.85546875" style="85" customWidth="1"/>
    <col min="2307" max="2307" width="24.85546875" style="85" customWidth="1"/>
    <col min="2308" max="2308" width="20.140625" style="85" customWidth="1"/>
    <col min="2309" max="2555" width="9.140625" style="85"/>
    <col min="2556" max="2556" width="11.85546875" style="85" customWidth="1"/>
    <col min="2557" max="2557" width="34.5703125" style="85" customWidth="1"/>
    <col min="2558" max="2558" width="38.140625" style="85" customWidth="1"/>
    <col min="2559" max="2559" width="43.5703125" style="85" customWidth="1"/>
    <col min="2560" max="2560" width="27" style="85" customWidth="1"/>
    <col min="2561" max="2561" width="21.42578125" style="85" customWidth="1"/>
    <col min="2562" max="2562" width="28.85546875" style="85" customWidth="1"/>
    <col min="2563" max="2563" width="24.85546875" style="85" customWidth="1"/>
    <col min="2564" max="2564" width="20.140625" style="85" customWidth="1"/>
    <col min="2565" max="2811" width="9.140625" style="85"/>
    <col min="2812" max="2812" width="11.85546875" style="85" customWidth="1"/>
    <col min="2813" max="2813" width="34.5703125" style="85" customWidth="1"/>
    <col min="2814" max="2814" width="38.140625" style="85" customWidth="1"/>
    <col min="2815" max="2815" width="43.5703125" style="85" customWidth="1"/>
    <col min="2816" max="2816" width="27" style="85" customWidth="1"/>
    <col min="2817" max="2817" width="21.42578125" style="85" customWidth="1"/>
    <col min="2818" max="2818" width="28.85546875" style="85" customWidth="1"/>
    <col min="2819" max="2819" width="24.85546875" style="85" customWidth="1"/>
    <col min="2820" max="2820" width="20.140625" style="85" customWidth="1"/>
    <col min="2821" max="3067" width="9.140625" style="85"/>
    <col min="3068" max="3068" width="11.85546875" style="85" customWidth="1"/>
    <col min="3069" max="3069" width="34.5703125" style="85" customWidth="1"/>
    <col min="3070" max="3070" width="38.140625" style="85" customWidth="1"/>
    <col min="3071" max="3071" width="43.5703125" style="85" customWidth="1"/>
    <col min="3072" max="3072" width="27" style="85" customWidth="1"/>
    <col min="3073" max="3073" width="21.42578125" style="85" customWidth="1"/>
    <col min="3074" max="3074" width="28.85546875" style="85" customWidth="1"/>
    <col min="3075" max="3075" width="24.85546875" style="85" customWidth="1"/>
    <col min="3076" max="3076" width="20.140625" style="85" customWidth="1"/>
    <col min="3077" max="3323" width="9.140625" style="85"/>
    <col min="3324" max="3324" width="11.85546875" style="85" customWidth="1"/>
    <col min="3325" max="3325" width="34.5703125" style="85" customWidth="1"/>
    <col min="3326" max="3326" width="38.140625" style="85" customWidth="1"/>
    <col min="3327" max="3327" width="43.5703125" style="85" customWidth="1"/>
    <col min="3328" max="3328" width="27" style="85" customWidth="1"/>
    <col min="3329" max="3329" width="21.42578125" style="85" customWidth="1"/>
    <col min="3330" max="3330" width="28.85546875" style="85" customWidth="1"/>
    <col min="3331" max="3331" width="24.85546875" style="85" customWidth="1"/>
    <col min="3332" max="3332" width="20.140625" style="85" customWidth="1"/>
    <col min="3333" max="3579" width="9.140625" style="85"/>
    <col min="3580" max="3580" width="11.85546875" style="85" customWidth="1"/>
    <col min="3581" max="3581" width="34.5703125" style="85" customWidth="1"/>
    <col min="3582" max="3582" width="38.140625" style="85" customWidth="1"/>
    <col min="3583" max="3583" width="43.5703125" style="85" customWidth="1"/>
    <col min="3584" max="3584" width="27" style="85" customWidth="1"/>
    <col min="3585" max="3585" width="21.42578125" style="85" customWidth="1"/>
    <col min="3586" max="3586" width="28.85546875" style="85" customWidth="1"/>
    <col min="3587" max="3587" width="24.85546875" style="85" customWidth="1"/>
    <col min="3588" max="3588" width="20.140625" style="85" customWidth="1"/>
    <col min="3589" max="3835" width="9.140625" style="85"/>
    <col min="3836" max="3836" width="11.85546875" style="85" customWidth="1"/>
    <col min="3837" max="3837" width="34.5703125" style="85" customWidth="1"/>
    <col min="3838" max="3838" width="38.140625" style="85" customWidth="1"/>
    <col min="3839" max="3839" width="43.5703125" style="85" customWidth="1"/>
    <col min="3840" max="3840" width="27" style="85" customWidth="1"/>
    <col min="3841" max="3841" width="21.42578125" style="85" customWidth="1"/>
    <col min="3842" max="3842" width="28.85546875" style="85" customWidth="1"/>
    <col min="3843" max="3843" width="24.85546875" style="85" customWidth="1"/>
    <col min="3844" max="3844" width="20.140625" style="85" customWidth="1"/>
    <col min="3845" max="4091" width="9.140625" style="85"/>
    <col min="4092" max="4092" width="11.85546875" style="85" customWidth="1"/>
    <col min="4093" max="4093" width="34.5703125" style="85" customWidth="1"/>
    <col min="4094" max="4094" width="38.140625" style="85" customWidth="1"/>
    <col min="4095" max="4095" width="43.5703125" style="85" customWidth="1"/>
    <col min="4096" max="4096" width="27" style="85" customWidth="1"/>
    <col min="4097" max="4097" width="21.42578125" style="85" customWidth="1"/>
    <col min="4098" max="4098" width="28.85546875" style="85" customWidth="1"/>
    <col min="4099" max="4099" width="24.85546875" style="85" customWidth="1"/>
    <col min="4100" max="4100" width="20.140625" style="85" customWidth="1"/>
    <col min="4101" max="4347" width="9.140625" style="85"/>
    <col min="4348" max="4348" width="11.85546875" style="85" customWidth="1"/>
    <col min="4349" max="4349" width="34.5703125" style="85" customWidth="1"/>
    <col min="4350" max="4350" width="38.140625" style="85" customWidth="1"/>
    <col min="4351" max="4351" width="43.5703125" style="85" customWidth="1"/>
    <col min="4352" max="4352" width="27" style="85" customWidth="1"/>
    <col min="4353" max="4353" width="21.42578125" style="85" customWidth="1"/>
    <col min="4354" max="4354" width="28.85546875" style="85" customWidth="1"/>
    <col min="4355" max="4355" width="24.85546875" style="85" customWidth="1"/>
    <col min="4356" max="4356" width="20.140625" style="85" customWidth="1"/>
    <col min="4357" max="4603" width="9.140625" style="85"/>
    <col min="4604" max="4604" width="11.85546875" style="85" customWidth="1"/>
    <col min="4605" max="4605" width="34.5703125" style="85" customWidth="1"/>
    <col min="4606" max="4606" width="38.140625" style="85" customWidth="1"/>
    <col min="4607" max="4607" width="43.5703125" style="85" customWidth="1"/>
    <col min="4608" max="4608" width="27" style="85" customWidth="1"/>
    <col min="4609" max="4609" width="21.42578125" style="85" customWidth="1"/>
    <col min="4610" max="4610" width="28.85546875" style="85" customWidth="1"/>
    <col min="4611" max="4611" width="24.85546875" style="85" customWidth="1"/>
    <col min="4612" max="4612" width="20.140625" style="85" customWidth="1"/>
    <col min="4613" max="4859" width="9.140625" style="85"/>
    <col min="4860" max="4860" width="11.85546875" style="85" customWidth="1"/>
    <col min="4861" max="4861" width="34.5703125" style="85" customWidth="1"/>
    <col min="4862" max="4862" width="38.140625" style="85" customWidth="1"/>
    <col min="4863" max="4863" width="43.5703125" style="85" customWidth="1"/>
    <col min="4864" max="4864" width="27" style="85" customWidth="1"/>
    <col min="4865" max="4865" width="21.42578125" style="85" customWidth="1"/>
    <col min="4866" max="4866" width="28.85546875" style="85" customWidth="1"/>
    <col min="4867" max="4867" width="24.85546875" style="85" customWidth="1"/>
    <col min="4868" max="4868" width="20.140625" style="85" customWidth="1"/>
    <col min="4869" max="5115" width="9.140625" style="85"/>
    <col min="5116" max="5116" width="11.85546875" style="85" customWidth="1"/>
    <col min="5117" max="5117" width="34.5703125" style="85" customWidth="1"/>
    <col min="5118" max="5118" width="38.140625" style="85" customWidth="1"/>
    <col min="5119" max="5119" width="43.5703125" style="85" customWidth="1"/>
    <col min="5120" max="5120" width="27" style="85" customWidth="1"/>
    <col min="5121" max="5121" width="21.42578125" style="85" customWidth="1"/>
    <col min="5122" max="5122" width="28.85546875" style="85" customWidth="1"/>
    <col min="5123" max="5123" width="24.85546875" style="85" customWidth="1"/>
    <col min="5124" max="5124" width="20.140625" style="85" customWidth="1"/>
    <col min="5125" max="5371" width="9.140625" style="85"/>
    <col min="5372" max="5372" width="11.85546875" style="85" customWidth="1"/>
    <col min="5373" max="5373" width="34.5703125" style="85" customWidth="1"/>
    <col min="5374" max="5374" width="38.140625" style="85" customWidth="1"/>
    <col min="5375" max="5375" width="43.5703125" style="85" customWidth="1"/>
    <col min="5376" max="5376" width="27" style="85" customWidth="1"/>
    <col min="5377" max="5377" width="21.42578125" style="85" customWidth="1"/>
    <col min="5378" max="5378" width="28.85546875" style="85" customWidth="1"/>
    <col min="5379" max="5379" width="24.85546875" style="85" customWidth="1"/>
    <col min="5380" max="5380" width="20.140625" style="85" customWidth="1"/>
    <col min="5381" max="5627" width="9.140625" style="85"/>
    <col min="5628" max="5628" width="11.85546875" style="85" customWidth="1"/>
    <col min="5629" max="5629" width="34.5703125" style="85" customWidth="1"/>
    <col min="5630" max="5630" width="38.140625" style="85" customWidth="1"/>
    <col min="5631" max="5631" width="43.5703125" style="85" customWidth="1"/>
    <col min="5632" max="5632" width="27" style="85" customWidth="1"/>
    <col min="5633" max="5633" width="21.42578125" style="85" customWidth="1"/>
    <col min="5634" max="5634" width="28.85546875" style="85" customWidth="1"/>
    <col min="5635" max="5635" width="24.85546875" style="85" customWidth="1"/>
    <col min="5636" max="5636" width="20.140625" style="85" customWidth="1"/>
    <col min="5637" max="5883" width="9.140625" style="85"/>
    <col min="5884" max="5884" width="11.85546875" style="85" customWidth="1"/>
    <col min="5885" max="5885" width="34.5703125" style="85" customWidth="1"/>
    <col min="5886" max="5886" width="38.140625" style="85" customWidth="1"/>
    <col min="5887" max="5887" width="43.5703125" style="85" customWidth="1"/>
    <col min="5888" max="5888" width="27" style="85" customWidth="1"/>
    <col min="5889" max="5889" width="21.42578125" style="85" customWidth="1"/>
    <col min="5890" max="5890" width="28.85546875" style="85" customWidth="1"/>
    <col min="5891" max="5891" width="24.85546875" style="85" customWidth="1"/>
    <col min="5892" max="5892" width="20.140625" style="85" customWidth="1"/>
    <col min="5893" max="6139" width="9.140625" style="85"/>
    <col min="6140" max="6140" width="11.85546875" style="85" customWidth="1"/>
    <col min="6141" max="6141" width="34.5703125" style="85" customWidth="1"/>
    <col min="6142" max="6142" width="38.140625" style="85" customWidth="1"/>
    <col min="6143" max="6143" width="43.5703125" style="85" customWidth="1"/>
    <col min="6144" max="6144" width="27" style="85" customWidth="1"/>
    <col min="6145" max="6145" width="21.42578125" style="85" customWidth="1"/>
    <col min="6146" max="6146" width="28.85546875" style="85" customWidth="1"/>
    <col min="6147" max="6147" width="24.85546875" style="85" customWidth="1"/>
    <col min="6148" max="6148" width="20.140625" style="85" customWidth="1"/>
    <col min="6149" max="6395" width="9.140625" style="85"/>
    <col min="6396" max="6396" width="11.85546875" style="85" customWidth="1"/>
    <col min="6397" max="6397" width="34.5703125" style="85" customWidth="1"/>
    <col min="6398" max="6398" width="38.140625" style="85" customWidth="1"/>
    <col min="6399" max="6399" width="43.5703125" style="85" customWidth="1"/>
    <col min="6400" max="6400" width="27" style="85" customWidth="1"/>
    <col min="6401" max="6401" width="21.42578125" style="85" customWidth="1"/>
    <col min="6402" max="6402" width="28.85546875" style="85" customWidth="1"/>
    <col min="6403" max="6403" width="24.85546875" style="85" customWidth="1"/>
    <col min="6404" max="6404" width="20.140625" style="85" customWidth="1"/>
    <col min="6405" max="6651" width="9.140625" style="85"/>
    <col min="6652" max="6652" width="11.85546875" style="85" customWidth="1"/>
    <col min="6653" max="6653" width="34.5703125" style="85" customWidth="1"/>
    <col min="6654" max="6654" width="38.140625" style="85" customWidth="1"/>
    <col min="6655" max="6655" width="43.5703125" style="85" customWidth="1"/>
    <col min="6656" max="6656" width="27" style="85" customWidth="1"/>
    <col min="6657" max="6657" width="21.42578125" style="85" customWidth="1"/>
    <col min="6658" max="6658" width="28.85546875" style="85" customWidth="1"/>
    <col min="6659" max="6659" width="24.85546875" style="85" customWidth="1"/>
    <col min="6660" max="6660" width="20.140625" style="85" customWidth="1"/>
    <col min="6661" max="6907" width="9.140625" style="85"/>
    <col min="6908" max="6908" width="11.85546875" style="85" customWidth="1"/>
    <col min="6909" max="6909" width="34.5703125" style="85" customWidth="1"/>
    <col min="6910" max="6910" width="38.140625" style="85" customWidth="1"/>
    <col min="6911" max="6911" width="43.5703125" style="85" customWidth="1"/>
    <col min="6912" max="6912" width="27" style="85" customWidth="1"/>
    <col min="6913" max="6913" width="21.42578125" style="85" customWidth="1"/>
    <col min="6914" max="6914" width="28.85546875" style="85" customWidth="1"/>
    <col min="6915" max="6915" width="24.85546875" style="85" customWidth="1"/>
    <col min="6916" max="6916" width="20.140625" style="85" customWidth="1"/>
    <col min="6917" max="7163" width="9.140625" style="85"/>
    <col min="7164" max="7164" width="11.85546875" style="85" customWidth="1"/>
    <col min="7165" max="7165" width="34.5703125" style="85" customWidth="1"/>
    <col min="7166" max="7166" width="38.140625" style="85" customWidth="1"/>
    <col min="7167" max="7167" width="43.5703125" style="85" customWidth="1"/>
    <col min="7168" max="7168" width="27" style="85" customWidth="1"/>
    <col min="7169" max="7169" width="21.42578125" style="85" customWidth="1"/>
    <col min="7170" max="7170" width="28.85546875" style="85" customWidth="1"/>
    <col min="7171" max="7171" width="24.85546875" style="85" customWidth="1"/>
    <col min="7172" max="7172" width="20.140625" style="85" customWidth="1"/>
    <col min="7173" max="7419" width="9.140625" style="85"/>
    <col min="7420" max="7420" width="11.85546875" style="85" customWidth="1"/>
    <col min="7421" max="7421" width="34.5703125" style="85" customWidth="1"/>
    <col min="7422" max="7422" width="38.140625" style="85" customWidth="1"/>
    <col min="7423" max="7423" width="43.5703125" style="85" customWidth="1"/>
    <col min="7424" max="7424" width="27" style="85" customWidth="1"/>
    <col min="7425" max="7425" width="21.42578125" style="85" customWidth="1"/>
    <col min="7426" max="7426" width="28.85546875" style="85" customWidth="1"/>
    <col min="7427" max="7427" width="24.85546875" style="85" customWidth="1"/>
    <col min="7428" max="7428" width="20.140625" style="85" customWidth="1"/>
    <col min="7429" max="7675" width="9.140625" style="85"/>
    <col min="7676" max="7676" width="11.85546875" style="85" customWidth="1"/>
    <col min="7677" max="7677" width="34.5703125" style="85" customWidth="1"/>
    <col min="7678" max="7678" width="38.140625" style="85" customWidth="1"/>
    <col min="7679" max="7679" width="43.5703125" style="85" customWidth="1"/>
    <col min="7680" max="7680" width="27" style="85" customWidth="1"/>
    <col min="7681" max="7681" width="21.42578125" style="85" customWidth="1"/>
    <col min="7682" max="7682" width="28.85546875" style="85" customWidth="1"/>
    <col min="7683" max="7683" width="24.85546875" style="85" customWidth="1"/>
    <col min="7684" max="7684" width="20.140625" style="85" customWidth="1"/>
    <col min="7685" max="7931" width="9.140625" style="85"/>
    <col min="7932" max="7932" width="11.85546875" style="85" customWidth="1"/>
    <col min="7933" max="7933" width="34.5703125" style="85" customWidth="1"/>
    <col min="7934" max="7934" width="38.140625" style="85" customWidth="1"/>
    <col min="7935" max="7935" width="43.5703125" style="85" customWidth="1"/>
    <col min="7936" max="7936" width="27" style="85" customWidth="1"/>
    <col min="7937" max="7937" width="21.42578125" style="85" customWidth="1"/>
    <col min="7938" max="7938" width="28.85546875" style="85" customWidth="1"/>
    <col min="7939" max="7939" width="24.85546875" style="85" customWidth="1"/>
    <col min="7940" max="7940" width="20.140625" style="85" customWidth="1"/>
    <col min="7941" max="8187" width="9.140625" style="85"/>
    <col min="8188" max="8188" width="11.85546875" style="85" customWidth="1"/>
    <col min="8189" max="8189" width="34.5703125" style="85" customWidth="1"/>
    <col min="8190" max="8190" width="38.140625" style="85" customWidth="1"/>
    <col min="8191" max="8191" width="43.5703125" style="85" customWidth="1"/>
    <col min="8192" max="8192" width="27" style="85" customWidth="1"/>
    <col min="8193" max="8193" width="21.42578125" style="85" customWidth="1"/>
    <col min="8194" max="8194" width="28.85546875" style="85" customWidth="1"/>
    <col min="8195" max="8195" width="24.85546875" style="85" customWidth="1"/>
    <col min="8196" max="8196" width="20.140625" style="85" customWidth="1"/>
    <col min="8197" max="8443" width="9.140625" style="85"/>
    <col min="8444" max="8444" width="11.85546875" style="85" customWidth="1"/>
    <col min="8445" max="8445" width="34.5703125" style="85" customWidth="1"/>
    <col min="8446" max="8446" width="38.140625" style="85" customWidth="1"/>
    <col min="8447" max="8447" width="43.5703125" style="85" customWidth="1"/>
    <col min="8448" max="8448" width="27" style="85" customWidth="1"/>
    <col min="8449" max="8449" width="21.42578125" style="85" customWidth="1"/>
    <col min="8450" max="8450" width="28.85546875" style="85" customWidth="1"/>
    <col min="8451" max="8451" width="24.85546875" style="85" customWidth="1"/>
    <col min="8452" max="8452" width="20.140625" style="85" customWidth="1"/>
    <col min="8453" max="8699" width="9.140625" style="85"/>
    <col min="8700" max="8700" width="11.85546875" style="85" customWidth="1"/>
    <col min="8701" max="8701" width="34.5703125" style="85" customWidth="1"/>
    <col min="8702" max="8702" width="38.140625" style="85" customWidth="1"/>
    <col min="8703" max="8703" width="43.5703125" style="85" customWidth="1"/>
    <col min="8704" max="8704" width="27" style="85" customWidth="1"/>
    <col min="8705" max="8705" width="21.42578125" style="85" customWidth="1"/>
    <col min="8706" max="8706" width="28.85546875" style="85" customWidth="1"/>
    <col min="8707" max="8707" width="24.85546875" style="85" customWidth="1"/>
    <col min="8708" max="8708" width="20.140625" style="85" customWidth="1"/>
    <col min="8709" max="8955" width="9.140625" style="85"/>
    <col min="8956" max="8956" width="11.85546875" style="85" customWidth="1"/>
    <col min="8957" max="8957" width="34.5703125" style="85" customWidth="1"/>
    <col min="8958" max="8958" width="38.140625" style="85" customWidth="1"/>
    <col min="8959" max="8959" width="43.5703125" style="85" customWidth="1"/>
    <col min="8960" max="8960" width="27" style="85" customWidth="1"/>
    <col min="8961" max="8961" width="21.42578125" style="85" customWidth="1"/>
    <col min="8962" max="8962" width="28.85546875" style="85" customWidth="1"/>
    <col min="8963" max="8963" width="24.85546875" style="85" customWidth="1"/>
    <col min="8964" max="8964" width="20.140625" style="85" customWidth="1"/>
    <col min="8965" max="9211" width="9.140625" style="85"/>
    <col min="9212" max="9212" width="11.85546875" style="85" customWidth="1"/>
    <col min="9213" max="9213" width="34.5703125" style="85" customWidth="1"/>
    <col min="9214" max="9214" width="38.140625" style="85" customWidth="1"/>
    <col min="9215" max="9215" width="43.5703125" style="85" customWidth="1"/>
    <col min="9216" max="9216" width="27" style="85" customWidth="1"/>
    <col min="9217" max="9217" width="21.42578125" style="85" customWidth="1"/>
    <col min="9218" max="9218" width="28.85546875" style="85" customWidth="1"/>
    <col min="9219" max="9219" width="24.85546875" style="85" customWidth="1"/>
    <col min="9220" max="9220" width="20.140625" style="85" customWidth="1"/>
    <col min="9221" max="9467" width="9.140625" style="85"/>
    <col min="9468" max="9468" width="11.85546875" style="85" customWidth="1"/>
    <col min="9469" max="9469" width="34.5703125" style="85" customWidth="1"/>
    <col min="9470" max="9470" width="38.140625" style="85" customWidth="1"/>
    <col min="9471" max="9471" width="43.5703125" style="85" customWidth="1"/>
    <col min="9472" max="9472" width="27" style="85" customWidth="1"/>
    <col min="9473" max="9473" width="21.42578125" style="85" customWidth="1"/>
    <col min="9474" max="9474" width="28.85546875" style="85" customWidth="1"/>
    <col min="9475" max="9475" width="24.85546875" style="85" customWidth="1"/>
    <col min="9476" max="9476" width="20.140625" style="85" customWidth="1"/>
    <col min="9477" max="9723" width="9.140625" style="85"/>
    <col min="9724" max="9724" width="11.85546875" style="85" customWidth="1"/>
    <col min="9725" max="9725" width="34.5703125" style="85" customWidth="1"/>
    <col min="9726" max="9726" width="38.140625" style="85" customWidth="1"/>
    <col min="9727" max="9727" width="43.5703125" style="85" customWidth="1"/>
    <col min="9728" max="9728" width="27" style="85" customWidth="1"/>
    <col min="9729" max="9729" width="21.42578125" style="85" customWidth="1"/>
    <col min="9730" max="9730" width="28.85546875" style="85" customWidth="1"/>
    <col min="9731" max="9731" width="24.85546875" style="85" customWidth="1"/>
    <col min="9732" max="9732" width="20.140625" style="85" customWidth="1"/>
    <col min="9733" max="9979" width="9.140625" style="85"/>
    <col min="9980" max="9980" width="11.85546875" style="85" customWidth="1"/>
    <col min="9981" max="9981" width="34.5703125" style="85" customWidth="1"/>
    <col min="9982" max="9982" width="38.140625" style="85" customWidth="1"/>
    <col min="9983" max="9983" width="43.5703125" style="85" customWidth="1"/>
    <col min="9984" max="9984" width="27" style="85" customWidth="1"/>
    <col min="9985" max="9985" width="21.42578125" style="85" customWidth="1"/>
    <col min="9986" max="9986" width="28.85546875" style="85" customWidth="1"/>
    <col min="9987" max="9987" width="24.85546875" style="85" customWidth="1"/>
    <col min="9988" max="9988" width="20.140625" style="85" customWidth="1"/>
    <col min="9989" max="10235" width="9.140625" style="85"/>
    <col min="10236" max="10236" width="11.85546875" style="85" customWidth="1"/>
    <col min="10237" max="10237" width="34.5703125" style="85" customWidth="1"/>
    <col min="10238" max="10238" width="38.140625" style="85" customWidth="1"/>
    <col min="10239" max="10239" width="43.5703125" style="85" customWidth="1"/>
    <col min="10240" max="10240" width="27" style="85" customWidth="1"/>
    <col min="10241" max="10241" width="21.42578125" style="85" customWidth="1"/>
    <col min="10242" max="10242" width="28.85546875" style="85" customWidth="1"/>
    <col min="10243" max="10243" width="24.85546875" style="85" customWidth="1"/>
    <col min="10244" max="10244" width="20.140625" style="85" customWidth="1"/>
    <col min="10245" max="10491" width="9.140625" style="85"/>
    <col min="10492" max="10492" width="11.85546875" style="85" customWidth="1"/>
    <col min="10493" max="10493" width="34.5703125" style="85" customWidth="1"/>
    <col min="10494" max="10494" width="38.140625" style="85" customWidth="1"/>
    <col min="10495" max="10495" width="43.5703125" style="85" customWidth="1"/>
    <col min="10496" max="10496" width="27" style="85" customWidth="1"/>
    <col min="10497" max="10497" width="21.42578125" style="85" customWidth="1"/>
    <col min="10498" max="10498" width="28.85546875" style="85" customWidth="1"/>
    <col min="10499" max="10499" width="24.85546875" style="85" customWidth="1"/>
    <col min="10500" max="10500" width="20.140625" style="85" customWidth="1"/>
    <col min="10501" max="10747" width="9.140625" style="85"/>
    <col min="10748" max="10748" width="11.85546875" style="85" customWidth="1"/>
    <col min="10749" max="10749" width="34.5703125" style="85" customWidth="1"/>
    <col min="10750" max="10750" width="38.140625" style="85" customWidth="1"/>
    <col min="10751" max="10751" width="43.5703125" style="85" customWidth="1"/>
    <col min="10752" max="10752" width="27" style="85" customWidth="1"/>
    <col min="10753" max="10753" width="21.42578125" style="85" customWidth="1"/>
    <col min="10754" max="10754" width="28.85546875" style="85" customWidth="1"/>
    <col min="10755" max="10755" width="24.85546875" style="85" customWidth="1"/>
    <col min="10756" max="10756" width="20.140625" style="85" customWidth="1"/>
    <col min="10757" max="11003" width="9.140625" style="85"/>
    <col min="11004" max="11004" width="11.85546875" style="85" customWidth="1"/>
    <col min="11005" max="11005" width="34.5703125" style="85" customWidth="1"/>
    <col min="11006" max="11006" width="38.140625" style="85" customWidth="1"/>
    <col min="11007" max="11007" width="43.5703125" style="85" customWidth="1"/>
    <col min="11008" max="11008" width="27" style="85" customWidth="1"/>
    <col min="11009" max="11009" width="21.42578125" style="85" customWidth="1"/>
    <col min="11010" max="11010" width="28.85546875" style="85" customWidth="1"/>
    <col min="11011" max="11011" width="24.85546875" style="85" customWidth="1"/>
    <col min="11012" max="11012" width="20.140625" style="85" customWidth="1"/>
    <col min="11013" max="11259" width="9.140625" style="85"/>
    <col min="11260" max="11260" width="11.85546875" style="85" customWidth="1"/>
    <col min="11261" max="11261" width="34.5703125" style="85" customWidth="1"/>
    <col min="11262" max="11262" width="38.140625" style="85" customWidth="1"/>
    <col min="11263" max="11263" width="43.5703125" style="85" customWidth="1"/>
    <col min="11264" max="11264" width="27" style="85" customWidth="1"/>
    <col min="11265" max="11265" width="21.42578125" style="85" customWidth="1"/>
    <col min="11266" max="11266" width="28.85546875" style="85" customWidth="1"/>
    <col min="11267" max="11267" width="24.85546875" style="85" customWidth="1"/>
    <col min="11268" max="11268" width="20.140625" style="85" customWidth="1"/>
    <col min="11269" max="11515" width="9.140625" style="85"/>
    <col min="11516" max="11516" width="11.85546875" style="85" customWidth="1"/>
    <col min="11517" max="11517" width="34.5703125" style="85" customWidth="1"/>
    <col min="11518" max="11518" width="38.140625" style="85" customWidth="1"/>
    <col min="11519" max="11519" width="43.5703125" style="85" customWidth="1"/>
    <col min="11520" max="11520" width="27" style="85" customWidth="1"/>
    <col min="11521" max="11521" width="21.42578125" style="85" customWidth="1"/>
    <col min="11522" max="11522" width="28.85546875" style="85" customWidth="1"/>
    <col min="11523" max="11523" width="24.85546875" style="85" customWidth="1"/>
    <col min="11524" max="11524" width="20.140625" style="85" customWidth="1"/>
    <col min="11525" max="11771" width="9.140625" style="85"/>
    <col min="11772" max="11772" width="11.85546875" style="85" customWidth="1"/>
    <col min="11773" max="11773" width="34.5703125" style="85" customWidth="1"/>
    <col min="11774" max="11774" width="38.140625" style="85" customWidth="1"/>
    <col min="11775" max="11775" width="43.5703125" style="85" customWidth="1"/>
    <col min="11776" max="11776" width="27" style="85" customWidth="1"/>
    <col min="11777" max="11777" width="21.42578125" style="85" customWidth="1"/>
    <col min="11778" max="11778" width="28.85546875" style="85" customWidth="1"/>
    <col min="11779" max="11779" width="24.85546875" style="85" customWidth="1"/>
    <col min="11780" max="11780" width="20.140625" style="85" customWidth="1"/>
    <col min="11781" max="12027" width="9.140625" style="85"/>
    <col min="12028" max="12028" width="11.85546875" style="85" customWidth="1"/>
    <col min="12029" max="12029" width="34.5703125" style="85" customWidth="1"/>
    <col min="12030" max="12030" width="38.140625" style="85" customWidth="1"/>
    <col min="12031" max="12031" width="43.5703125" style="85" customWidth="1"/>
    <col min="12032" max="12032" width="27" style="85" customWidth="1"/>
    <col min="12033" max="12033" width="21.42578125" style="85" customWidth="1"/>
    <col min="12034" max="12034" width="28.85546875" style="85" customWidth="1"/>
    <col min="12035" max="12035" width="24.85546875" style="85" customWidth="1"/>
    <col min="12036" max="12036" width="20.140625" style="85" customWidth="1"/>
    <col min="12037" max="12283" width="9.140625" style="85"/>
    <col min="12284" max="12284" width="11.85546875" style="85" customWidth="1"/>
    <col min="12285" max="12285" width="34.5703125" style="85" customWidth="1"/>
    <col min="12286" max="12286" width="38.140625" style="85" customWidth="1"/>
    <col min="12287" max="12287" width="43.5703125" style="85" customWidth="1"/>
    <col min="12288" max="12288" width="27" style="85" customWidth="1"/>
    <col min="12289" max="12289" width="21.42578125" style="85" customWidth="1"/>
    <col min="12290" max="12290" width="28.85546875" style="85" customWidth="1"/>
    <col min="12291" max="12291" width="24.85546875" style="85" customWidth="1"/>
    <col min="12292" max="12292" width="20.140625" style="85" customWidth="1"/>
    <col min="12293" max="12539" width="9.140625" style="85"/>
    <col min="12540" max="12540" width="11.85546875" style="85" customWidth="1"/>
    <col min="12541" max="12541" width="34.5703125" style="85" customWidth="1"/>
    <col min="12542" max="12542" width="38.140625" style="85" customWidth="1"/>
    <col min="12543" max="12543" width="43.5703125" style="85" customWidth="1"/>
    <col min="12544" max="12544" width="27" style="85" customWidth="1"/>
    <col min="12545" max="12545" width="21.42578125" style="85" customWidth="1"/>
    <col min="12546" max="12546" width="28.85546875" style="85" customWidth="1"/>
    <col min="12547" max="12547" width="24.85546875" style="85" customWidth="1"/>
    <col min="12548" max="12548" width="20.140625" style="85" customWidth="1"/>
    <col min="12549" max="12795" width="9.140625" style="85"/>
    <col min="12796" max="12796" width="11.85546875" style="85" customWidth="1"/>
    <col min="12797" max="12797" width="34.5703125" style="85" customWidth="1"/>
    <col min="12798" max="12798" width="38.140625" style="85" customWidth="1"/>
    <col min="12799" max="12799" width="43.5703125" style="85" customWidth="1"/>
    <col min="12800" max="12800" width="27" style="85" customWidth="1"/>
    <col min="12801" max="12801" width="21.42578125" style="85" customWidth="1"/>
    <col min="12802" max="12802" width="28.85546875" style="85" customWidth="1"/>
    <col min="12803" max="12803" width="24.85546875" style="85" customWidth="1"/>
    <col min="12804" max="12804" width="20.140625" style="85" customWidth="1"/>
    <col min="12805" max="13051" width="9.140625" style="85"/>
    <col min="13052" max="13052" width="11.85546875" style="85" customWidth="1"/>
    <col min="13053" max="13053" width="34.5703125" style="85" customWidth="1"/>
    <col min="13054" max="13054" width="38.140625" style="85" customWidth="1"/>
    <col min="13055" max="13055" width="43.5703125" style="85" customWidth="1"/>
    <col min="13056" max="13056" width="27" style="85" customWidth="1"/>
    <col min="13057" max="13057" width="21.42578125" style="85" customWidth="1"/>
    <col min="13058" max="13058" width="28.85546875" style="85" customWidth="1"/>
    <col min="13059" max="13059" width="24.85546875" style="85" customWidth="1"/>
    <col min="13060" max="13060" width="20.140625" style="85" customWidth="1"/>
    <col min="13061" max="13307" width="9.140625" style="85"/>
    <col min="13308" max="13308" width="11.85546875" style="85" customWidth="1"/>
    <col min="13309" max="13309" width="34.5703125" style="85" customWidth="1"/>
    <col min="13310" max="13310" width="38.140625" style="85" customWidth="1"/>
    <col min="13311" max="13311" width="43.5703125" style="85" customWidth="1"/>
    <col min="13312" max="13312" width="27" style="85" customWidth="1"/>
    <col min="13313" max="13313" width="21.42578125" style="85" customWidth="1"/>
    <col min="13314" max="13314" width="28.85546875" style="85" customWidth="1"/>
    <col min="13315" max="13315" width="24.85546875" style="85" customWidth="1"/>
    <col min="13316" max="13316" width="20.140625" style="85" customWidth="1"/>
    <col min="13317" max="13563" width="9.140625" style="85"/>
    <col min="13564" max="13564" width="11.85546875" style="85" customWidth="1"/>
    <col min="13565" max="13565" width="34.5703125" style="85" customWidth="1"/>
    <col min="13566" max="13566" width="38.140625" style="85" customWidth="1"/>
    <col min="13567" max="13567" width="43.5703125" style="85" customWidth="1"/>
    <col min="13568" max="13568" width="27" style="85" customWidth="1"/>
    <col min="13569" max="13569" width="21.42578125" style="85" customWidth="1"/>
    <col min="13570" max="13570" width="28.85546875" style="85" customWidth="1"/>
    <col min="13571" max="13571" width="24.85546875" style="85" customWidth="1"/>
    <col min="13572" max="13572" width="20.140625" style="85" customWidth="1"/>
    <col min="13573" max="13819" width="9.140625" style="85"/>
    <col min="13820" max="13820" width="11.85546875" style="85" customWidth="1"/>
    <col min="13821" max="13821" width="34.5703125" style="85" customWidth="1"/>
    <col min="13822" max="13822" width="38.140625" style="85" customWidth="1"/>
    <col min="13823" max="13823" width="43.5703125" style="85" customWidth="1"/>
    <col min="13824" max="13824" width="27" style="85" customWidth="1"/>
    <col min="13825" max="13825" width="21.42578125" style="85" customWidth="1"/>
    <col min="13826" max="13826" width="28.85546875" style="85" customWidth="1"/>
    <col min="13827" max="13827" width="24.85546875" style="85" customWidth="1"/>
    <col min="13828" max="13828" width="20.140625" style="85" customWidth="1"/>
    <col min="13829" max="14075" width="9.140625" style="85"/>
    <col min="14076" max="14076" width="11.85546875" style="85" customWidth="1"/>
    <col min="14077" max="14077" width="34.5703125" style="85" customWidth="1"/>
    <col min="14078" max="14078" width="38.140625" style="85" customWidth="1"/>
    <col min="14079" max="14079" width="43.5703125" style="85" customWidth="1"/>
    <col min="14080" max="14080" width="27" style="85" customWidth="1"/>
    <col min="14081" max="14081" width="21.42578125" style="85" customWidth="1"/>
    <col min="14082" max="14082" width="28.85546875" style="85" customWidth="1"/>
    <col min="14083" max="14083" width="24.85546875" style="85" customWidth="1"/>
    <col min="14084" max="14084" width="20.140625" style="85" customWidth="1"/>
    <col min="14085" max="14331" width="9.140625" style="85"/>
    <col min="14332" max="14332" width="11.85546875" style="85" customWidth="1"/>
    <col min="14333" max="14333" width="34.5703125" style="85" customWidth="1"/>
    <col min="14334" max="14334" width="38.140625" style="85" customWidth="1"/>
    <col min="14335" max="14335" width="43.5703125" style="85" customWidth="1"/>
    <col min="14336" max="14336" width="27" style="85" customWidth="1"/>
    <col min="14337" max="14337" width="21.42578125" style="85" customWidth="1"/>
    <col min="14338" max="14338" width="28.85546875" style="85" customWidth="1"/>
    <col min="14339" max="14339" width="24.85546875" style="85" customWidth="1"/>
    <col min="14340" max="14340" width="20.140625" style="85" customWidth="1"/>
    <col min="14341" max="14587" width="9.140625" style="85"/>
    <col min="14588" max="14588" width="11.85546875" style="85" customWidth="1"/>
    <col min="14589" max="14589" width="34.5703125" style="85" customWidth="1"/>
    <col min="14590" max="14590" width="38.140625" style="85" customWidth="1"/>
    <col min="14591" max="14591" width="43.5703125" style="85" customWidth="1"/>
    <col min="14592" max="14592" width="27" style="85" customWidth="1"/>
    <col min="14593" max="14593" width="21.42578125" style="85" customWidth="1"/>
    <col min="14594" max="14594" width="28.85546875" style="85" customWidth="1"/>
    <col min="14595" max="14595" width="24.85546875" style="85" customWidth="1"/>
    <col min="14596" max="14596" width="20.140625" style="85" customWidth="1"/>
    <col min="14597" max="14843" width="9.140625" style="85"/>
    <col min="14844" max="14844" width="11.85546875" style="85" customWidth="1"/>
    <col min="14845" max="14845" width="34.5703125" style="85" customWidth="1"/>
    <col min="14846" max="14846" width="38.140625" style="85" customWidth="1"/>
    <col min="14847" max="14847" width="43.5703125" style="85" customWidth="1"/>
    <col min="14848" max="14848" width="27" style="85" customWidth="1"/>
    <col min="14849" max="14849" width="21.42578125" style="85" customWidth="1"/>
    <col min="14850" max="14850" width="28.85546875" style="85" customWidth="1"/>
    <col min="14851" max="14851" width="24.85546875" style="85" customWidth="1"/>
    <col min="14852" max="14852" width="20.140625" style="85" customWidth="1"/>
    <col min="14853" max="15099" width="9.140625" style="85"/>
    <col min="15100" max="15100" width="11.85546875" style="85" customWidth="1"/>
    <col min="15101" max="15101" width="34.5703125" style="85" customWidth="1"/>
    <col min="15102" max="15102" width="38.140625" style="85" customWidth="1"/>
    <col min="15103" max="15103" width="43.5703125" style="85" customWidth="1"/>
    <col min="15104" max="15104" width="27" style="85" customWidth="1"/>
    <col min="15105" max="15105" width="21.42578125" style="85" customWidth="1"/>
    <col min="15106" max="15106" width="28.85546875" style="85" customWidth="1"/>
    <col min="15107" max="15107" width="24.85546875" style="85" customWidth="1"/>
    <col min="15108" max="15108" width="20.140625" style="85" customWidth="1"/>
    <col min="15109" max="15355" width="9.140625" style="85"/>
    <col min="15356" max="15356" width="11.85546875" style="85" customWidth="1"/>
    <col min="15357" max="15357" width="34.5703125" style="85" customWidth="1"/>
    <col min="15358" max="15358" width="38.140625" style="85" customWidth="1"/>
    <col min="15359" max="15359" width="43.5703125" style="85" customWidth="1"/>
    <col min="15360" max="15360" width="27" style="85" customWidth="1"/>
    <col min="15361" max="15361" width="21.42578125" style="85" customWidth="1"/>
    <col min="15362" max="15362" width="28.85546875" style="85" customWidth="1"/>
    <col min="15363" max="15363" width="24.85546875" style="85" customWidth="1"/>
    <col min="15364" max="15364" width="20.140625" style="85" customWidth="1"/>
    <col min="15365" max="15611" width="9.140625" style="85"/>
    <col min="15612" max="15612" width="11.85546875" style="85" customWidth="1"/>
    <col min="15613" max="15613" width="34.5703125" style="85" customWidth="1"/>
    <col min="15614" max="15614" width="38.140625" style="85" customWidth="1"/>
    <col min="15615" max="15615" width="43.5703125" style="85" customWidth="1"/>
    <col min="15616" max="15616" width="27" style="85" customWidth="1"/>
    <col min="15617" max="15617" width="21.42578125" style="85" customWidth="1"/>
    <col min="15618" max="15618" width="28.85546875" style="85" customWidth="1"/>
    <col min="15619" max="15619" width="24.85546875" style="85" customWidth="1"/>
    <col min="15620" max="15620" width="20.140625" style="85" customWidth="1"/>
    <col min="15621" max="15867" width="9.140625" style="85"/>
    <col min="15868" max="15868" width="11.85546875" style="85" customWidth="1"/>
    <col min="15869" max="15869" width="34.5703125" style="85" customWidth="1"/>
    <col min="15870" max="15870" width="38.140625" style="85" customWidth="1"/>
    <col min="15871" max="15871" width="43.5703125" style="85" customWidth="1"/>
    <col min="15872" max="15872" width="27" style="85" customWidth="1"/>
    <col min="15873" max="15873" width="21.42578125" style="85" customWidth="1"/>
    <col min="15874" max="15874" width="28.85546875" style="85" customWidth="1"/>
    <col min="15875" max="15875" width="24.85546875" style="85" customWidth="1"/>
    <col min="15876" max="15876" width="20.140625" style="85" customWidth="1"/>
    <col min="15877" max="16123" width="9.140625" style="85"/>
    <col min="16124" max="16124" width="11.85546875" style="85" customWidth="1"/>
    <col min="16125" max="16125" width="34.5703125" style="85" customWidth="1"/>
    <col min="16126" max="16126" width="38.140625" style="85" customWidth="1"/>
    <col min="16127" max="16127" width="43.5703125" style="85" customWidth="1"/>
    <col min="16128" max="16128" width="27" style="85" customWidth="1"/>
    <col min="16129" max="16129" width="21.42578125" style="85" customWidth="1"/>
    <col min="16130" max="16130" width="28.85546875" style="85" customWidth="1"/>
    <col min="16131" max="16131" width="24.85546875" style="85" customWidth="1"/>
    <col min="16132" max="16132" width="20.140625" style="85" customWidth="1"/>
    <col min="16133" max="16382" width="9.140625" style="85"/>
    <col min="16383" max="16384" width="9.140625" style="85" customWidth="1"/>
  </cols>
  <sheetData>
    <row r="1" spans="1:11" ht="34.5" customHeight="1">
      <c r="A1" s="1416" t="s">
        <v>196</v>
      </c>
      <c r="B1" s="1416"/>
      <c r="C1" s="1416"/>
      <c r="D1" s="1416"/>
      <c r="E1" s="143"/>
      <c r="F1" s="143"/>
    </row>
    <row r="2" spans="1:11" ht="24" customHeight="1">
      <c r="A2" s="1137" t="s">
        <v>7706</v>
      </c>
      <c r="B2" s="1137"/>
      <c r="C2" s="1137"/>
      <c r="D2" s="1137"/>
      <c r="E2" s="143"/>
      <c r="F2" s="143"/>
    </row>
    <row r="3" spans="1:11">
      <c r="A3" s="270"/>
      <c r="B3" s="270"/>
      <c r="C3" s="270"/>
      <c r="D3" s="270"/>
      <c r="E3" s="143"/>
      <c r="F3" s="143"/>
    </row>
    <row r="4" spans="1:11" ht="30.75" customHeight="1">
      <c r="A4" s="1135" t="s">
        <v>197</v>
      </c>
      <c r="B4" s="1135"/>
      <c r="C4" s="1135"/>
      <c r="D4" s="1135"/>
      <c r="E4" s="84"/>
      <c r="F4" s="84"/>
      <c r="G4" s="84"/>
      <c r="H4" s="84"/>
      <c r="I4" s="84"/>
      <c r="J4" s="84"/>
      <c r="K4" s="84"/>
    </row>
    <row r="5" spans="1:11">
      <c r="A5" s="85"/>
      <c r="B5" s="85"/>
    </row>
    <row r="6" spans="1:11" ht="63.75" customHeight="1">
      <c r="A6" s="1417"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417"/>
      <c r="C6" s="1417"/>
      <c r="D6" s="1417"/>
    </row>
    <row r="7" spans="1:11" ht="24.75" customHeight="1">
      <c r="A7" s="1259" t="str">
        <f>'Title '!A2:N2</f>
        <v>Bid Enquiry No: KPTCL/2026-27/SS/WORK_INDENT3813</v>
      </c>
      <c r="B7" s="1259"/>
      <c r="C7" s="1259"/>
      <c r="D7" s="1259"/>
      <c r="E7" s="143"/>
      <c r="F7" s="143"/>
    </row>
    <row r="8" spans="1:11">
      <c r="A8" s="309"/>
      <c r="B8" s="309"/>
      <c r="C8" s="309"/>
      <c r="D8" s="309"/>
      <c r="E8" s="143"/>
      <c r="F8" s="143"/>
    </row>
    <row r="9" spans="1:11">
      <c r="A9" s="1404" t="s">
        <v>198</v>
      </c>
      <c r="B9" s="1404"/>
      <c r="C9" s="143"/>
      <c r="D9" s="89" t="s">
        <v>13</v>
      </c>
    </row>
    <row r="10" spans="1:11" ht="96.75" customHeight="1">
      <c r="A10" s="1405"/>
      <c r="B10" s="1405"/>
      <c r="D10" s="951" t="s">
        <v>7374</v>
      </c>
      <c r="E10" s="280"/>
    </row>
    <row r="13" spans="1:11" ht="45.75" customHeight="1">
      <c r="A13" s="1406" t="s">
        <v>499</v>
      </c>
      <c r="B13" s="1406"/>
      <c r="C13" s="1406"/>
      <c r="D13" s="1406"/>
    </row>
    <row r="15" spans="1:11" ht="64.900000000000006" customHeight="1">
      <c r="A15" s="1407" t="s">
        <v>200</v>
      </c>
      <c r="B15" s="1407" t="s">
        <v>201</v>
      </c>
      <c r="C15" s="1418" t="s">
        <v>2571</v>
      </c>
      <c r="D15" s="1419"/>
    </row>
    <row r="16" spans="1:11">
      <c r="A16" s="1408"/>
      <c r="B16" s="1408"/>
      <c r="C16" s="310" t="s">
        <v>202</v>
      </c>
      <c r="D16" s="310" t="s">
        <v>203</v>
      </c>
    </row>
    <row r="17" spans="1:4">
      <c r="A17" s="311" t="s">
        <v>102</v>
      </c>
      <c r="B17" s="312" t="s">
        <v>213</v>
      </c>
      <c r="C17" s="588"/>
      <c r="D17" s="588"/>
    </row>
    <row r="18" spans="1:4">
      <c r="A18" s="295">
        <v>1</v>
      </c>
      <c r="B18" s="306" t="s">
        <v>214</v>
      </c>
      <c r="C18" s="588"/>
      <c r="D18" s="588"/>
    </row>
    <row r="19" spans="1:4">
      <c r="A19" s="295">
        <v>2</v>
      </c>
      <c r="B19" s="306" t="s">
        <v>537</v>
      </c>
      <c r="C19" s="588"/>
      <c r="D19" s="588"/>
    </row>
    <row r="20" spans="1:4">
      <c r="A20" s="295">
        <v>3</v>
      </c>
      <c r="B20" s="306" t="s">
        <v>215</v>
      </c>
      <c r="C20" s="588"/>
      <c r="D20" s="588"/>
    </row>
    <row r="21" spans="1:4">
      <c r="A21" s="295">
        <v>4</v>
      </c>
      <c r="B21" s="306" t="s">
        <v>216</v>
      </c>
      <c r="C21" s="588"/>
      <c r="D21" s="588"/>
    </row>
    <row r="22" spans="1:4">
      <c r="A22" s="295">
        <v>5</v>
      </c>
      <c r="B22" s="306" t="s">
        <v>217</v>
      </c>
      <c r="C22" s="588"/>
      <c r="D22" s="588"/>
    </row>
    <row r="23" spans="1:4">
      <c r="A23" s="313">
        <v>6</v>
      </c>
      <c r="B23" s="306" t="s">
        <v>218</v>
      </c>
      <c r="C23" s="588"/>
      <c r="D23" s="588"/>
    </row>
    <row r="24" spans="1:4">
      <c r="A24" s="313">
        <v>7</v>
      </c>
      <c r="B24" s="306" t="s">
        <v>219</v>
      </c>
      <c r="C24" s="588"/>
      <c r="D24" s="588"/>
    </row>
    <row r="25" spans="1:4">
      <c r="A25" s="313">
        <v>8</v>
      </c>
      <c r="B25" s="306" t="s">
        <v>220</v>
      </c>
      <c r="C25" s="588"/>
      <c r="D25" s="588"/>
    </row>
    <row r="26" spans="1:4">
      <c r="A26" s="314" t="s">
        <v>103</v>
      </c>
      <c r="B26" s="312" t="s">
        <v>221</v>
      </c>
      <c r="C26" s="588"/>
      <c r="D26" s="588"/>
    </row>
    <row r="27" spans="1:4">
      <c r="A27" s="313">
        <v>1</v>
      </c>
      <c r="B27" s="306" t="s">
        <v>538</v>
      </c>
      <c r="C27" s="588"/>
      <c r="D27" s="588"/>
    </row>
    <row r="28" spans="1:4" ht="36">
      <c r="A28" s="295">
        <v>2</v>
      </c>
      <c r="B28" s="306" t="s">
        <v>222</v>
      </c>
      <c r="C28" s="588"/>
      <c r="D28" s="588"/>
    </row>
    <row r="29" spans="1:4">
      <c r="A29" s="295">
        <v>3</v>
      </c>
      <c r="B29" s="306" t="s">
        <v>539</v>
      </c>
      <c r="C29" s="588"/>
      <c r="D29" s="588"/>
    </row>
    <row r="30" spans="1:4">
      <c r="A30" s="295">
        <v>4</v>
      </c>
      <c r="B30" s="306" t="s">
        <v>223</v>
      </c>
      <c r="C30" s="588"/>
      <c r="D30" s="588"/>
    </row>
    <row r="31" spans="1:4">
      <c r="A31" s="295">
        <v>5</v>
      </c>
      <c r="B31" s="306" t="s">
        <v>540</v>
      </c>
      <c r="C31" s="588"/>
      <c r="D31" s="588"/>
    </row>
    <row r="32" spans="1:4" ht="36">
      <c r="A32" s="295">
        <v>6</v>
      </c>
      <c r="B32" s="306" t="s">
        <v>541</v>
      </c>
      <c r="C32" s="588"/>
      <c r="D32" s="588"/>
    </row>
    <row r="33" spans="1:4">
      <c r="A33" s="295">
        <v>7</v>
      </c>
      <c r="B33" s="306" t="s">
        <v>542</v>
      </c>
      <c r="C33" s="588"/>
      <c r="D33" s="588"/>
    </row>
    <row r="34" spans="1:4">
      <c r="C34" s="306"/>
    </row>
    <row r="35" spans="1:4">
      <c r="C35" s="306"/>
    </row>
    <row r="36" spans="1:4" ht="52.15" customHeight="1">
      <c r="A36" s="142" t="s">
        <v>52</v>
      </c>
      <c r="B36" s="286"/>
      <c r="C36" s="306" t="s">
        <v>64</v>
      </c>
      <c r="D36" s="207"/>
    </row>
    <row r="37" spans="1:4" ht="52.15" customHeight="1">
      <c r="A37" s="142" t="s">
        <v>54</v>
      </c>
      <c r="B37" s="286"/>
      <c r="C37" s="306" t="s">
        <v>65</v>
      </c>
      <c r="D37" s="207"/>
    </row>
    <row r="38" spans="1:4" ht="67.5" customHeight="1">
      <c r="A38" s="85"/>
      <c r="B38" s="85"/>
      <c r="C38" s="306" t="s">
        <v>151</v>
      </c>
      <c r="D38" s="207"/>
    </row>
    <row r="39" spans="1:4">
      <c r="A39" s="85"/>
      <c r="B39" s="85"/>
      <c r="C39" s="306"/>
    </row>
    <row r="40" spans="1:4">
      <c r="C40" s="306"/>
    </row>
  </sheetData>
  <mergeCells count="11">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0000FF"/>
  </sheetPr>
  <dimension ref="A1:D104"/>
  <sheetViews>
    <sheetView view="pageBreakPreview" topLeftCell="A7" zoomScale="70" zoomScaleNormal="80" zoomScaleSheetLayoutView="70" workbookViewId="0">
      <selection activeCell="F10" sqref="F10"/>
    </sheetView>
  </sheetViews>
  <sheetFormatPr defaultRowHeight="18"/>
  <cols>
    <col min="1" max="1" width="11.42578125" style="85" customWidth="1"/>
    <col min="2" max="2" width="75.85546875" style="85" customWidth="1"/>
    <col min="3" max="3" width="76.42578125" style="85" customWidth="1"/>
    <col min="4" max="4" width="65.42578125" style="85" customWidth="1"/>
    <col min="5" max="5" width="39.28515625" style="85" customWidth="1"/>
    <col min="6" max="6" width="12.140625" style="85" customWidth="1"/>
    <col min="7" max="254" width="9.140625" style="85"/>
    <col min="255" max="255" width="11.42578125" style="85" customWidth="1"/>
    <col min="256" max="256" width="34.140625" style="85" customWidth="1"/>
    <col min="257" max="257" width="53.28515625" style="85" customWidth="1"/>
    <col min="258" max="258" width="47.85546875" style="85" customWidth="1"/>
    <col min="259" max="259" width="31.140625" style="85" customWidth="1"/>
    <col min="260" max="260" width="19.42578125" style="85" customWidth="1"/>
    <col min="261" max="261" width="39.28515625" style="85" customWidth="1"/>
    <col min="262" max="262" width="12.140625" style="85" customWidth="1"/>
    <col min="263" max="510" width="9.140625" style="85"/>
    <col min="511" max="511" width="11.42578125" style="85" customWidth="1"/>
    <col min="512" max="512" width="34.140625" style="85" customWidth="1"/>
    <col min="513" max="513" width="53.28515625" style="85" customWidth="1"/>
    <col min="514" max="514" width="47.85546875" style="85" customWidth="1"/>
    <col min="515" max="515" width="31.140625" style="85" customWidth="1"/>
    <col min="516" max="516" width="19.42578125" style="85" customWidth="1"/>
    <col min="517" max="517" width="39.28515625" style="85" customWidth="1"/>
    <col min="518" max="518" width="12.140625" style="85" customWidth="1"/>
    <col min="519" max="766" width="9.140625" style="85"/>
    <col min="767" max="767" width="11.42578125" style="85" customWidth="1"/>
    <col min="768" max="768" width="34.140625" style="85" customWidth="1"/>
    <col min="769" max="769" width="53.28515625" style="85" customWidth="1"/>
    <col min="770" max="770" width="47.85546875" style="85" customWidth="1"/>
    <col min="771" max="771" width="31.140625" style="85" customWidth="1"/>
    <col min="772" max="772" width="19.42578125" style="85" customWidth="1"/>
    <col min="773" max="773" width="39.28515625" style="85" customWidth="1"/>
    <col min="774" max="774" width="12.140625" style="85" customWidth="1"/>
    <col min="775" max="1022" width="9.140625" style="85"/>
    <col min="1023" max="1023" width="11.42578125" style="85" customWidth="1"/>
    <col min="1024" max="1024" width="34.140625" style="85" customWidth="1"/>
    <col min="1025" max="1025" width="53.28515625" style="85" customWidth="1"/>
    <col min="1026" max="1026" width="47.85546875" style="85" customWidth="1"/>
    <col min="1027" max="1027" width="31.140625" style="85" customWidth="1"/>
    <col min="1028" max="1028" width="19.42578125" style="85" customWidth="1"/>
    <col min="1029" max="1029" width="39.28515625" style="85" customWidth="1"/>
    <col min="1030" max="1030" width="12.140625" style="85" customWidth="1"/>
    <col min="1031" max="1278" width="9.140625" style="85"/>
    <col min="1279" max="1279" width="11.42578125" style="85" customWidth="1"/>
    <col min="1280" max="1280" width="34.140625" style="85" customWidth="1"/>
    <col min="1281" max="1281" width="53.28515625" style="85" customWidth="1"/>
    <col min="1282" max="1282" width="47.85546875" style="85" customWidth="1"/>
    <col min="1283" max="1283" width="31.140625" style="85" customWidth="1"/>
    <col min="1284" max="1284" width="19.42578125" style="85" customWidth="1"/>
    <col min="1285" max="1285" width="39.28515625" style="85" customWidth="1"/>
    <col min="1286" max="1286" width="12.140625" style="85" customWidth="1"/>
    <col min="1287" max="1534" width="9.140625" style="85"/>
    <col min="1535" max="1535" width="11.42578125" style="85" customWidth="1"/>
    <col min="1536" max="1536" width="34.140625" style="85" customWidth="1"/>
    <col min="1537" max="1537" width="53.28515625" style="85" customWidth="1"/>
    <col min="1538" max="1538" width="47.85546875" style="85" customWidth="1"/>
    <col min="1539" max="1539" width="31.140625" style="85" customWidth="1"/>
    <col min="1540" max="1540" width="19.42578125" style="85" customWidth="1"/>
    <col min="1541" max="1541" width="39.28515625" style="85" customWidth="1"/>
    <col min="1542" max="1542" width="12.140625" style="85" customWidth="1"/>
    <col min="1543" max="1790" width="9.140625" style="85"/>
    <col min="1791" max="1791" width="11.42578125" style="85" customWidth="1"/>
    <col min="1792" max="1792" width="34.140625" style="85" customWidth="1"/>
    <col min="1793" max="1793" width="53.28515625" style="85" customWidth="1"/>
    <col min="1794" max="1794" width="47.85546875" style="85" customWidth="1"/>
    <col min="1795" max="1795" width="31.140625" style="85" customWidth="1"/>
    <col min="1796" max="1796" width="19.42578125" style="85" customWidth="1"/>
    <col min="1797" max="1797" width="39.28515625" style="85" customWidth="1"/>
    <col min="1798" max="1798" width="12.140625" style="85" customWidth="1"/>
    <col min="1799" max="2046" width="9.140625" style="85"/>
    <col min="2047" max="2047" width="11.42578125" style="85" customWidth="1"/>
    <col min="2048" max="2048" width="34.140625" style="85" customWidth="1"/>
    <col min="2049" max="2049" width="53.28515625" style="85" customWidth="1"/>
    <col min="2050" max="2050" width="47.85546875" style="85" customWidth="1"/>
    <col min="2051" max="2051" width="31.140625" style="85" customWidth="1"/>
    <col min="2052" max="2052" width="19.42578125" style="85" customWidth="1"/>
    <col min="2053" max="2053" width="39.28515625" style="85" customWidth="1"/>
    <col min="2054" max="2054" width="12.140625" style="85" customWidth="1"/>
    <col min="2055" max="2302" width="9.140625" style="85"/>
    <col min="2303" max="2303" width="11.42578125" style="85" customWidth="1"/>
    <col min="2304" max="2304" width="34.140625" style="85" customWidth="1"/>
    <col min="2305" max="2305" width="53.28515625" style="85" customWidth="1"/>
    <col min="2306" max="2306" width="47.85546875" style="85" customWidth="1"/>
    <col min="2307" max="2307" width="31.140625" style="85" customWidth="1"/>
    <col min="2308" max="2308" width="19.42578125" style="85" customWidth="1"/>
    <col min="2309" max="2309" width="39.28515625" style="85" customWidth="1"/>
    <col min="2310" max="2310" width="12.140625" style="85" customWidth="1"/>
    <col min="2311" max="2558" width="9.140625" style="85"/>
    <col min="2559" max="2559" width="11.42578125" style="85" customWidth="1"/>
    <col min="2560" max="2560" width="34.140625" style="85" customWidth="1"/>
    <col min="2561" max="2561" width="53.28515625" style="85" customWidth="1"/>
    <col min="2562" max="2562" width="47.85546875" style="85" customWidth="1"/>
    <col min="2563" max="2563" width="31.140625" style="85" customWidth="1"/>
    <col min="2564" max="2564" width="19.42578125" style="85" customWidth="1"/>
    <col min="2565" max="2565" width="39.28515625" style="85" customWidth="1"/>
    <col min="2566" max="2566" width="12.140625" style="85" customWidth="1"/>
    <col min="2567" max="2814" width="9.140625" style="85"/>
    <col min="2815" max="2815" width="11.42578125" style="85" customWidth="1"/>
    <col min="2816" max="2816" width="34.140625" style="85" customWidth="1"/>
    <col min="2817" max="2817" width="53.28515625" style="85" customWidth="1"/>
    <col min="2818" max="2818" width="47.85546875" style="85" customWidth="1"/>
    <col min="2819" max="2819" width="31.140625" style="85" customWidth="1"/>
    <col min="2820" max="2820" width="19.42578125" style="85" customWidth="1"/>
    <col min="2821" max="2821" width="39.28515625" style="85" customWidth="1"/>
    <col min="2822" max="2822" width="12.140625" style="85" customWidth="1"/>
    <col min="2823" max="3070" width="9.140625" style="85"/>
    <col min="3071" max="3071" width="11.42578125" style="85" customWidth="1"/>
    <col min="3072" max="3072" width="34.140625" style="85" customWidth="1"/>
    <col min="3073" max="3073" width="53.28515625" style="85" customWidth="1"/>
    <col min="3074" max="3074" width="47.85546875" style="85" customWidth="1"/>
    <col min="3075" max="3075" width="31.140625" style="85" customWidth="1"/>
    <col min="3076" max="3076" width="19.42578125" style="85" customWidth="1"/>
    <col min="3077" max="3077" width="39.28515625" style="85" customWidth="1"/>
    <col min="3078" max="3078" width="12.140625" style="85" customWidth="1"/>
    <col min="3079" max="3326" width="9.140625" style="85"/>
    <col min="3327" max="3327" width="11.42578125" style="85" customWidth="1"/>
    <col min="3328" max="3328" width="34.140625" style="85" customWidth="1"/>
    <col min="3329" max="3329" width="53.28515625" style="85" customWidth="1"/>
    <col min="3330" max="3330" width="47.85546875" style="85" customWidth="1"/>
    <col min="3331" max="3331" width="31.140625" style="85" customWidth="1"/>
    <col min="3332" max="3332" width="19.42578125" style="85" customWidth="1"/>
    <col min="3333" max="3333" width="39.28515625" style="85" customWidth="1"/>
    <col min="3334" max="3334" width="12.140625" style="85" customWidth="1"/>
    <col min="3335" max="3582" width="9.140625" style="85"/>
    <col min="3583" max="3583" width="11.42578125" style="85" customWidth="1"/>
    <col min="3584" max="3584" width="34.140625" style="85" customWidth="1"/>
    <col min="3585" max="3585" width="53.28515625" style="85" customWidth="1"/>
    <col min="3586" max="3586" width="47.85546875" style="85" customWidth="1"/>
    <col min="3587" max="3587" width="31.140625" style="85" customWidth="1"/>
    <col min="3588" max="3588" width="19.42578125" style="85" customWidth="1"/>
    <col min="3589" max="3589" width="39.28515625" style="85" customWidth="1"/>
    <col min="3590" max="3590" width="12.140625" style="85" customWidth="1"/>
    <col min="3591" max="3838" width="9.140625" style="85"/>
    <col min="3839" max="3839" width="11.42578125" style="85" customWidth="1"/>
    <col min="3840" max="3840" width="34.140625" style="85" customWidth="1"/>
    <col min="3841" max="3841" width="53.28515625" style="85" customWidth="1"/>
    <col min="3842" max="3842" width="47.85546875" style="85" customWidth="1"/>
    <col min="3843" max="3843" width="31.140625" style="85" customWidth="1"/>
    <col min="3844" max="3844" width="19.42578125" style="85" customWidth="1"/>
    <col min="3845" max="3845" width="39.28515625" style="85" customWidth="1"/>
    <col min="3846" max="3846" width="12.140625" style="85" customWidth="1"/>
    <col min="3847" max="4094" width="9.140625" style="85"/>
    <col min="4095" max="4095" width="11.42578125" style="85" customWidth="1"/>
    <col min="4096" max="4096" width="34.140625" style="85" customWidth="1"/>
    <col min="4097" max="4097" width="53.28515625" style="85" customWidth="1"/>
    <col min="4098" max="4098" width="47.85546875" style="85" customWidth="1"/>
    <col min="4099" max="4099" width="31.140625" style="85" customWidth="1"/>
    <col min="4100" max="4100" width="19.42578125" style="85" customWidth="1"/>
    <col min="4101" max="4101" width="39.28515625" style="85" customWidth="1"/>
    <col min="4102" max="4102" width="12.140625" style="85" customWidth="1"/>
    <col min="4103" max="4350" width="9.140625" style="85"/>
    <col min="4351" max="4351" width="11.42578125" style="85" customWidth="1"/>
    <col min="4352" max="4352" width="34.140625" style="85" customWidth="1"/>
    <col min="4353" max="4353" width="53.28515625" style="85" customWidth="1"/>
    <col min="4354" max="4354" width="47.85546875" style="85" customWidth="1"/>
    <col min="4355" max="4355" width="31.140625" style="85" customWidth="1"/>
    <col min="4356" max="4356" width="19.42578125" style="85" customWidth="1"/>
    <col min="4357" max="4357" width="39.28515625" style="85" customWidth="1"/>
    <col min="4358" max="4358" width="12.140625" style="85" customWidth="1"/>
    <col min="4359" max="4606" width="9.140625" style="85"/>
    <col min="4607" max="4607" width="11.42578125" style="85" customWidth="1"/>
    <col min="4608" max="4608" width="34.140625" style="85" customWidth="1"/>
    <col min="4609" max="4609" width="53.28515625" style="85" customWidth="1"/>
    <col min="4610" max="4610" width="47.85546875" style="85" customWidth="1"/>
    <col min="4611" max="4611" width="31.140625" style="85" customWidth="1"/>
    <col min="4612" max="4612" width="19.42578125" style="85" customWidth="1"/>
    <col min="4613" max="4613" width="39.28515625" style="85" customWidth="1"/>
    <col min="4614" max="4614" width="12.140625" style="85" customWidth="1"/>
    <col min="4615" max="4862" width="9.140625" style="85"/>
    <col min="4863" max="4863" width="11.42578125" style="85" customWidth="1"/>
    <col min="4864" max="4864" width="34.140625" style="85" customWidth="1"/>
    <col min="4865" max="4865" width="53.28515625" style="85" customWidth="1"/>
    <col min="4866" max="4866" width="47.85546875" style="85" customWidth="1"/>
    <col min="4867" max="4867" width="31.140625" style="85" customWidth="1"/>
    <col min="4868" max="4868" width="19.42578125" style="85" customWidth="1"/>
    <col min="4869" max="4869" width="39.28515625" style="85" customWidth="1"/>
    <col min="4870" max="4870" width="12.140625" style="85" customWidth="1"/>
    <col min="4871" max="5118" width="9.140625" style="85"/>
    <col min="5119" max="5119" width="11.42578125" style="85" customWidth="1"/>
    <col min="5120" max="5120" width="34.140625" style="85" customWidth="1"/>
    <col min="5121" max="5121" width="53.28515625" style="85" customWidth="1"/>
    <col min="5122" max="5122" width="47.85546875" style="85" customWidth="1"/>
    <col min="5123" max="5123" width="31.140625" style="85" customWidth="1"/>
    <col min="5124" max="5124" width="19.42578125" style="85" customWidth="1"/>
    <col min="5125" max="5125" width="39.28515625" style="85" customWidth="1"/>
    <col min="5126" max="5126" width="12.140625" style="85" customWidth="1"/>
    <col min="5127" max="5374" width="9.140625" style="85"/>
    <col min="5375" max="5375" width="11.42578125" style="85" customWidth="1"/>
    <col min="5376" max="5376" width="34.140625" style="85" customWidth="1"/>
    <col min="5377" max="5377" width="53.28515625" style="85" customWidth="1"/>
    <col min="5378" max="5378" width="47.85546875" style="85" customWidth="1"/>
    <col min="5379" max="5379" width="31.140625" style="85" customWidth="1"/>
    <col min="5380" max="5380" width="19.42578125" style="85" customWidth="1"/>
    <col min="5381" max="5381" width="39.28515625" style="85" customWidth="1"/>
    <col min="5382" max="5382" width="12.140625" style="85" customWidth="1"/>
    <col min="5383" max="5630" width="9.140625" style="85"/>
    <col min="5631" max="5631" width="11.42578125" style="85" customWidth="1"/>
    <col min="5632" max="5632" width="34.140625" style="85" customWidth="1"/>
    <col min="5633" max="5633" width="53.28515625" style="85" customWidth="1"/>
    <col min="5634" max="5634" width="47.85546875" style="85" customWidth="1"/>
    <col min="5635" max="5635" width="31.140625" style="85" customWidth="1"/>
    <col min="5636" max="5636" width="19.42578125" style="85" customWidth="1"/>
    <col min="5637" max="5637" width="39.28515625" style="85" customWidth="1"/>
    <col min="5638" max="5638" width="12.140625" style="85" customWidth="1"/>
    <col min="5639" max="5886" width="9.140625" style="85"/>
    <col min="5887" max="5887" width="11.42578125" style="85" customWidth="1"/>
    <col min="5888" max="5888" width="34.140625" style="85" customWidth="1"/>
    <col min="5889" max="5889" width="53.28515625" style="85" customWidth="1"/>
    <col min="5890" max="5890" width="47.85546875" style="85" customWidth="1"/>
    <col min="5891" max="5891" width="31.140625" style="85" customWidth="1"/>
    <col min="5892" max="5892" width="19.42578125" style="85" customWidth="1"/>
    <col min="5893" max="5893" width="39.28515625" style="85" customWidth="1"/>
    <col min="5894" max="5894" width="12.140625" style="85" customWidth="1"/>
    <col min="5895" max="6142" width="9.140625" style="85"/>
    <col min="6143" max="6143" width="11.42578125" style="85" customWidth="1"/>
    <col min="6144" max="6144" width="34.140625" style="85" customWidth="1"/>
    <col min="6145" max="6145" width="53.28515625" style="85" customWidth="1"/>
    <col min="6146" max="6146" width="47.85546875" style="85" customWidth="1"/>
    <col min="6147" max="6147" width="31.140625" style="85" customWidth="1"/>
    <col min="6148" max="6148" width="19.42578125" style="85" customWidth="1"/>
    <col min="6149" max="6149" width="39.28515625" style="85" customWidth="1"/>
    <col min="6150" max="6150" width="12.140625" style="85" customWidth="1"/>
    <col min="6151" max="6398" width="9.140625" style="85"/>
    <col min="6399" max="6399" width="11.42578125" style="85" customWidth="1"/>
    <col min="6400" max="6400" width="34.140625" style="85" customWidth="1"/>
    <col min="6401" max="6401" width="53.28515625" style="85" customWidth="1"/>
    <col min="6402" max="6402" width="47.85546875" style="85" customWidth="1"/>
    <col min="6403" max="6403" width="31.140625" style="85" customWidth="1"/>
    <col min="6404" max="6404" width="19.42578125" style="85" customWidth="1"/>
    <col min="6405" max="6405" width="39.28515625" style="85" customWidth="1"/>
    <col min="6406" max="6406" width="12.140625" style="85" customWidth="1"/>
    <col min="6407" max="6654" width="9.140625" style="85"/>
    <col min="6655" max="6655" width="11.42578125" style="85" customWidth="1"/>
    <col min="6656" max="6656" width="34.140625" style="85" customWidth="1"/>
    <col min="6657" max="6657" width="53.28515625" style="85" customWidth="1"/>
    <col min="6658" max="6658" width="47.85546875" style="85" customWidth="1"/>
    <col min="6659" max="6659" width="31.140625" style="85" customWidth="1"/>
    <col min="6660" max="6660" width="19.42578125" style="85" customWidth="1"/>
    <col min="6661" max="6661" width="39.28515625" style="85" customWidth="1"/>
    <col min="6662" max="6662" width="12.140625" style="85" customWidth="1"/>
    <col min="6663" max="6910" width="9.140625" style="85"/>
    <col min="6911" max="6911" width="11.42578125" style="85" customWidth="1"/>
    <col min="6912" max="6912" width="34.140625" style="85" customWidth="1"/>
    <col min="6913" max="6913" width="53.28515625" style="85" customWidth="1"/>
    <col min="6914" max="6914" width="47.85546875" style="85" customWidth="1"/>
    <col min="6915" max="6915" width="31.140625" style="85" customWidth="1"/>
    <col min="6916" max="6916" width="19.42578125" style="85" customWidth="1"/>
    <col min="6917" max="6917" width="39.28515625" style="85" customWidth="1"/>
    <col min="6918" max="6918" width="12.140625" style="85" customWidth="1"/>
    <col min="6919" max="7166" width="9.140625" style="85"/>
    <col min="7167" max="7167" width="11.42578125" style="85" customWidth="1"/>
    <col min="7168" max="7168" width="34.140625" style="85" customWidth="1"/>
    <col min="7169" max="7169" width="53.28515625" style="85" customWidth="1"/>
    <col min="7170" max="7170" width="47.85546875" style="85" customWidth="1"/>
    <col min="7171" max="7171" width="31.140625" style="85" customWidth="1"/>
    <col min="7172" max="7172" width="19.42578125" style="85" customWidth="1"/>
    <col min="7173" max="7173" width="39.28515625" style="85" customWidth="1"/>
    <col min="7174" max="7174" width="12.140625" style="85" customWidth="1"/>
    <col min="7175" max="7422" width="9.140625" style="85"/>
    <col min="7423" max="7423" width="11.42578125" style="85" customWidth="1"/>
    <col min="7424" max="7424" width="34.140625" style="85" customWidth="1"/>
    <col min="7425" max="7425" width="53.28515625" style="85" customWidth="1"/>
    <col min="7426" max="7426" width="47.85546875" style="85" customWidth="1"/>
    <col min="7427" max="7427" width="31.140625" style="85" customWidth="1"/>
    <col min="7428" max="7428" width="19.42578125" style="85" customWidth="1"/>
    <col min="7429" max="7429" width="39.28515625" style="85" customWidth="1"/>
    <col min="7430" max="7430" width="12.140625" style="85" customWidth="1"/>
    <col min="7431" max="7678" width="9.140625" style="85"/>
    <col min="7679" max="7679" width="11.42578125" style="85" customWidth="1"/>
    <col min="7680" max="7680" width="34.140625" style="85" customWidth="1"/>
    <col min="7681" max="7681" width="53.28515625" style="85" customWidth="1"/>
    <col min="7682" max="7682" width="47.85546875" style="85" customWidth="1"/>
    <col min="7683" max="7683" width="31.140625" style="85" customWidth="1"/>
    <col min="7684" max="7684" width="19.42578125" style="85" customWidth="1"/>
    <col min="7685" max="7685" width="39.28515625" style="85" customWidth="1"/>
    <col min="7686" max="7686" width="12.140625" style="85" customWidth="1"/>
    <col min="7687" max="7934" width="9.140625" style="85"/>
    <col min="7935" max="7935" width="11.42578125" style="85" customWidth="1"/>
    <col min="7936" max="7936" width="34.140625" style="85" customWidth="1"/>
    <col min="7937" max="7937" width="53.28515625" style="85" customWidth="1"/>
    <col min="7938" max="7938" width="47.85546875" style="85" customWidth="1"/>
    <col min="7939" max="7939" width="31.140625" style="85" customWidth="1"/>
    <col min="7940" max="7940" width="19.42578125" style="85" customWidth="1"/>
    <col min="7941" max="7941" width="39.28515625" style="85" customWidth="1"/>
    <col min="7942" max="7942" width="12.140625" style="85" customWidth="1"/>
    <col min="7943" max="8190" width="9.140625" style="85"/>
    <col min="8191" max="8191" width="11.42578125" style="85" customWidth="1"/>
    <col min="8192" max="8192" width="34.140625" style="85" customWidth="1"/>
    <col min="8193" max="8193" width="53.28515625" style="85" customWidth="1"/>
    <col min="8194" max="8194" width="47.85546875" style="85" customWidth="1"/>
    <col min="8195" max="8195" width="31.140625" style="85" customWidth="1"/>
    <col min="8196" max="8196" width="19.42578125" style="85" customWidth="1"/>
    <col min="8197" max="8197" width="39.28515625" style="85" customWidth="1"/>
    <col min="8198" max="8198" width="12.140625" style="85" customWidth="1"/>
    <col min="8199" max="8446" width="9.140625" style="85"/>
    <col min="8447" max="8447" width="11.42578125" style="85" customWidth="1"/>
    <col min="8448" max="8448" width="34.140625" style="85" customWidth="1"/>
    <col min="8449" max="8449" width="53.28515625" style="85" customWidth="1"/>
    <col min="8450" max="8450" width="47.85546875" style="85" customWidth="1"/>
    <col min="8451" max="8451" width="31.140625" style="85" customWidth="1"/>
    <col min="8452" max="8452" width="19.42578125" style="85" customWidth="1"/>
    <col min="8453" max="8453" width="39.28515625" style="85" customWidth="1"/>
    <col min="8454" max="8454" width="12.140625" style="85" customWidth="1"/>
    <col min="8455" max="8702" width="9.140625" style="85"/>
    <col min="8703" max="8703" width="11.42578125" style="85" customWidth="1"/>
    <col min="8704" max="8704" width="34.140625" style="85" customWidth="1"/>
    <col min="8705" max="8705" width="53.28515625" style="85" customWidth="1"/>
    <col min="8706" max="8706" width="47.85546875" style="85" customWidth="1"/>
    <col min="8707" max="8707" width="31.140625" style="85" customWidth="1"/>
    <col min="8708" max="8708" width="19.42578125" style="85" customWidth="1"/>
    <col min="8709" max="8709" width="39.28515625" style="85" customWidth="1"/>
    <col min="8710" max="8710" width="12.140625" style="85" customWidth="1"/>
    <col min="8711" max="8958" width="9.140625" style="85"/>
    <col min="8959" max="8959" width="11.42578125" style="85" customWidth="1"/>
    <col min="8960" max="8960" width="34.140625" style="85" customWidth="1"/>
    <col min="8961" max="8961" width="53.28515625" style="85" customWidth="1"/>
    <col min="8962" max="8962" width="47.85546875" style="85" customWidth="1"/>
    <col min="8963" max="8963" width="31.140625" style="85" customWidth="1"/>
    <col min="8964" max="8964" width="19.42578125" style="85" customWidth="1"/>
    <col min="8965" max="8965" width="39.28515625" style="85" customWidth="1"/>
    <col min="8966" max="8966" width="12.140625" style="85" customWidth="1"/>
    <col min="8967" max="9214" width="9.140625" style="85"/>
    <col min="9215" max="9215" width="11.42578125" style="85" customWidth="1"/>
    <col min="9216" max="9216" width="34.140625" style="85" customWidth="1"/>
    <col min="9217" max="9217" width="53.28515625" style="85" customWidth="1"/>
    <col min="9218" max="9218" width="47.85546875" style="85" customWidth="1"/>
    <col min="9219" max="9219" width="31.140625" style="85" customWidth="1"/>
    <col min="9220" max="9220" width="19.42578125" style="85" customWidth="1"/>
    <col min="9221" max="9221" width="39.28515625" style="85" customWidth="1"/>
    <col min="9222" max="9222" width="12.140625" style="85" customWidth="1"/>
    <col min="9223" max="9470" width="9.140625" style="85"/>
    <col min="9471" max="9471" width="11.42578125" style="85" customWidth="1"/>
    <col min="9472" max="9472" width="34.140625" style="85" customWidth="1"/>
    <col min="9473" max="9473" width="53.28515625" style="85" customWidth="1"/>
    <col min="9474" max="9474" width="47.85546875" style="85" customWidth="1"/>
    <col min="9475" max="9475" width="31.140625" style="85" customWidth="1"/>
    <col min="9476" max="9476" width="19.42578125" style="85" customWidth="1"/>
    <col min="9477" max="9477" width="39.28515625" style="85" customWidth="1"/>
    <col min="9478" max="9478" width="12.140625" style="85" customWidth="1"/>
    <col min="9479" max="9726" width="9.140625" style="85"/>
    <col min="9727" max="9727" width="11.42578125" style="85" customWidth="1"/>
    <col min="9728" max="9728" width="34.140625" style="85" customWidth="1"/>
    <col min="9729" max="9729" width="53.28515625" style="85" customWidth="1"/>
    <col min="9730" max="9730" width="47.85546875" style="85" customWidth="1"/>
    <col min="9731" max="9731" width="31.140625" style="85" customWidth="1"/>
    <col min="9732" max="9732" width="19.42578125" style="85" customWidth="1"/>
    <col min="9733" max="9733" width="39.28515625" style="85" customWidth="1"/>
    <col min="9734" max="9734" width="12.140625" style="85" customWidth="1"/>
    <col min="9735" max="9982" width="9.140625" style="85"/>
    <col min="9983" max="9983" width="11.42578125" style="85" customWidth="1"/>
    <col min="9984" max="9984" width="34.140625" style="85" customWidth="1"/>
    <col min="9985" max="9985" width="53.28515625" style="85" customWidth="1"/>
    <col min="9986" max="9986" width="47.85546875" style="85" customWidth="1"/>
    <col min="9987" max="9987" width="31.140625" style="85" customWidth="1"/>
    <col min="9988" max="9988" width="19.42578125" style="85" customWidth="1"/>
    <col min="9989" max="9989" width="39.28515625" style="85" customWidth="1"/>
    <col min="9990" max="9990" width="12.140625" style="85" customWidth="1"/>
    <col min="9991" max="10238" width="9.140625" style="85"/>
    <col min="10239" max="10239" width="11.42578125" style="85" customWidth="1"/>
    <col min="10240" max="10240" width="34.140625" style="85" customWidth="1"/>
    <col min="10241" max="10241" width="53.28515625" style="85" customWidth="1"/>
    <col min="10242" max="10242" width="47.85546875" style="85" customWidth="1"/>
    <col min="10243" max="10243" width="31.140625" style="85" customWidth="1"/>
    <col min="10244" max="10244" width="19.42578125" style="85" customWidth="1"/>
    <col min="10245" max="10245" width="39.28515625" style="85" customWidth="1"/>
    <col min="10246" max="10246" width="12.140625" style="85" customWidth="1"/>
    <col min="10247" max="10494" width="9.140625" style="85"/>
    <col min="10495" max="10495" width="11.42578125" style="85" customWidth="1"/>
    <col min="10496" max="10496" width="34.140625" style="85" customWidth="1"/>
    <col min="10497" max="10497" width="53.28515625" style="85" customWidth="1"/>
    <col min="10498" max="10498" width="47.85546875" style="85" customWidth="1"/>
    <col min="10499" max="10499" width="31.140625" style="85" customWidth="1"/>
    <col min="10500" max="10500" width="19.42578125" style="85" customWidth="1"/>
    <col min="10501" max="10501" width="39.28515625" style="85" customWidth="1"/>
    <col min="10502" max="10502" width="12.140625" style="85" customWidth="1"/>
    <col min="10503" max="10750" width="9.140625" style="85"/>
    <col min="10751" max="10751" width="11.42578125" style="85" customWidth="1"/>
    <col min="10752" max="10752" width="34.140625" style="85" customWidth="1"/>
    <col min="10753" max="10753" width="53.28515625" style="85" customWidth="1"/>
    <col min="10754" max="10754" width="47.85546875" style="85" customWidth="1"/>
    <col min="10755" max="10755" width="31.140625" style="85" customWidth="1"/>
    <col min="10756" max="10756" width="19.42578125" style="85" customWidth="1"/>
    <col min="10757" max="10757" width="39.28515625" style="85" customWidth="1"/>
    <col min="10758" max="10758" width="12.140625" style="85" customWidth="1"/>
    <col min="10759" max="11006" width="9.140625" style="85"/>
    <col min="11007" max="11007" width="11.42578125" style="85" customWidth="1"/>
    <col min="11008" max="11008" width="34.140625" style="85" customWidth="1"/>
    <col min="11009" max="11009" width="53.28515625" style="85" customWidth="1"/>
    <col min="11010" max="11010" width="47.85546875" style="85" customWidth="1"/>
    <col min="11011" max="11011" width="31.140625" style="85" customWidth="1"/>
    <col min="11012" max="11012" width="19.42578125" style="85" customWidth="1"/>
    <col min="11013" max="11013" width="39.28515625" style="85" customWidth="1"/>
    <col min="11014" max="11014" width="12.140625" style="85" customWidth="1"/>
    <col min="11015" max="11262" width="9.140625" style="85"/>
    <col min="11263" max="11263" width="11.42578125" style="85" customWidth="1"/>
    <col min="11264" max="11264" width="34.140625" style="85" customWidth="1"/>
    <col min="11265" max="11265" width="53.28515625" style="85" customWidth="1"/>
    <col min="11266" max="11266" width="47.85546875" style="85" customWidth="1"/>
    <col min="11267" max="11267" width="31.140625" style="85" customWidth="1"/>
    <col min="11268" max="11268" width="19.42578125" style="85" customWidth="1"/>
    <col min="11269" max="11269" width="39.28515625" style="85" customWidth="1"/>
    <col min="11270" max="11270" width="12.140625" style="85" customWidth="1"/>
    <col min="11271" max="11518" width="9.140625" style="85"/>
    <col min="11519" max="11519" width="11.42578125" style="85" customWidth="1"/>
    <col min="11520" max="11520" width="34.140625" style="85" customWidth="1"/>
    <col min="11521" max="11521" width="53.28515625" style="85" customWidth="1"/>
    <col min="11522" max="11522" width="47.85546875" style="85" customWidth="1"/>
    <col min="11523" max="11523" width="31.140625" style="85" customWidth="1"/>
    <col min="11524" max="11524" width="19.42578125" style="85" customWidth="1"/>
    <col min="11525" max="11525" width="39.28515625" style="85" customWidth="1"/>
    <col min="11526" max="11526" width="12.140625" style="85" customWidth="1"/>
    <col min="11527" max="11774" width="9.140625" style="85"/>
    <col min="11775" max="11775" width="11.42578125" style="85" customWidth="1"/>
    <col min="11776" max="11776" width="34.140625" style="85" customWidth="1"/>
    <col min="11777" max="11777" width="53.28515625" style="85" customWidth="1"/>
    <col min="11778" max="11778" width="47.85546875" style="85" customWidth="1"/>
    <col min="11779" max="11779" width="31.140625" style="85" customWidth="1"/>
    <col min="11780" max="11780" width="19.42578125" style="85" customWidth="1"/>
    <col min="11781" max="11781" width="39.28515625" style="85" customWidth="1"/>
    <col min="11782" max="11782" width="12.140625" style="85" customWidth="1"/>
    <col min="11783" max="12030" width="9.140625" style="85"/>
    <col min="12031" max="12031" width="11.42578125" style="85" customWidth="1"/>
    <col min="12032" max="12032" width="34.140625" style="85" customWidth="1"/>
    <col min="12033" max="12033" width="53.28515625" style="85" customWidth="1"/>
    <col min="12034" max="12034" width="47.85546875" style="85" customWidth="1"/>
    <col min="12035" max="12035" width="31.140625" style="85" customWidth="1"/>
    <col min="12036" max="12036" width="19.42578125" style="85" customWidth="1"/>
    <col min="12037" max="12037" width="39.28515625" style="85" customWidth="1"/>
    <col min="12038" max="12038" width="12.140625" style="85" customWidth="1"/>
    <col min="12039" max="12286" width="9.140625" style="85"/>
    <col min="12287" max="12287" width="11.42578125" style="85" customWidth="1"/>
    <col min="12288" max="12288" width="34.140625" style="85" customWidth="1"/>
    <col min="12289" max="12289" width="53.28515625" style="85" customWidth="1"/>
    <col min="12290" max="12290" width="47.85546875" style="85" customWidth="1"/>
    <col min="12291" max="12291" width="31.140625" style="85" customWidth="1"/>
    <col min="12292" max="12292" width="19.42578125" style="85" customWidth="1"/>
    <col min="12293" max="12293" width="39.28515625" style="85" customWidth="1"/>
    <col min="12294" max="12294" width="12.140625" style="85" customWidth="1"/>
    <col min="12295" max="12542" width="9.140625" style="85"/>
    <col min="12543" max="12543" width="11.42578125" style="85" customWidth="1"/>
    <col min="12544" max="12544" width="34.140625" style="85" customWidth="1"/>
    <col min="12545" max="12545" width="53.28515625" style="85" customWidth="1"/>
    <col min="12546" max="12546" width="47.85546875" style="85" customWidth="1"/>
    <col min="12547" max="12547" width="31.140625" style="85" customWidth="1"/>
    <col min="12548" max="12548" width="19.42578125" style="85" customWidth="1"/>
    <col min="12549" max="12549" width="39.28515625" style="85" customWidth="1"/>
    <col min="12550" max="12550" width="12.140625" style="85" customWidth="1"/>
    <col min="12551" max="12798" width="9.140625" style="85"/>
    <col min="12799" max="12799" width="11.42578125" style="85" customWidth="1"/>
    <col min="12800" max="12800" width="34.140625" style="85" customWidth="1"/>
    <col min="12801" max="12801" width="53.28515625" style="85" customWidth="1"/>
    <col min="12802" max="12802" width="47.85546875" style="85" customWidth="1"/>
    <col min="12803" max="12803" width="31.140625" style="85" customWidth="1"/>
    <col min="12804" max="12804" width="19.42578125" style="85" customWidth="1"/>
    <col min="12805" max="12805" width="39.28515625" style="85" customWidth="1"/>
    <col min="12806" max="12806" width="12.140625" style="85" customWidth="1"/>
    <col min="12807" max="13054" width="9.140625" style="85"/>
    <col min="13055" max="13055" width="11.42578125" style="85" customWidth="1"/>
    <col min="13056" max="13056" width="34.140625" style="85" customWidth="1"/>
    <col min="13057" max="13057" width="53.28515625" style="85" customWidth="1"/>
    <col min="13058" max="13058" width="47.85546875" style="85" customWidth="1"/>
    <col min="13059" max="13059" width="31.140625" style="85" customWidth="1"/>
    <col min="13060" max="13060" width="19.42578125" style="85" customWidth="1"/>
    <col min="13061" max="13061" width="39.28515625" style="85" customWidth="1"/>
    <col min="13062" max="13062" width="12.140625" style="85" customWidth="1"/>
    <col min="13063" max="13310" width="9.140625" style="85"/>
    <col min="13311" max="13311" width="11.42578125" style="85" customWidth="1"/>
    <col min="13312" max="13312" width="34.140625" style="85" customWidth="1"/>
    <col min="13313" max="13313" width="53.28515625" style="85" customWidth="1"/>
    <col min="13314" max="13314" width="47.85546875" style="85" customWidth="1"/>
    <col min="13315" max="13315" width="31.140625" style="85" customWidth="1"/>
    <col min="13316" max="13316" width="19.42578125" style="85" customWidth="1"/>
    <col min="13317" max="13317" width="39.28515625" style="85" customWidth="1"/>
    <col min="13318" max="13318" width="12.140625" style="85" customWidth="1"/>
    <col min="13319" max="13566" width="9.140625" style="85"/>
    <col min="13567" max="13567" width="11.42578125" style="85" customWidth="1"/>
    <col min="13568" max="13568" width="34.140625" style="85" customWidth="1"/>
    <col min="13569" max="13569" width="53.28515625" style="85" customWidth="1"/>
    <col min="13570" max="13570" width="47.85546875" style="85" customWidth="1"/>
    <col min="13571" max="13571" width="31.140625" style="85" customWidth="1"/>
    <col min="13572" max="13572" width="19.42578125" style="85" customWidth="1"/>
    <col min="13573" max="13573" width="39.28515625" style="85" customWidth="1"/>
    <col min="13574" max="13574" width="12.140625" style="85" customWidth="1"/>
    <col min="13575" max="13822" width="9.140625" style="85"/>
    <col min="13823" max="13823" width="11.42578125" style="85" customWidth="1"/>
    <col min="13824" max="13824" width="34.140625" style="85" customWidth="1"/>
    <col min="13825" max="13825" width="53.28515625" style="85" customWidth="1"/>
    <col min="13826" max="13826" width="47.85546875" style="85" customWidth="1"/>
    <col min="13827" max="13827" width="31.140625" style="85" customWidth="1"/>
    <col min="13828" max="13828" width="19.42578125" style="85" customWidth="1"/>
    <col min="13829" max="13829" width="39.28515625" style="85" customWidth="1"/>
    <col min="13830" max="13830" width="12.140625" style="85" customWidth="1"/>
    <col min="13831" max="14078" width="9.140625" style="85"/>
    <col min="14079" max="14079" width="11.42578125" style="85" customWidth="1"/>
    <col min="14080" max="14080" width="34.140625" style="85" customWidth="1"/>
    <col min="14081" max="14081" width="53.28515625" style="85" customWidth="1"/>
    <col min="14082" max="14082" width="47.85546875" style="85" customWidth="1"/>
    <col min="14083" max="14083" width="31.140625" style="85" customWidth="1"/>
    <col min="14084" max="14084" width="19.42578125" style="85" customWidth="1"/>
    <col min="14085" max="14085" width="39.28515625" style="85" customWidth="1"/>
    <col min="14086" max="14086" width="12.140625" style="85" customWidth="1"/>
    <col min="14087" max="14334" width="9.140625" style="85"/>
    <col min="14335" max="14335" width="11.42578125" style="85" customWidth="1"/>
    <col min="14336" max="14336" width="34.140625" style="85" customWidth="1"/>
    <col min="14337" max="14337" width="53.28515625" style="85" customWidth="1"/>
    <col min="14338" max="14338" width="47.85546875" style="85" customWidth="1"/>
    <col min="14339" max="14339" width="31.140625" style="85" customWidth="1"/>
    <col min="14340" max="14340" width="19.42578125" style="85" customWidth="1"/>
    <col min="14341" max="14341" width="39.28515625" style="85" customWidth="1"/>
    <col min="14342" max="14342" width="12.140625" style="85" customWidth="1"/>
    <col min="14343" max="14590" width="9.140625" style="85"/>
    <col min="14591" max="14591" width="11.42578125" style="85" customWidth="1"/>
    <col min="14592" max="14592" width="34.140625" style="85" customWidth="1"/>
    <col min="14593" max="14593" width="53.28515625" style="85" customWidth="1"/>
    <col min="14594" max="14594" width="47.85546875" style="85" customWidth="1"/>
    <col min="14595" max="14595" width="31.140625" style="85" customWidth="1"/>
    <col min="14596" max="14596" width="19.42578125" style="85" customWidth="1"/>
    <col min="14597" max="14597" width="39.28515625" style="85" customWidth="1"/>
    <col min="14598" max="14598" width="12.140625" style="85" customWidth="1"/>
    <col min="14599" max="14846" width="9.140625" style="85"/>
    <col min="14847" max="14847" width="11.42578125" style="85" customWidth="1"/>
    <col min="14848" max="14848" width="34.140625" style="85" customWidth="1"/>
    <col min="14849" max="14849" width="53.28515625" style="85" customWidth="1"/>
    <col min="14850" max="14850" width="47.85546875" style="85" customWidth="1"/>
    <col min="14851" max="14851" width="31.140625" style="85" customWidth="1"/>
    <col min="14852" max="14852" width="19.42578125" style="85" customWidth="1"/>
    <col min="14853" max="14853" width="39.28515625" style="85" customWidth="1"/>
    <col min="14854" max="14854" width="12.140625" style="85" customWidth="1"/>
    <col min="14855" max="15102" width="9.140625" style="85"/>
    <col min="15103" max="15103" width="11.42578125" style="85" customWidth="1"/>
    <col min="15104" max="15104" width="34.140625" style="85" customWidth="1"/>
    <col min="15105" max="15105" width="53.28515625" style="85" customWidth="1"/>
    <col min="15106" max="15106" width="47.85546875" style="85" customWidth="1"/>
    <col min="15107" max="15107" width="31.140625" style="85" customWidth="1"/>
    <col min="15108" max="15108" width="19.42578125" style="85" customWidth="1"/>
    <col min="15109" max="15109" width="39.28515625" style="85" customWidth="1"/>
    <col min="15110" max="15110" width="12.140625" style="85" customWidth="1"/>
    <col min="15111" max="15358" width="9.140625" style="85"/>
    <col min="15359" max="15359" width="11.42578125" style="85" customWidth="1"/>
    <col min="15360" max="15360" width="34.140625" style="85" customWidth="1"/>
    <col min="15361" max="15361" width="53.28515625" style="85" customWidth="1"/>
    <col min="15362" max="15362" width="47.85546875" style="85" customWidth="1"/>
    <col min="15363" max="15363" width="31.140625" style="85" customWidth="1"/>
    <col min="15364" max="15364" width="19.42578125" style="85" customWidth="1"/>
    <col min="15365" max="15365" width="39.28515625" style="85" customWidth="1"/>
    <col min="15366" max="15366" width="12.140625" style="85" customWidth="1"/>
    <col min="15367" max="15614" width="9.140625" style="85"/>
    <col min="15615" max="15615" width="11.42578125" style="85" customWidth="1"/>
    <col min="15616" max="15616" width="34.140625" style="85" customWidth="1"/>
    <col min="15617" max="15617" width="53.28515625" style="85" customWidth="1"/>
    <col min="15618" max="15618" width="47.85546875" style="85" customWidth="1"/>
    <col min="15619" max="15619" width="31.140625" style="85" customWidth="1"/>
    <col min="15620" max="15620" width="19.42578125" style="85" customWidth="1"/>
    <col min="15621" max="15621" width="39.28515625" style="85" customWidth="1"/>
    <col min="15622" max="15622" width="12.140625" style="85" customWidth="1"/>
    <col min="15623" max="15870" width="9.140625" style="85"/>
    <col min="15871" max="15871" width="11.42578125" style="85" customWidth="1"/>
    <col min="15872" max="15872" width="34.140625" style="85" customWidth="1"/>
    <col min="15873" max="15873" width="53.28515625" style="85" customWidth="1"/>
    <col min="15874" max="15874" width="47.85546875" style="85" customWidth="1"/>
    <col min="15875" max="15875" width="31.140625" style="85" customWidth="1"/>
    <col min="15876" max="15876" width="19.42578125" style="85" customWidth="1"/>
    <col min="15877" max="15877" width="39.28515625" style="85" customWidth="1"/>
    <col min="15878" max="15878" width="12.140625" style="85" customWidth="1"/>
    <col min="15879" max="16126" width="9.140625" style="85"/>
    <col min="16127" max="16127" width="11.42578125" style="85" customWidth="1"/>
    <col min="16128" max="16128" width="34.140625" style="85" customWidth="1"/>
    <col min="16129" max="16129" width="53.28515625" style="85" customWidth="1"/>
    <col min="16130" max="16130" width="47.85546875" style="85" customWidth="1"/>
    <col min="16131" max="16131" width="31.140625" style="85" customWidth="1"/>
    <col min="16132" max="16132" width="19.42578125" style="85" customWidth="1"/>
    <col min="16133" max="16133" width="39.28515625" style="85" customWidth="1"/>
    <col min="16134" max="16134" width="12.140625" style="85" customWidth="1"/>
    <col min="16135" max="16384" width="9.140625" style="85"/>
  </cols>
  <sheetData>
    <row r="1" spans="1:4" ht="26.25">
      <c r="A1" s="1272" t="s">
        <v>0</v>
      </c>
      <c r="B1" s="1272"/>
      <c r="C1" s="1272"/>
      <c r="D1" s="1272"/>
    </row>
    <row r="2" spans="1:4">
      <c r="A2" s="315"/>
      <c r="B2" s="315"/>
      <c r="C2" s="315"/>
      <c r="D2" s="315"/>
    </row>
    <row r="3" spans="1:4">
      <c r="A3" s="1137" t="s">
        <v>479</v>
      </c>
      <c r="B3" s="1137"/>
      <c r="C3" s="1137"/>
      <c r="D3" s="1137"/>
    </row>
    <row r="4" spans="1:4">
      <c r="A4" s="316"/>
      <c r="B4" s="316"/>
      <c r="C4" s="316"/>
      <c r="D4" s="316"/>
    </row>
    <row r="5" spans="1:4" ht="23.25" customHeight="1">
      <c r="A5" s="1137" t="s">
        <v>182</v>
      </c>
      <c r="B5" s="1137"/>
      <c r="C5" s="1137"/>
      <c r="D5" s="1137"/>
    </row>
    <row r="6" spans="1:4" ht="36" customHeight="1">
      <c r="A6" s="1253" t="str">
        <f>'Title '!A2:N2</f>
        <v>Bid Enquiry No: KPTCL/2026-27/SS/WORK_INDENT3813</v>
      </c>
      <c r="B6" s="1253"/>
      <c r="C6" s="1253"/>
      <c r="D6" s="1253"/>
    </row>
    <row r="7" spans="1:4" ht="90" customHeight="1">
      <c r="A7" s="1432"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7" s="1432"/>
      <c r="C7" s="1432"/>
      <c r="D7" s="1432"/>
    </row>
    <row r="8" spans="1:4" ht="39" customHeight="1"/>
    <row r="9" spans="1:4">
      <c r="A9" s="282"/>
      <c r="B9" s="282"/>
      <c r="C9" s="282"/>
      <c r="D9" s="282"/>
    </row>
    <row r="10" spans="1:4">
      <c r="A10" s="1431" t="s">
        <v>480</v>
      </c>
      <c r="B10" s="1431"/>
      <c r="C10" s="1431"/>
      <c r="D10" s="1431"/>
    </row>
    <row r="11" spans="1:4">
      <c r="A11" s="282"/>
      <c r="B11" s="282"/>
      <c r="C11" s="282"/>
      <c r="D11" s="282"/>
    </row>
    <row r="12" spans="1:4" ht="27" customHeight="1">
      <c r="A12" s="1420" t="s">
        <v>224</v>
      </c>
      <c r="B12" s="1420"/>
      <c r="C12" s="1420"/>
      <c r="D12" s="1420"/>
    </row>
    <row r="14" spans="1:4">
      <c r="A14" s="1247" t="s">
        <v>225</v>
      </c>
      <c r="B14" s="1247"/>
      <c r="C14" s="90"/>
      <c r="D14" s="89" t="s">
        <v>13</v>
      </c>
    </row>
    <row r="15" spans="1:4" ht="101.25" customHeight="1">
      <c r="A15" s="1421"/>
      <c r="B15" s="1421"/>
      <c r="C15" s="89"/>
      <c r="D15" s="951" t="s">
        <v>7373</v>
      </c>
    </row>
    <row r="18" spans="1:4" ht="36">
      <c r="A18" s="317" t="s">
        <v>226</v>
      </c>
      <c r="B18" s="317" t="s">
        <v>227</v>
      </c>
      <c r="C18" s="317" t="s">
        <v>228</v>
      </c>
      <c r="D18" s="317" t="s">
        <v>472</v>
      </c>
    </row>
    <row r="19" spans="1:4" s="35" customFormat="1" ht="41.45" customHeight="1">
      <c r="A19" s="1422">
        <v>1</v>
      </c>
      <c r="B19" s="54" t="s">
        <v>2165</v>
      </c>
      <c r="C19" s="487"/>
      <c r="D19" s="487"/>
    </row>
    <row r="20" spans="1:4" s="35" customFormat="1" ht="35.25" customHeight="1">
      <c r="A20" s="1422"/>
      <c r="B20" s="589" t="s">
        <v>2572</v>
      </c>
      <c r="C20" s="488"/>
      <c r="D20" s="487"/>
    </row>
    <row r="21" spans="1:4" s="35" customFormat="1" ht="42" customHeight="1">
      <c r="A21" s="1422"/>
      <c r="B21" s="589" t="s">
        <v>2573</v>
      </c>
      <c r="C21" s="488"/>
      <c r="D21" s="487"/>
    </row>
    <row r="22" spans="1:4" s="35" customFormat="1" ht="30.75" customHeight="1">
      <c r="A22" s="487">
        <v>2</v>
      </c>
      <c r="B22" s="589" t="s">
        <v>2574</v>
      </c>
      <c r="C22" s="488"/>
      <c r="D22" s="487"/>
    </row>
    <row r="23" spans="1:4" s="35" customFormat="1" ht="47.25" customHeight="1">
      <c r="A23" s="487">
        <v>3</v>
      </c>
      <c r="B23" s="589" t="s">
        <v>2575</v>
      </c>
      <c r="C23" s="488"/>
      <c r="D23" s="487"/>
    </row>
    <row r="24" spans="1:4" s="35" customFormat="1" ht="35.25" customHeight="1">
      <c r="A24" s="1423">
        <v>4</v>
      </c>
      <c r="B24" s="589" t="s">
        <v>2576</v>
      </c>
      <c r="C24" s="488"/>
      <c r="D24" s="487"/>
    </row>
    <row r="25" spans="1:4" s="35" customFormat="1" ht="32.65" customHeight="1">
      <c r="A25" s="1424"/>
      <c r="B25" s="589" t="s">
        <v>2577</v>
      </c>
      <c r="C25" s="488"/>
      <c r="D25" s="487"/>
    </row>
    <row r="26" spans="1:4" s="35" customFormat="1" ht="44.25" customHeight="1">
      <c r="A26" s="1423">
        <v>5</v>
      </c>
      <c r="B26" s="54" t="s">
        <v>2166</v>
      </c>
      <c r="C26" s="488"/>
      <c r="D26" s="487"/>
    </row>
    <row r="27" spans="1:4" s="35" customFormat="1" ht="44.25" customHeight="1">
      <c r="A27" s="1425"/>
      <c r="B27" s="54" t="s">
        <v>2234</v>
      </c>
      <c r="C27" s="488"/>
      <c r="D27" s="487"/>
    </row>
    <row r="28" spans="1:4" s="35" customFormat="1" ht="33" customHeight="1">
      <c r="A28" s="1425"/>
      <c r="B28" s="54" t="s">
        <v>2578</v>
      </c>
      <c r="C28" s="488"/>
      <c r="D28" s="487"/>
    </row>
    <row r="29" spans="1:4" s="35" customFormat="1" ht="32.65" customHeight="1">
      <c r="A29" s="1422">
        <v>6</v>
      </c>
      <c r="B29" s="54" t="s">
        <v>229</v>
      </c>
      <c r="C29" s="488"/>
      <c r="D29" s="487"/>
    </row>
    <row r="30" spans="1:4" s="35" customFormat="1" ht="51.6" customHeight="1">
      <c r="A30" s="1422"/>
      <c r="B30" s="54" t="s">
        <v>2234</v>
      </c>
      <c r="C30" s="488"/>
      <c r="D30" s="487"/>
    </row>
    <row r="31" spans="1:4" s="35" customFormat="1" ht="36.75" customHeight="1">
      <c r="A31" s="1422"/>
      <c r="B31" s="54" t="s">
        <v>2521</v>
      </c>
      <c r="C31" s="488"/>
      <c r="D31" s="487"/>
    </row>
    <row r="32" spans="1:4" s="35" customFormat="1" ht="36.75" customHeight="1">
      <c r="A32" s="1422"/>
      <c r="B32" s="54" t="s">
        <v>2235</v>
      </c>
      <c r="C32" s="488"/>
      <c r="D32" s="487"/>
    </row>
    <row r="33" spans="1:4" s="35" customFormat="1" ht="45" customHeight="1">
      <c r="A33" s="1423">
        <v>7</v>
      </c>
      <c r="B33" s="54" t="s">
        <v>2236</v>
      </c>
      <c r="C33" s="488"/>
      <c r="D33" s="487"/>
    </row>
    <row r="34" spans="1:4" s="35" customFormat="1" ht="45" customHeight="1">
      <c r="A34" s="1425"/>
      <c r="B34" s="54" t="s">
        <v>2234</v>
      </c>
      <c r="C34" s="488"/>
      <c r="D34" s="487"/>
    </row>
    <row r="35" spans="1:4" s="35" customFormat="1" ht="37.5" customHeight="1">
      <c r="A35" s="1425"/>
      <c r="B35" s="54" t="s">
        <v>2521</v>
      </c>
      <c r="C35" s="488"/>
      <c r="D35" s="487"/>
    </row>
    <row r="36" spans="1:4" s="35" customFormat="1" ht="44.25" customHeight="1">
      <c r="A36" s="1429">
        <v>8</v>
      </c>
      <c r="B36" s="54" t="s">
        <v>2237</v>
      </c>
      <c r="C36" s="488"/>
      <c r="D36" s="487"/>
    </row>
    <row r="37" spans="1:4" s="35" customFormat="1" ht="44.25" customHeight="1">
      <c r="A37" s="1430"/>
      <c r="B37" s="54" t="s">
        <v>2234</v>
      </c>
      <c r="C37" s="488"/>
      <c r="D37" s="487"/>
    </row>
    <row r="38" spans="1:4" s="35" customFormat="1" ht="25.5" customHeight="1">
      <c r="A38" s="1430"/>
      <c r="B38" s="54" t="s">
        <v>2521</v>
      </c>
      <c r="C38" s="488"/>
      <c r="D38" s="487"/>
    </row>
    <row r="39" spans="1:4" s="35" customFormat="1" ht="39" customHeight="1">
      <c r="A39" s="1429">
        <v>9</v>
      </c>
      <c r="B39" s="54" t="s">
        <v>2238</v>
      </c>
      <c r="C39" s="488"/>
      <c r="D39" s="487"/>
    </row>
    <row r="40" spans="1:4" s="35" customFormat="1" ht="39" customHeight="1">
      <c r="A40" s="1430"/>
      <c r="B40" s="54" t="s">
        <v>2579</v>
      </c>
      <c r="C40" s="488"/>
      <c r="D40" s="487"/>
    </row>
    <row r="41" spans="1:4" s="35" customFormat="1" ht="26.25" customHeight="1">
      <c r="A41" s="1144"/>
      <c r="B41" s="54" t="s">
        <v>2580</v>
      </c>
      <c r="C41" s="488"/>
      <c r="D41" s="487"/>
    </row>
    <row r="42" spans="1:4" s="35" customFormat="1" ht="43.5" customHeight="1">
      <c r="A42" s="1426">
        <v>10</v>
      </c>
      <c r="B42" s="54" t="s">
        <v>230</v>
      </c>
      <c r="C42" s="488"/>
      <c r="D42" s="487"/>
    </row>
    <row r="43" spans="1:4" s="35" customFormat="1" ht="34.5" customHeight="1">
      <c r="A43" s="1428"/>
      <c r="B43" s="589" t="s">
        <v>2581</v>
      </c>
      <c r="C43" s="488"/>
      <c r="D43" s="487"/>
    </row>
    <row r="44" spans="1:4" s="35" customFormat="1" ht="34.5" customHeight="1">
      <c r="A44" s="1428"/>
      <c r="B44" s="589" t="s">
        <v>2582</v>
      </c>
      <c r="C44" s="488"/>
      <c r="D44" s="487"/>
    </row>
    <row r="45" spans="1:4" s="35" customFormat="1" ht="34.5" customHeight="1">
      <c r="A45" s="1428"/>
      <c r="B45" s="589" t="s">
        <v>2583</v>
      </c>
      <c r="C45" s="488"/>
      <c r="D45" s="487"/>
    </row>
    <row r="46" spans="1:4" s="35" customFormat="1" ht="21" customHeight="1">
      <c r="A46" s="1427"/>
      <c r="B46" s="589" t="s">
        <v>2239</v>
      </c>
      <c r="C46" s="488"/>
      <c r="D46" s="487"/>
    </row>
    <row r="47" spans="1:4" s="35" customFormat="1" ht="22.5" customHeight="1">
      <c r="A47" s="1426">
        <v>11</v>
      </c>
      <c r="B47" s="489" t="s">
        <v>2240</v>
      </c>
      <c r="C47" s="488"/>
      <c r="D47" s="487"/>
    </row>
    <row r="48" spans="1:4" s="35" customFormat="1" ht="21.75" customHeight="1">
      <c r="A48" s="1427"/>
      <c r="B48" s="489" t="s">
        <v>2241</v>
      </c>
      <c r="C48" s="488"/>
      <c r="D48" s="487"/>
    </row>
    <row r="49" spans="1:4" s="35" customFormat="1" ht="21.75" customHeight="1">
      <c r="A49" s="490">
        <v>12</v>
      </c>
      <c r="B49" s="489" t="s">
        <v>231</v>
      </c>
      <c r="C49" s="488"/>
      <c r="D49" s="487"/>
    </row>
    <row r="50" spans="1:4" s="35" customFormat="1" ht="47.25" customHeight="1">
      <c r="A50" s="490">
        <v>13</v>
      </c>
      <c r="B50" s="54" t="s">
        <v>232</v>
      </c>
      <c r="C50" s="488"/>
      <c r="D50" s="487"/>
    </row>
    <row r="51" spans="1:4" s="35" customFormat="1" ht="24" customHeight="1">
      <c r="A51" s="490">
        <v>14</v>
      </c>
      <c r="B51" s="54" t="s">
        <v>233</v>
      </c>
      <c r="C51" s="488"/>
      <c r="D51" s="487"/>
    </row>
    <row r="52" spans="1:4" s="35" customFormat="1" ht="41.25" customHeight="1">
      <c r="A52" s="490">
        <v>15</v>
      </c>
      <c r="B52" s="54" t="s">
        <v>2242</v>
      </c>
      <c r="C52" s="488"/>
      <c r="D52" s="487"/>
    </row>
    <row r="53" spans="1:4" s="35" customFormat="1" ht="41.25" customHeight="1">
      <c r="A53" s="490">
        <v>16</v>
      </c>
      <c r="B53" s="54" t="s">
        <v>2243</v>
      </c>
      <c r="C53" s="488"/>
      <c r="D53" s="487"/>
    </row>
    <row r="54" spans="1:4" s="35" customFormat="1" ht="30.75" customHeight="1">
      <c r="A54" s="490">
        <v>17</v>
      </c>
      <c r="B54" s="54" t="s">
        <v>2244</v>
      </c>
      <c r="C54" s="488"/>
      <c r="D54" s="487"/>
    </row>
    <row r="55" spans="1:4" s="35" customFormat="1" ht="33" customHeight="1">
      <c r="A55" s="490">
        <v>18</v>
      </c>
      <c r="B55" s="54" t="s">
        <v>2245</v>
      </c>
      <c r="C55" s="488"/>
      <c r="D55" s="487"/>
    </row>
    <row r="56" spans="1:4" s="35" customFormat="1" ht="36.75" customHeight="1">
      <c r="A56" s="490">
        <v>19</v>
      </c>
      <c r="B56" s="54" t="s">
        <v>2246</v>
      </c>
      <c r="C56" s="488"/>
      <c r="D56" s="487"/>
    </row>
    <row r="57" spans="1:4" s="35" customFormat="1" ht="36.75" customHeight="1">
      <c r="A57" s="1426">
        <v>20</v>
      </c>
      <c r="B57" s="589" t="s">
        <v>2247</v>
      </c>
      <c r="C57" s="488"/>
      <c r="D57" s="487"/>
    </row>
    <row r="58" spans="1:4" s="35" customFormat="1" ht="36.75" customHeight="1">
      <c r="A58" s="1428"/>
      <c r="B58" s="589" t="s">
        <v>2584</v>
      </c>
      <c r="C58" s="488"/>
      <c r="D58" s="487"/>
    </row>
    <row r="59" spans="1:4" s="35" customFormat="1" ht="48.75" customHeight="1">
      <c r="A59" s="1428"/>
      <c r="B59" s="589" t="s">
        <v>2585</v>
      </c>
      <c r="C59" s="488"/>
      <c r="D59" s="487"/>
    </row>
    <row r="60" spans="1:4" s="35" customFormat="1" ht="30.75" customHeight="1">
      <c r="A60" s="1428"/>
      <c r="B60" s="589" t="s">
        <v>2586</v>
      </c>
      <c r="C60" s="488"/>
      <c r="D60" s="487"/>
    </row>
    <row r="61" spans="1:4" s="35" customFormat="1" ht="45" customHeight="1">
      <c r="A61" s="1423">
        <v>21</v>
      </c>
      <c r="B61" s="589" t="s">
        <v>2587</v>
      </c>
      <c r="C61" s="488"/>
      <c r="D61" s="487"/>
    </row>
    <row r="62" spans="1:4" s="35" customFormat="1" ht="36.75" customHeight="1">
      <c r="A62" s="1425"/>
      <c r="B62" s="54" t="s">
        <v>2248</v>
      </c>
      <c r="C62" s="488"/>
      <c r="D62" s="487"/>
    </row>
    <row r="63" spans="1:4" s="35" customFormat="1" ht="45" customHeight="1">
      <c r="A63" s="1425"/>
      <c r="B63" s="54" t="s">
        <v>2588</v>
      </c>
      <c r="C63" s="488"/>
      <c r="D63" s="487"/>
    </row>
    <row r="64" spans="1:4" s="35" customFormat="1" ht="36" customHeight="1">
      <c r="A64" s="1424"/>
      <c r="B64" s="54" t="s">
        <v>2249</v>
      </c>
      <c r="C64" s="488"/>
      <c r="D64" s="487"/>
    </row>
    <row r="65" spans="1:4" s="35" customFormat="1" ht="39.75" customHeight="1">
      <c r="A65" s="490">
        <f>+A61+1</f>
        <v>22</v>
      </c>
      <c r="B65" s="54" t="s">
        <v>2589</v>
      </c>
      <c r="C65" s="488"/>
      <c r="D65" s="487"/>
    </row>
    <row r="66" spans="1:4" s="35" customFormat="1" ht="39.75" customHeight="1">
      <c r="A66" s="490">
        <f>+A65+1</f>
        <v>23</v>
      </c>
      <c r="B66" s="54" t="s">
        <v>2250</v>
      </c>
      <c r="C66" s="488"/>
      <c r="D66" s="487"/>
    </row>
    <row r="67" spans="1:4" s="35" customFormat="1" ht="41.25" customHeight="1">
      <c r="A67" s="490">
        <f t="shared" ref="A67:A71" si="0">+A66+1</f>
        <v>24</v>
      </c>
      <c r="B67" s="54" t="s">
        <v>2146</v>
      </c>
      <c r="C67" s="488"/>
      <c r="D67" s="487"/>
    </row>
    <row r="68" spans="1:4" s="35" customFormat="1" ht="37.5" customHeight="1">
      <c r="A68" s="490">
        <f t="shared" si="0"/>
        <v>25</v>
      </c>
      <c r="B68" s="54" t="s">
        <v>234</v>
      </c>
      <c r="C68" s="488"/>
      <c r="D68" s="487"/>
    </row>
    <row r="69" spans="1:4" s="35" customFormat="1" ht="39.75" customHeight="1">
      <c r="A69" s="490">
        <f t="shared" si="0"/>
        <v>26</v>
      </c>
      <c r="B69" s="54" t="s">
        <v>235</v>
      </c>
      <c r="C69" s="488"/>
      <c r="D69" s="487"/>
    </row>
    <row r="70" spans="1:4" s="35" customFormat="1" ht="27.6" customHeight="1">
      <c r="A70" s="490">
        <f t="shared" si="0"/>
        <v>27</v>
      </c>
      <c r="B70" s="54" t="s">
        <v>236</v>
      </c>
      <c r="C70" s="488"/>
      <c r="D70" s="487"/>
    </row>
    <row r="71" spans="1:4" s="35" customFormat="1" ht="40.5" customHeight="1">
      <c r="A71" s="490">
        <f t="shared" si="0"/>
        <v>28</v>
      </c>
      <c r="B71" s="54" t="s">
        <v>2251</v>
      </c>
      <c r="C71" s="488"/>
      <c r="D71" s="487"/>
    </row>
    <row r="72" spans="1:4" ht="30.75" customHeight="1">
      <c r="A72" s="318"/>
      <c r="B72" s="318"/>
      <c r="C72" s="318"/>
      <c r="D72" s="319"/>
    </row>
    <row r="73" spans="1:4" ht="33" customHeight="1">
      <c r="A73" s="318"/>
      <c r="B73" s="318"/>
      <c r="C73" s="318"/>
      <c r="D73" s="319"/>
    </row>
    <row r="74" spans="1:4" ht="36.75" customHeight="1">
      <c r="A74" s="318"/>
      <c r="B74" s="318"/>
      <c r="C74" s="318"/>
      <c r="D74" s="319"/>
    </row>
    <row r="75" spans="1:4" ht="48.75" customHeight="1">
      <c r="A75" s="318"/>
      <c r="B75" s="318"/>
      <c r="C75" s="318"/>
      <c r="D75" s="319"/>
    </row>
    <row r="76" spans="1:4" ht="30.75" customHeight="1">
      <c r="A76" s="318"/>
      <c r="B76" s="318"/>
      <c r="C76" s="318"/>
      <c r="D76" s="319"/>
    </row>
    <row r="77" spans="1:4" ht="45" customHeight="1">
      <c r="A77" s="318"/>
      <c r="B77" s="318"/>
      <c r="C77" s="318"/>
      <c r="D77" s="319"/>
    </row>
    <row r="78" spans="1:4" ht="36.75" customHeight="1">
      <c r="A78" s="318"/>
      <c r="B78" s="318"/>
      <c r="C78" s="318"/>
      <c r="D78" s="319"/>
    </row>
    <row r="79" spans="1:4" ht="45" customHeight="1">
      <c r="A79" s="318"/>
      <c r="B79" s="318"/>
      <c r="C79" s="318"/>
      <c r="D79" s="319"/>
    </row>
    <row r="80" spans="1:4" ht="36" customHeight="1">
      <c r="A80" s="318"/>
      <c r="B80" s="318"/>
      <c r="C80" s="318"/>
      <c r="D80" s="319"/>
    </row>
    <row r="81" spans="1:4" ht="39.75" customHeight="1">
      <c r="A81" s="318"/>
      <c r="B81" s="318"/>
      <c r="C81" s="318"/>
      <c r="D81" s="319"/>
    </row>
    <row r="82" spans="1:4" ht="39.75" customHeight="1">
      <c r="A82" s="318"/>
      <c r="B82" s="318"/>
      <c r="C82" s="318"/>
      <c r="D82" s="319"/>
    </row>
    <row r="83" spans="1:4" ht="41.25" customHeight="1">
      <c r="A83" s="318"/>
      <c r="B83" s="318"/>
      <c r="C83" s="318"/>
      <c r="D83" s="319"/>
    </row>
    <row r="84" spans="1:4" ht="37.5" customHeight="1">
      <c r="A84" s="318"/>
      <c r="B84" s="318"/>
      <c r="C84" s="318"/>
      <c r="D84" s="319"/>
    </row>
    <row r="85" spans="1:4" ht="39.75" customHeight="1">
      <c r="A85" s="318"/>
      <c r="B85" s="318"/>
      <c r="C85" s="318"/>
      <c r="D85" s="319"/>
    </row>
    <row r="86" spans="1:4">
      <c r="A86" s="318"/>
      <c r="B86" s="318"/>
      <c r="C86" s="318"/>
      <c r="D86" s="319"/>
    </row>
    <row r="87" spans="1:4" ht="40.5" customHeight="1">
      <c r="A87" s="318"/>
      <c r="B87" s="318"/>
      <c r="C87" s="318"/>
      <c r="D87" s="319"/>
    </row>
    <row r="88" spans="1:4" ht="21.75" customHeight="1">
      <c r="A88" s="318"/>
      <c r="B88" s="318"/>
      <c r="C88" s="318"/>
      <c r="D88" s="319"/>
    </row>
    <row r="89" spans="1:4" ht="30.75" customHeight="1">
      <c r="A89" s="318"/>
      <c r="B89" s="318"/>
      <c r="C89" s="318"/>
      <c r="D89" s="319"/>
    </row>
    <row r="90" spans="1:4">
      <c r="A90" s="318"/>
      <c r="B90" s="318"/>
      <c r="C90" s="318"/>
      <c r="D90" s="319"/>
    </row>
    <row r="91" spans="1:4">
      <c r="A91" s="318"/>
      <c r="B91" s="318"/>
      <c r="C91" s="318"/>
      <c r="D91" s="319"/>
    </row>
    <row r="92" spans="1:4">
      <c r="A92" s="318"/>
      <c r="B92" s="318"/>
      <c r="C92" s="318"/>
      <c r="D92" s="319"/>
    </row>
    <row r="93" spans="1:4">
      <c r="A93" s="318"/>
      <c r="B93" s="318"/>
      <c r="C93" s="318"/>
      <c r="D93" s="319"/>
    </row>
    <row r="94" spans="1:4">
      <c r="A94" s="318"/>
      <c r="B94" s="318"/>
      <c r="C94" s="318"/>
      <c r="D94" s="319"/>
    </row>
    <row r="95" spans="1:4">
      <c r="A95" s="318"/>
      <c r="B95" s="318"/>
      <c r="C95" s="318"/>
      <c r="D95" s="319"/>
    </row>
    <row r="97" spans="1:4" ht="155.25" customHeight="1">
      <c r="A97" s="1264" t="s">
        <v>2180</v>
      </c>
      <c r="B97" s="1264"/>
      <c r="C97" s="1264"/>
      <c r="D97" s="1264"/>
    </row>
    <row r="101" spans="1:4" ht="67.900000000000006" customHeight="1">
      <c r="A101" s="86" t="s">
        <v>52</v>
      </c>
      <c r="B101" s="321"/>
      <c r="C101" s="86" t="s">
        <v>53</v>
      </c>
      <c r="D101" s="321"/>
    </row>
    <row r="102" spans="1:4" ht="85.15" customHeight="1">
      <c r="A102" s="86" t="s">
        <v>54</v>
      </c>
      <c r="B102" s="321"/>
      <c r="C102" s="86" t="s">
        <v>55</v>
      </c>
      <c r="D102" s="321"/>
    </row>
    <row r="103" spans="1:4" ht="57" customHeight="1">
      <c r="C103" s="86" t="s">
        <v>65</v>
      </c>
      <c r="D103" s="321"/>
    </row>
    <row r="104" spans="1:4" ht="57" customHeight="1">
      <c r="C104" s="86" t="s">
        <v>155</v>
      </c>
      <c r="D104" s="321"/>
    </row>
  </sheetData>
  <sheetProtection algorithmName="SHA-512" hashValue="IwH3ISz3LCFD/5rLiVUAUQoWke6HyoTvRqSQCcdlaqlbYg6rVQvBofBCYEF4DYTSFaYHeJVeMriXJPmlb+EkJQ==" saltValue="wPQvKAXgttZOUHcR/KmKcw==" spinCount="100000" sheet="1" objects="1" scenarios="1"/>
  <mergeCells count="21">
    <mergeCell ref="A10:D10"/>
    <mergeCell ref="A1:D1"/>
    <mergeCell ref="A3:D3"/>
    <mergeCell ref="A5:D5"/>
    <mergeCell ref="A7:D7"/>
    <mergeCell ref="A6:D6"/>
    <mergeCell ref="A97:D97"/>
    <mergeCell ref="A12:D12"/>
    <mergeCell ref="A14:B14"/>
    <mergeCell ref="A15:B15"/>
    <mergeCell ref="A19:A21"/>
    <mergeCell ref="A24:A25"/>
    <mergeCell ref="A26:A28"/>
    <mergeCell ref="A47:A48"/>
    <mergeCell ref="A57:A60"/>
    <mergeCell ref="A61:A64"/>
    <mergeCell ref="A29:A32"/>
    <mergeCell ref="A33:A35"/>
    <mergeCell ref="A36:A38"/>
    <mergeCell ref="A39:A41"/>
    <mergeCell ref="A42:A46"/>
  </mergeCells>
  <pageMargins left="0.7" right="0.7" top="0.75" bottom="0.75" header="0.3" footer="0.3"/>
  <pageSetup paperSize="8" scale="35" orientation="portrait" r:id="rId1"/>
  <rowBreaks count="1" manualBreakCount="1">
    <brk id="8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7">
    <tabColor rgb="FF3333FF"/>
  </sheetPr>
  <dimension ref="A1:Q47"/>
  <sheetViews>
    <sheetView view="pageBreakPreview" zoomScale="78" zoomScaleNormal="90" zoomScaleSheetLayoutView="78" workbookViewId="0">
      <selection activeCell="A9" sqref="A9:E9"/>
    </sheetView>
  </sheetViews>
  <sheetFormatPr defaultRowHeight="15.75"/>
  <cols>
    <col min="1" max="1" width="12.42578125" style="31" customWidth="1"/>
    <col min="2" max="2" width="54.5703125" style="31" customWidth="1"/>
    <col min="3" max="3" width="48.7109375" style="31" customWidth="1"/>
    <col min="4" max="4" width="41" style="31" customWidth="1"/>
    <col min="5" max="5" width="52.85546875" style="31" customWidth="1"/>
    <col min="6" max="6" width="28.7109375" style="31" customWidth="1"/>
    <col min="7" max="7" width="34.28515625" style="31" customWidth="1"/>
    <col min="8" max="8" width="9.140625" style="31"/>
    <col min="9" max="9" width="24.28515625" style="31" customWidth="1"/>
    <col min="10" max="10" width="9.140625" style="31"/>
    <col min="11" max="11" width="15" style="31" customWidth="1"/>
    <col min="12" max="256" width="9.140625" style="31"/>
    <col min="257" max="257" width="16.85546875" style="31" customWidth="1"/>
    <col min="258" max="258" width="26" style="31" customWidth="1"/>
    <col min="259" max="259" width="31.140625" style="31" customWidth="1"/>
    <col min="260" max="260" width="30.42578125" style="31" customWidth="1"/>
    <col min="261" max="261" width="37.28515625" style="31" customWidth="1"/>
    <col min="262" max="262" width="28.7109375" style="31" customWidth="1"/>
    <col min="263" max="263" width="34.28515625" style="31" customWidth="1"/>
    <col min="264" max="264" width="9.140625" style="31"/>
    <col min="265" max="265" width="24.28515625" style="31" customWidth="1"/>
    <col min="266" max="266" width="9.140625" style="31"/>
    <col min="267" max="267" width="15" style="31" customWidth="1"/>
    <col min="268" max="512" width="9.140625" style="31"/>
    <col min="513" max="513" width="16.85546875" style="31" customWidth="1"/>
    <col min="514" max="514" width="26" style="31" customWidth="1"/>
    <col min="515" max="515" width="31.140625" style="31" customWidth="1"/>
    <col min="516" max="516" width="30.42578125" style="31" customWidth="1"/>
    <col min="517" max="517" width="37.28515625" style="31" customWidth="1"/>
    <col min="518" max="518" width="28.7109375" style="31" customWidth="1"/>
    <col min="519" max="519" width="34.28515625" style="31" customWidth="1"/>
    <col min="520" max="520" width="9.140625" style="31"/>
    <col min="521" max="521" width="24.28515625" style="31" customWidth="1"/>
    <col min="522" max="522" width="9.140625" style="31"/>
    <col min="523" max="523" width="15" style="31" customWidth="1"/>
    <col min="524" max="768" width="9.140625" style="31"/>
    <col min="769" max="769" width="16.85546875" style="31" customWidth="1"/>
    <col min="770" max="770" width="26" style="31" customWidth="1"/>
    <col min="771" max="771" width="31.140625" style="31" customWidth="1"/>
    <col min="772" max="772" width="30.42578125" style="31" customWidth="1"/>
    <col min="773" max="773" width="37.28515625" style="31" customWidth="1"/>
    <col min="774" max="774" width="28.7109375" style="31" customWidth="1"/>
    <col min="775" max="775" width="34.28515625" style="31" customWidth="1"/>
    <col min="776" max="776" width="9.140625" style="31"/>
    <col min="777" max="777" width="24.28515625" style="31" customWidth="1"/>
    <col min="778" max="778" width="9.140625" style="31"/>
    <col min="779" max="779" width="15" style="31" customWidth="1"/>
    <col min="780" max="1024" width="9.140625" style="31"/>
    <col min="1025" max="1025" width="16.85546875" style="31" customWidth="1"/>
    <col min="1026" max="1026" width="26" style="31" customWidth="1"/>
    <col min="1027" max="1027" width="31.140625" style="31" customWidth="1"/>
    <col min="1028" max="1028" width="30.42578125" style="31" customWidth="1"/>
    <col min="1029" max="1029" width="37.28515625" style="31" customWidth="1"/>
    <col min="1030" max="1030" width="28.7109375" style="31" customWidth="1"/>
    <col min="1031" max="1031" width="34.28515625" style="31" customWidth="1"/>
    <col min="1032" max="1032" width="9.140625" style="31"/>
    <col min="1033" max="1033" width="24.28515625" style="31" customWidth="1"/>
    <col min="1034" max="1034" width="9.140625" style="31"/>
    <col min="1035" max="1035" width="15" style="31" customWidth="1"/>
    <col min="1036" max="1280" width="9.140625" style="31"/>
    <col min="1281" max="1281" width="16.85546875" style="31" customWidth="1"/>
    <col min="1282" max="1282" width="26" style="31" customWidth="1"/>
    <col min="1283" max="1283" width="31.140625" style="31" customWidth="1"/>
    <col min="1284" max="1284" width="30.42578125" style="31" customWidth="1"/>
    <col min="1285" max="1285" width="37.28515625" style="31" customWidth="1"/>
    <col min="1286" max="1286" width="28.7109375" style="31" customWidth="1"/>
    <col min="1287" max="1287" width="34.28515625" style="31" customWidth="1"/>
    <col min="1288" max="1288" width="9.140625" style="31"/>
    <col min="1289" max="1289" width="24.28515625" style="31" customWidth="1"/>
    <col min="1290" max="1290" width="9.140625" style="31"/>
    <col min="1291" max="1291" width="15" style="31" customWidth="1"/>
    <col min="1292" max="1536" width="9.140625" style="31"/>
    <col min="1537" max="1537" width="16.85546875" style="31" customWidth="1"/>
    <col min="1538" max="1538" width="26" style="31" customWidth="1"/>
    <col min="1539" max="1539" width="31.140625" style="31" customWidth="1"/>
    <col min="1540" max="1540" width="30.42578125" style="31" customWidth="1"/>
    <col min="1541" max="1541" width="37.28515625" style="31" customWidth="1"/>
    <col min="1542" max="1542" width="28.7109375" style="31" customWidth="1"/>
    <col min="1543" max="1543" width="34.28515625" style="31" customWidth="1"/>
    <col min="1544" max="1544" width="9.140625" style="31"/>
    <col min="1545" max="1545" width="24.28515625" style="31" customWidth="1"/>
    <col min="1546" max="1546" width="9.140625" style="31"/>
    <col min="1547" max="1547" width="15" style="31" customWidth="1"/>
    <col min="1548" max="1792" width="9.140625" style="31"/>
    <col min="1793" max="1793" width="16.85546875" style="31" customWidth="1"/>
    <col min="1794" max="1794" width="26" style="31" customWidth="1"/>
    <col min="1795" max="1795" width="31.140625" style="31" customWidth="1"/>
    <col min="1796" max="1796" width="30.42578125" style="31" customWidth="1"/>
    <col min="1797" max="1797" width="37.28515625" style="31" customWidth="1"/>
    <col min="1798" max="1798" width="28.7109375" style="31" customWidth="1"/>
    <col min="1799" max="1799" width="34.28515625" style="31" customWidth="1"/>
    <col min="1800" max="1800" width="9.140625" style="31"/>
    <col min="1801" max="1801" width="24.28515625" style="31" customWidth="1"/>
    <col min="1802" max="1802" width="9.140625" style="31"/>
    <col min="1803" max="1803" width="15" style="31" customWidth="1"/>
    <col min="1804" max="2048" width="9.140625" style="31"/>
    <col min="2049" max="2049" width="16.85546875" style="31" customWidth="1"/>
    <col min="2050" max="2050" width="26" style="31" customWidth="1"/>
    <col min="2051" max="2051" width="31.140625" style="31" customWidth="1"/>
    <col min="2052" max="2052" width="30.42578125" style="31" customWidth="1"/>
    <col min="2053" max="2053" width="37.28515625" style="31" customWidth="1"/>
    <col min="2054" max="2054" width="28.7109375" style="31" customWidth="1"/>
    <col min="2055" max="2055" width="34.28515625" style="31" customWidth="1"/>
    <col min="2056" max="2056" width="9.140625" style="31"/>
    <col min="2057" max="2057" width="24.28515625" style="31" customWidth="1"/>
    <col min="2058" max="2058" width="9.140625" style="31"/>
    <col min="2059" max="2059" width="15" style="31" customWidth="1"/>
    <col min="2060" max="2304" width="9.140625" style="31"/>
    <col min="2305" max="2305" width="16.85546875" style="31" customWidth="1"/>
    <col min="2306" max="2306" width="26" style="31" customWidth="1"/>
    <col min="2307" max="2307" width="31.140625" style="31" customWidth="1"/>
    <col min="2308" max="2308" width="30.42578125" style="31" customWidth="1"/>
    <col min="2309" max="2309" width="37.28515625" style="31" customWidth="1"/>
    <col min="2310" max="2310" width="28.7109375" style="31" customWidth="1"/>
    <col min="2311" max="2311" width="34.28515625" style="31" customWidth="1"/>
    <col min="2312" max="2312" width="9.140625" style="31"/>
    <col min="2313" max="2313" width="24.28515625" style="31" customWidth="1"/>
    <col min="2314" max="2314" width="9.140625" style="31"/>
    <col min="2315" max="2315" width="15" style="31" customWidth="1"/>
    <col min="2316" max="2560" width="9.140625" style="31"/>
    <col min="2561" max="2561" width="16.85546875" style="31" customWidth="1"/>
    <col min="2562" max="2562" width="26" style="31" customWidth="1"/>
    <col min="2563" max="2563" width="31.140625" style="31" customWidth="1"/>
    <col min="2564" max="2564" width="30.42578125" style="31" customWidth="1"/>
    <col min="2565" max="2565" width="37.28515625" style="31" customWidth="1"/>
    <col min="2566" max="2566" width="28.7109375" style="31" customWidth="1"/>
    <col min="2567" max="2567" width="34.28515625" style="31" customWidth="1"/>
    <col min="2568" max="2568" width="9.140625" style="31"/>
    <col min="2569" max="2569" width="24.28515625" style="31" customWidth="1"/>
    <col min="2570" max="2570" width="9.140625" style="31"/>
    <col min="2571" max="2571" width="15" style="31" customWidth="1"/>
    <col min="2572" max="2816" width="9.140625" style="31"/>
    <col min="2817" max="2817" width="16.85546875" style="31" customWidth="1"/>
    <col min="2818" max="2818" width="26" style="31" customWidth="1"/>
    <col min="2819" max="2819" width="31.140625" style="31" customWidth="1"/>
    <col min="2820" max="2820" width="30.42578125" style="31" customWidth="1"/>
    <col min="2821" max="2821" width="37.28515625" style="31" customWidth="1"/>
    <col min="2822" max="2822" width="28.7109375" style="31" customWidth="1"/>
    <col min="2823" max="2823" width="34.28515625" style="31" customWidth="1"/>
    <col min="2824" max="2824" width="9.140625" style="31"/>
    <col min="2825" max="2825" width="24.28515625" style="31" customWidth="1"/>
    <col min="2826" max="2826" width="9.140625" style="31"/>
    <col min="2827" max="2827" width="15" style="31" customWidth="1"/>
    <col min="2828" max="3072" width="9.140625" style="31"/>
    <col min="3073" max="3073" width="16.85546875" style="31" customWidth="1"/>
    <col min="3074" max="3074" width="26" style="31" customWidth="1"/>
    <col min="3075" max="3075" width="31.140625" style="31" customWidth="1"/>
    <col min="3076" max="3076" width="30.42578125" style="31" customWidth="1"/>
    <col min="3077" max="3077" width="37.28515625" style="31" customWidth="1"/>
    <col min="3078" max="3078" width="28.7109375" style="31" customWidth="1"/>
    <col min="3079" max="3079" width="34.28515625" style="31" customWidth="1"/>
    <col min="3080" max="3080" width="9.140625" style="31"/>
    <col min="3081" max="3081" width="24.28515625" style="31" customWidth="1"/>
    <col min="3082" max="3082" width="9.140625" style="31"/>
    <col min="3083" max="3083" width="15" style="31" customWidth="1"/>
    <col min="3084" max="3328" width="9.140625" style="31"/>
    <col min="3329" max="3329" width="16.85546875" style="31" customWidth="1"/>
    <col min="3330" max="3330" width="26" style="31" customWidth="1"/>
    <col min="3331" max="3331" width="31.140625" style="31" customWidth="1"/>
    <col min="3332" max="3332" width="30.42578125" style="31" customWidth="1"/>
    <col min="3333" max="3333" width="37.28515625" style="31" customWidth="1"/>
    <col min="3334" max="3334" width="28.7109375" style="31" customWidth="1"/>
    <col min="3335" max="3335" width="34.28515625" style="31" customWidth="1"/>
    <col min="3336" max="3336" width="9.140625" style="31"/>
    <col min="3337" max="3337" width="24.28515625" style="31" customWidth="1"/>
    <col min="3338" max="3338" width="9.140625" style="31"/>
    <col min="3339" max="3339" width="15" style="31" customWidth="1"/>
    <col min="3340" max="3584" width="9.140625" style="31"/>
    <col min="3585" max="3585" width="16.85546875" style="31" customWidth="1"/>
    <col min="3586" max="3586" width="26" style="31" customWidth="1"/>
    <col min="3587" max="3587" width="31.140625" style="31" customWidth="1"/>
    <col min="3588" max="3588" width="30.42578125" style="31" customWidth="1"/>
    <col min="3589" max="3589" width="37.28515625" style="31" customWidth="1"/>
    <col min="3590" max="3590" width="28.7109375" style="31" customWidth="1"/>
    <col min="3591" max="3591" width="34.28515625" style="31" customWidth="1"/>
    <col min="3592" max="3592" width="9.140625" style="31"/>
    <col min="3593" max="3593" width="24.28515625" style="31" customWidth="1"/>
    <col min="3594" max="3594" width="9.140625" style="31"/>
    <col min="3595" max="3595" width="15" style="31" customWidth="1"/>
    <col min="3596" max="3840" width="9.140625" style="31"/>
    <col min="3841" max="3841" width="16.85546875" style="31" customWidth="1"/>
    <col min="3842" max="3842" width="26" style="31" customWidth="1"/>
    <col min="3843" max="3843" width="31.140625" style="31" customWidth="1"/>
    <col min="3844" max="3844" width="30.42578125" style="31" customWidth="1"/>
    <col min="3845" max="3845" width="37.28515625" style="31" customWidth="1"/>
    <col min="3846" max="3846" width="28.7109375" style="31" customWidth="1"/>
    <col min="3847" max="3847" width="34.28515625" style="31" customWidth="1"/>
    <col min="3848" max="3848" width="9.140625" style="31"/>
    <col min="3849" max="3849" width="24.28515625" style="31" customWidth="1"/>
    <col min="3850" max="3850" width="9.140625" style="31"/>
    <col min="3851" max="3851" width="15" style="31" customWidth="1"/>
    <col min="3852" max="4096" width="9.140625" style="31"/>
    <col min="4097" max="4097" width="16.85546875" style="31" customWidth="1"/>
    <col min="4098" max="4098" width="26" style="31" customWidth="1"/>
    <col min="4099" max="4099" width="31.140625" style="31" customWidth="1"/>
    <col min="4100" max="4100" width="30.42578125" style="31" customWidth="1"/>
    <col min="4101" max="4101" width="37.28515625" style="31" customWidth="1"/>
    <col min="4102" max="4102" width="28.7109375" style="31" customWidth="1"/>
    <col min="4103" max="4103" width="34.28515625" style="31" customWidth="1"/>
    <col min="4104" max="4104" width="9.140625" style="31"/>
    <col min="4105" max="4105" width="24.28515625" style="31" customWidth="1"/>
    <col min="4106" max="4106" width="9.140625" style="31"/>
    <col min="4107" max="4107" width="15" style="31" customWidth="1"/>
    <col min="4108" max="4352" width="9.140625" style="31"/>
    <col min="4353" max="4353" width="16.85546875" style="31" customWidth="1"/>
    <col min="4354" max="4354" width="26" style="31" customWidth="1"/>
    <col min="4355" max="4355" width="31.140625" style="31" customWidth="1"/>
    <col min="4356" max="4356" width="30.42578125" style="31" customWidth="1"/>
    <col min="4357" max="4357" width="37.28515625" style="31" customWidth="1"/>
    <col min="4358" max="4358" width="28.7109375" style="31" customWidth="1"/>
    <col min="4359" max="4359" width="34.28515625" style="31" customWidth="1"/>
    <col min="4360" max="4360" width="9.140625" style="31"/>
    <col min="4361" max="4361" width="24.28515625" style="31" customWidth="1"/>
    <col min="4362" max="4362" width="9.140625" style="31"/>
    <col min="4363" max="4363" width="15" style="31" customWidth="1"/>
    <col min="4364" max="4608" width="9.140625" style="31"/>
    <col min="4609" max="4609" width="16.85546875" style="31" customWidth="1"/>
    <col min="4610" max="4610" width="26" style="31" customWidth="1"/>
    <col min="4611" max="4611" width="31.140625" style="31" customWidth="1"/>
    <col min="4612" max="4612" width="30.42578125" style="31" customWidth="1"/>
    <col min="4613" max="4613" width="37.28515625" style="31" customWidth="1"/>
    <col min="4614" max="4614" width="28.7109375" style="31" customWidth="1"/>
    <col min="4615" max="4615" width="34.28515625" style="31" customWidth="1"/>
    <col min="4616" max="4616" width="9.140625" style="31"/>
    <col min="4617" max="4617" width="24.28515625" style="31" customWidth="1"/>
    <col min="4618" max="4618" width="9.140625" style="31"/>
    <col min="4619" max="4619" width="15" style="31" customWidth="1"/>
    <col min="4620" max="4864" width="9.140625" style="31"/>
    <col min="4865" max="4865" width="16.85546875" style="31" customWidth="1"/>
    <col min="4866" max="4866" width="26" style="31" customWidth="1"/>
    <col min="4867" max="4867" width="31.140625" style="31" customWidth="1"/>
    <col min="4868" max="4868" width="30.42578125" style="31" customWidth="1"/>
    <col min="4869" max="4869" width="37.28515625" style="31" customWidth="1"/>
    <col min="4870" max="4870" width="28.7109375" style="31" customWidth="1"/>
    <col min="4871" max="4871" width="34.28515625" style="31" customWidth="1"/>
    <col min="4872" max="4872" width="9.140625" style="31"/>
    <col min="4873" max="4873" width="24.28515625" style="31" customWidth="1"/>
    <col min="4874" max="4874" width="9.140625" style="31"/>
    <col min="4875" max="4875" width="15" style="31" customWidth="1"/>
    <col min="4876" max="5120" width="9.140625" style="31"/>
    <col min="5121" max="5121" width="16.85546875" style="31" customWidth="1"/>
    <col min="5122" max="5122" width="26" style="31" customWidth="1"/>
    <col min="5123" max="5123" width="31.140625" style="31" customWidth="1"/>
    <col min="5124" max="5124" width="30.42578125" style="31" customWidth="1"/>
    <col min="5125" max="5125" width="37.28515625" style="31" customWidth="1"/>
    <col min="5126" max="5126" width="28.7109375" style="31" customWidth="1"/>
    <col min="5127" max="5127" width="34.28515625" style="31" customWidth="1"/>
    <col min="5128" max="5128" width="9.140625" style="31"/>
    <col min="5129" max="5129" width="24.28515625" style="31" customWidth="1"/>
    <col min="5130" max="5130" width="9.140625" style="31"/>
    <col min="5131" max="5131" width="15" style="31" customWidth="1"/>
    <col min="5132" max="5376" width="9.140625" style="31"/>
    <col min="5377" max="5377" width="16.85546875" style="31" customWidth="1"/>
    <col min="5378" max="5378" width="26" style="31" customWidth="1"/>
    <col min="5379" max="5379" width="31.140625" style="31" customWidth="1"/>
    <col min="5380" max="5380" width="30.42578125" style="31" customWidth="1"/>
    <col min="5381" max="5381" width="37.28515625" style="31" customWidth="1"/>
    <col min="5382" max="5382" width="28.7109375" style="31" customWidth="1"/>
    <col min="5383" max="5383" width="34.28515625" style="31" customWidth="1"/>
    <col min="5384" max="5384" width="9.140625" style="31"/>
    <col min="5385" max="5385" width="24.28515625" style="31" customWidth="1"/>
    <col min="5386" max="5386" width="9.140625" style="31"/>
    <col min="5387" max="5387" width="15" style="31" customWidth="1"/>
    <col min="5388" max="5632" width="9.140625" style="31"/>
    <col min="5633" max="5633" width="16.85546875" style="31" customWidth="1"/>
    <col min="5634" max="5634" width="26" style="31" customWidth="1"/>
    <col min="5635" max="5635" width="31.140625" style="31" customWidth="1"/>
    <col min="5636" max="5636" width="30.42578125" style="31" customWidth="1"/>
    <col min="5637" max="5637" width="37.28515625" style="31" customWidth="1"/>
    <col min="5638" max="5638" width="28.7109375" style="31" customWidth="1"/>
    <col min="5639" max="5639" width="34.28515625" style="31" customWidth="1"/>
    <col min="5640" max="5640" width="9.140625" style="31"/>
    <col min="5641" max="5641" width="24.28515625" style="31" customWidth="1"/>
    <col min="5642" max="5642" width="9.140625" style="31"/>
    <col min="5643" max="5643" width="15" style="31" customWidth="1"/>
    <col min="5644" max="5888" width="9.140625" style="31"/>
    <col min="5889" max="5889" width="16.85546875" style="31" customWidth="1"/>
    <col min="5890" max="5890" width="26" style="31" customWidth="1"/>
    <col min="5891" max="5891" width="31.140625" style="31" customWidth="1"/>
    <col min="5892" max="5892" width="30.42578125" style="31" customWidth="1"/>
    <col min="5893" max="5893" width="37.28515625" style="31" customWidth="1"/>
    <col min="5894" max="5894" width="28.7109375" style="31" customWidth="1"/>
    <col min="5895" max="5895" width="34.28515625" style="31" customWidth="1"/>
    <col min="5896" max="5896" width="9.140625" style="31"/>
    <col min="5897" max="5897" width="24.28515625" style="31" customWidth="1"/>
    <col min="5898" max="5898" width="9.140625" style="31"/>
    <col min="5899" max="5899" width="15" style="31" customWidth="1"/>
    <col min="5900" max="6144" width="9.140625" style="31"/>
    <col min="6145" max="6145" width="16.85546875" style="31" customWidth="1"/>
    <col min="6146" max="6146" width="26" style="31" customWidth="1"/>
    <col min="6147" max="6147" width="31.140625" style="31" customWidth="1"/>
    <col min="6148" max="6148" width="30.42578125" style="31" customWidth="1"/>
    <col min="6149" max="6149" width="37.28515625" style="31" customWidth="1"/>
    <col min="6150" max="6150" width="28.7109375" style="31" customWidth="1"/>
    <col min="6151" max="6151" width="34.28515625" style="31" customWidth="1"/>
    <col min="6152" max="6152" width="9.140625" style="31"/>
    <col min="6153" max="6153" width="24.28515625" style="31" customWidth="1"/>
    <col min="6154" max="6154" width="9.140625" style="31"/>
    <col min="6155" max="6155" width="15" style="31" customWidth="1"/>
    <col min="6156" max="6400" width="9.140625" style="31"/>
    <col min="6401" max="6401" width="16.85546875" style="31" customWidth="1"/>
    <col min="6402" max="6402" width="26" style="31" customWidth="1"/>
    <col min="6403" max="6403" width="31.140625" style="31" customWidth="1"/>
    <col min="6404" max="6404" width="30.42578125" style="31" customWidth="1"/>
    <col min="6405" max="6405" width="37.28515625" style="31" customWidth="1"/>
    <col min="6406" max="6406" width="28.7109375" style="31" customWidth="1"/>
    <col min="6407" max="6407" width="34.28515625" style="31" customWidth="1"/>
    <col min="6408" max="6408" width="9.140625" style="31"/>
    <col min="6409" max="6409" width="24.28515625" style="31" customWidth="1"/>
    <col min="6410" max="6410" width="9.140625" style="31"/>
    <col min="6411" max="6411" width="15" style="31" customWidth="1"/>
    <col min="6412" max="6656" width="9.140625" style="31"/>
    <col min="6657" max="6657" width="16.85546875" style="31" customWidth="1"/>
    <col min="6658" max="6658" width="26" style="31" customWidth="1"/>
    <col min="6659" max="6659" width="31.140625" style="31" customWidth="1"/>
    <col min="6660" max="6660" width="30.42578125" style="31" customWidth="1"/>
    <col min="6661" max="6661" width="37.28515625" style="31" customWidth="1"/>
    <col min="6662" max="6662" width="28.7109375" style="31" customWidth="1"/>
    <col min="6663" max="6663" width="34.28515625" style="31" customWidth="1"/>
    <col min="6664" max="6664" width="9.140625" style="31"/>
    <col min="6665" max="6665" width="24.28515625" style="31" customWidth="1"/>
    <col min="6666" max="6666" width="9.140625" style="31"/>
    <col min="6667" max="6667" width="15" style="31" customWidth="1"/>
    <col min="6668" max="6912" width="9.140625" style="31"/>
    <col min="6913" max="6913" width="16.85546875" style="31" customWidth="1"/>
    <col min="6914" max="6914" width="26" style="31" customWidth="1"/>
    <col min="6915" max="6915" width="31.140625" style="31" customWidth="1"/>
    <col min="6916" max="6916" width="30.42578125" style="31" customWidth="1"/>
    <col min="6917" max="6917" width="37.28515625" style="31" customWidth="1"/>
    <col min="6918" max="6918" width="28.7109375" style="31" customWidth="1"/>
    <col min="6919" max="6919" width="34.28515625" style="31" customWidth="1"/>
    <col min="6920" max="6920" width="9.140625" style="31"/>
    <col min="6921" max="6921" width="24.28515625" style="31" customWidth="1"/>
    <col min="6922" max="6922" width="9.140625" style="31"/>
    <col min="6923" max="6923" width="15" style="31" customWidth="1"/>
    <col min="6924" max="7168" width="9.140625" style="31"/>
    <col min="7169" max="7169" width="16.85546875" style="31" customWidth="1"/>
    <col min="7170" max="7170" width="26" style="31" customWidth="1"/>
    <col min="7171" max="7171" width="31.140625" style="31" customWidth="1"/>
    <col min="7172" max="7172" width="30.42578125" style="31" customWidth="1"/>
    <col min="7173" max="7173" width="37.28515625" style="31" customWidth="1"/>
    <col min="7174" max="7174" width="28.7109375" style="31" customWidth="1"/>
    <col min="7175" max="7175" width="34.28515625" style="31" customWidth="1"/>
    <col min="7176" max="7176" width="9.140625" style="31"/>
    <col min="7177" max="7177" width="24.28515625" style="31" customWidth="1"/>
    <col min="7178" max="7178" width="9.140625" style="31"/>
    <col min="7179" max="7179" width="15" style="31" customWidth="1"/>
    <col min="7180" max="7424" width="9.140625" style="31"/>
    <col min="7425" max="7425" width="16.85546875" style="31" customWidth="1"/>
    <col min="7426" max="7426" width="26" style="31" customWidth="1"/>
    <col min="7427" max="7427" width="31.140625" style="31" customWidth="1"/>
    <col min="7428" max="7428" width="30.42578125" style="31" customWidth="1"/>
    <col min="7429" max="7429" width="37.28515625" style="31" customWidth="1"/>
    <col min="7430" max="7430" width="28.7109375" style="31" customWidth="1"/>
    <col min="7431" max="7431" width="34.28515625" style="31" customWidth="1"/>
    <col min="7432" max="7432" width="9.140625" style="31"/>
    <col min="7433" max="7433" width="24.28515625" style="31" customWidth="1"/>
    <col min="7434" max="7434" width="9.140625" style="31"/>
    <col min="7435" max="7435" width="15" style="31" customWidth="1"/>
    <col min="7436" max="7680" width="9.140625" style="31"/>
    <col min="7681" max="7681" width="16.85546875" style="31" customWidth="1"/>
    <col min="7682" max="7682" width="26" style="31" customWidth="1"/>
    <col min="7683" max="7683" width="31.140625" style="31" customWidth="1"/>
    <col min="7684" max="7684" width="30.42578125" style="31" customWidth="1"/>
    <col min="7685" max="7685" width="37.28515625" style="31" customWidth="1"/>
    <col min="7686" max="7686" width="28.7109375" style="31" customWidth="1"/>
    <col min="7687" max="7687" width="34.28515625" style="31" customWidth="1"/>
    <col min="7688" max="7688" width="9.140625" style="31"/>
    <col min="7689" max="7689" width="24.28515625" style="31" customWidth="1"/>
    <col min="7690" max="7690" width="9.140625" style="31"/>
    <col min="7691" max="7691" width="15" style="31" customWidth="1"/>
    <col min="7692" max="7936" width="9.140625" style="31"/>
    <col min="7937" max="7937" width="16.85546875" style="31" customWidth="1"/>
    <col min="7938" max="7938" width="26" style="31" customWidth="1"/>
    <col min="7939" max="7939" width="31.140625" style="31" customWidth="1"/>
    <col min="7940" max="7940" width="30.42578125" style="31" customWidth="1"/>
    <col min="7941" max="7941" width="37.28515625" style="31" customWidth="1"/>
    <col min="7942" max="7942" width="28.7109375" style="31" customWidth="1"/>
    <col min="7943" max="7943" width="34.28515625" style="31" customWidth="1"/>
    <col min="7944" max="7944" width="9.140625" style="31"/>
    <col min="7945" max="7945" width="24.28515625" style="31" customWidth="1"/>
    <col min="7946" max="7946" width="9.140625" style="31"/>
    <col min="7947" max="7947" width="15" style="31" customWidth="1"/>
    <col min="7948" max="8192" width="9.140625" style="31"/>
    <col min="8193" max="8193" width="16.85546875" style="31" customWidth="1"/>
    <col min="8194" max="8194" width="26" style="31" customWidth="1"/>
    <col min="8195" max="8195" width="31.140625" style="31" customWidth="1"/>
    <col min="8196" max="8196" width="30.42578125" style="31" customWidth="1"/>
    <col min="8197" max="8197" width="37.28515625" style="31" customWidth="1"/>
    <col min="8198" max="8198" width="28.7109375" style="31" customWidth="1"/>
    <col min="8199" max="8199" width="34.28515625" style="31" customWidth="1"/>
    <col min="8200" max="8200" width="9.140625" style="31"/>
    <col min="8201" max="8201" width="24.28515625" style="31" customWidth="1"/>
    <col min="8202" max="8202" width="9.140625" style="31"/>
    <col min="8203" max="8203" width="15" style="31" customWidth="1"/>
    <col min="8204" max="8448" width="9.140625" style="31"/>
    <col min="8449" max="8449" width="16.85546875" style="31" customWidth="1"/>
    <col min="8450" max="8450" width="26" style="31" customWidth="1"/>
    <col min="8451" max="8451" width="31.140625" style="31" customWidth="1"/>
    <col min="8452" max="8452" width="30.42578125" style="31" customWidth="1"/>
    <col min="8453" max="8453" width="37.28515625" style="31" customWidth="1"/>
    <col min="8454" max="8454" width="28.7109375" style="31" customWidth="1"/>
    <col min="8455" max="8455" width="34.28515625" style="31" customWidth="1"/>
    <col min="8456" max="8456" width="9.140625" style="31"/>
    <col min="8457" max="8457" width="24.28515625" style="31" customWidth="1"/>
    <col min="8458" max="8458" width="9.140625" style="31"/>
    <col min="8459" max="8459" width="15" style="31" customWidth="1"/>
    <col min="8460" max="8704" width="9.140625" style="31"/>
    <col min="8705" max="8705" width="16.85546875" style="31" customWidth="1"/>
    <col min="8706" max="8706" width="26" style="31" customWidth="1"/>
    <col min="8707" max="8707" width="31.140625" style="31" customWidth="1"/>
    <col min="8708" max="8708" width="30.42578125" style="31" customWidth="1"/>
    <col min="8709" max="8709" width="37.28515625" style="31" customWidth="1"/>
    <col min="8710" max="8710" width="28.7109375" style="31" customWidth="1"/>
    <col min="8711" max="8711" width="34.28515625" style="31" customWidth="1"/>
    <col min="8712" max="8712" width="9.140625" style="31"/>
    <col min="8713" max="8713" width="24.28515625" style="31" customWidth="1"/>
    <col min="8714" max="8714" width="9.140625" style="31"/>
    <col min="8715" max="8715" width="15" style="31" customWidth="1"/>
    <col min="8716" max="8960" width="9.140625" style="31"/>
    <col min="8961" max="8961" width="16.85546875" style="31" customWidth="1"/>
    <col min="8962" max="8962" width="26" style="31" customWidth="1"/>
    <col min="8963" max="8963" width="31.140625" style="31" customWidth="1"/>
    <col min="8964" max="8964" width="30.42578125" style="31" customWidth="1"/>
    <col min="8965" max="8965" width="37.28515625" style="31" customWidth="1"/>
    <col min="8966" max="8966" width="28.7109375" style="31" customWidth="1"/>
    <col min="8967" max="8967" width="34.28515625" style="31" customWidth="1"/>
    <col min="8968" max="8968" width="9.140625" style="31"/>
    <col min="8969" max="8969" width="24.28515625" style="31" customWidth="1"/>
    <col min="8970" max="8970" width="9.140625" style="31"/>
    <col min="8971" max="8971" width="15" style="31" customWidth="1"/>
    <col min="8972" max="9216" width="9.140625" style="31"/>
    <col min="9217" max="9217" width="16.85546875" style="31" customWidth="1"/>
    <col min="9218" max="9218" width="26" style="31" customWidth="1"/>
    <col min="9219" max="9219" width="31.140625" style="31" customWidth="1"/>
    <col min="9220" max="9220" width="30.42578125" style="31" customWidth="1"/>
    <col min="9221" max="9221" width="37.28515625" style="31" customWidth="1"/>
    <col min="9222" max="9222" width="28.7109375" style="31" customWidth="1"/>
    <col min="9223" max="9223" width="34.28515625" style="31" customWidth="1"/>
    <col min="9224" max="9224" width="9.140625" style="31"/>
    <col min="9225" max="9225" width="24.28515625" style="31" customWidth="1"/>
    <col min="9226" max="9226" width="9.140625" style="31"/>
    <col min="9227" max="9227" width="15" style="31" customWidth="1"/>
    <col min="9228" max="9472" width="9.140625" style="31"/>
    <col min="9473" max="9473" width="16.85546875" style="31" customWidth="1"/>
    <col min="9474" max="9474" width="26" style="31" customWidth="1"/>
    <col min="9475" max="9475" width="31.140625" style="31" customWidth="1"/>
    <col min="9476" max="9476" width="30.42578125" style="31" customWidth="1"/>
    <col min="9477" max="9477" width="37.28515625" style="31" customWidth="1"/>
    <col min="9478" max="9478" width="28.7109375" style="31" customWidth="1"/>
    <col min="9479" max="9479" width="34.28515625" style="31" customWidth="1"/>
    <col min="9480" max="9480" width="9.140625" style="31"/>
    <col min="9481" max="9481" width="24.28515625" style="31" customWidth="1"/>
    <col min="9482" max="9482" width="9.140625" style="31"/>
    <col min="9483" max="9483" width="15" style="31" customWidth="1"/>
    <col min="9484" max="9728" width="9.140625" style="31"/>
    <col min="9729" max="9729" width="16.85546875" style="31" customWidth="1"/>
    <col min="9730" max="9730" width="26" style="31" customWidth="1"/>
    <col min="9731" max="9731" width="31.140625" style="31" customWidth="1"/>
    <col min="9732" max="9732" width="30.42578125" style="31" customWidth="1"/>
    <col min="9733" max="9733" width="37.28515625" style="31" customWidth="1"/>
    <col min="9734" max="9734" width="28.7109375" style="31" customWidth="1"/>
    <col min="9735" max="9735" width="34.28515625" style="31" customWidth="1"/>
    <col min="9736" max="9736" width="9.140625" style="31"/>
    <col min="9737" max="9737" width="24.28515625" style="31" customWidth="1"/>
    <col min="9738" max="9738" width="9.140625" style="31"/>
    <col min="9739" max="9739" width="15" style="31" customWidth="1"/>
    <col min="9740" max="9984" width="9.140625" style="31"/>
    <col min="9985" max="9985" width="16.85546875" style="31" customWidth="1"/>
    <col min="9986" max="9986" width="26" style="31" customWidth="1"/>
    <col min="9987" max="9987" width="31.140625" style="31" customWidth="1"/>
    <col min="9988" max="9988" width="30.42578125" style="31" customWidth="1"/>
    <col min="9989" max="9989" width="37.28515625" style="31" customWidth="1"/>
    <col min="9990" max="9990" width="28.7109375" style="31" customWidth="1"/>
    <col min="9991" max="9991" width="34.28515625" style="31" customWidth="1"/>
    <col min="9992" max="9992" width="9.140625" style="31"/>
    <col min="9993" max="9993" width="24.28515625" style="31" customWidth="1"/>
    <col min="9994" max="9994" width="9.140625" style="31"/>
    <col min="9995" max="9995" width="15" style="31" customWidth="1"/>
    <col min="9996" max="10240" width="9.140625" style="31"/>
    <col min="10241" max="10241" width="16.85546875" style="31" customWidth="1"/>
    <col min="10242" max="10242" width="26" style="31" customWidth="1"/>
    <col min="10243" max="10243" width="31.140625" style="31" customWidth="1"/>
    <col min="10244" max="10244" width="30.42578125" style="31" customWidth="1"/>
    <col min="10245" max="10245" width="37.28515625" style="31" customWidth="1"/>
    <col min="10246" max="10246" width="28.7109375" style="31" customWidth="1"/>
    <col min="10247" max="10247" width="34.28515625" style="31" customWidth="1"/>
    <col min="10248" max="10248" width="9.140625" style="31"/>
    <col min="10249" max="10249" width="24.28515625" style="31" customWidth="1"/>
    <col min="10250" max="10250" width="9.140625" style="31"/>
    <col min="10251" max="10251" width="15" style="31" customWidth="1"/>
    <col min="10252" max="10496" width="9.140625" style="31"/>
    <col min="10497" max="10497" width="16.85546875" style="31" customWidth="1"/>
    <col min="10498" max="10498" width="26" style="31" customWidth="1"/>
    <col min="10499" max="10499" width="31.140625" style="31" customWidth="1"/>
    <col min="10500" max="10500" width="30.42578125" style="31" customWidth="1"/>
    <col min="10501" max="10501" width="37.28515625" style="31" customWidth="1"/>
    <col min="10502" max="10502" width="28.7109375" style="31" customWidth="1"/>
    <col min="10503" max="10503" width="34.28515625" style="31" customWidth="1"/>
    <col min="10504" max="10504" width="9.140625" style="31"/>
    <col min="10505" max="10505" width="24.28515625" style="31" customWidth="1"/>
    <col min="10506" max="10506" width="9.140625" style="31"/>
    <col min="10507" max="10507" width="15" style="31" customWidth="1"/>
    <col min="10508" max="10752" width="9.140625" style="31"/>
    <col min="10753" max="10753" width="16.85546875" style="31" customWidth="1"/>
    <col min="10754" max="10754" width="26" style="31" customWidth="1"/>
    <col min="10755" max="10755" width="31.140625" style="31" customWidth="1"/>
    <col min="10756" max="10756" width="30.42578125" style="31" customWidth="1"/>
    <col min="10757" max="10757" width="37.28515625" style="31" customWidth="1"/>
    <col min="10758" max="10758" width="28.7109375" style="31" customWidth="1"/>
    <col min="10759" max="10759" width="34.28515625" style="31" customWidth="1"/>
    <col min="10760" max="10760" width="9.140625" style="31"/>
    <col min="10761" max="10761" width="24.28515625" style="31" customWidth="1"/>
    <col min="10762" max="10762" width="9.140625" style="31"/>
    <col min="10763" max="10763" width="15" style="31" customWidth="1"/>
    <col min="10764" max="11008" width="9.140625" style="31"/>
    <col min="11009" max="11009" width="16.85546875" style="31" customWidth="1"/>
    <col min="11010" max="11010" width="26" style="31" customWidth="1"/>
    <col min="11011" max="11011" width="31.140625" style="31" customWidth="1"/>
    <col min="11012" max="11012" width="30.42578125" style="31" customWidth="1"/>
    <col min="11013" max="11013" width="37.28515625" style="31" customWidth="1"/>
    <col min="11014" max="11014" width="28.7109375" style="31" customWidth="1"/>
    <col min="11015" max="11015" width="34.28515625" style="31" customWidth="1"/>
    <col min="11016" max="11016" width="9.140625" style="31"/>
    <col min="11017" max="11017" width="24.28515625" style="31" customWidth="1"/>
    <col min="11018" max="11018" width="9.140625" style="31"/>
    <col min="11019" max="11019" width="15" style="31" customWidth="1"/>
    <col min="11020" max="11264" width="9.140625" style="31"/>
    <col min="11265" max="11265" width="16.85546875" style="31" customWidth="1"/>
    <col min="11266" max="11266" width="26" style="31" customWidth="1"/>
    <col min="11267" max="11267" width="31.140625" style="31" customWidth="1"/>
    <col min="11268" max="11268" width="30.42578125" style="31" customWidth="1"/>
    <col min="11269" max="11269" width="37.28515625" style="31" customWidth="1"/>
    <col min="11270" max="11270" width="28.7109375" style="31" customWidth="1"/>
    <col min="11271" max="11271" width="34.28515625" style="31" customWidth="1"/>
    <col min="11272" max="11272" width="9.140625" style="31"/>
    <col min="11273" max="11273" width="24.28515625" style="31" customWidth="1"/>
    <col min="11274" max="11274" width="9.140625" style="31"/>
    <col min="11275" max="11275" width="15" style="31" customWidth="1"/>
    <col min="11276" max="11520" width="9.140625" style="31"/>
    <col min="11521" max="11521" width="16.85546875" style="31" customWidth="1"/>
    <col min="11522" max="11522" width="26" style="31" customWidth="1"/>
    <col min="11523" max="11523" width="31.140625" style="31" customWidth="1"/>
    <col min="11524" max="11524" width="30.42578125" style="31" customWidth="1"/>
    <col min="11525" max="11525" width="37.28515625" style="31" customWidth="1"/>
    <col min="11526" max="11526" width="28.7109375" style="31" customWidth="1"/>
    <col min="11527" max="11527" width="34.28515625" style="31" customWidth="1"/>
    <col min="11528" max="11528" width="9.140625" style="31"/>
    <col min="11529" max="11529" width="24.28515625" style="31" customWidth="1"/>
    <col min="11530" max="11530" width="9.140625" style="31"/>
    <col min="11531" max="11531" width="15" style="31" customWidth="1"/>
    <col min="11532" max="11776" width="9.140625" style="31"/>
    <col min="11777" max="11777" width="16.85546875" style="31" customWidth="1"/>
    <col min="11778" max="11778" width="26" style="31" customWidth="1"/>
    <col min="11779" max="11779" width="31.140625" style="31" customWidth="1"/>
    <col min="11780" max="11780" width="30.42578125" style="31" customWidth="1"/>
    <col min="11781" max="11781" width="37.28515625" style="31" customWidth="1"/>
    <col min="11782" max="11782" width="28.7109375" style="31" customWidth="1"/>
    <col min="11783" max="11783" width="34.28515625" style="31" customWidth="1"/>
    <col min="11784" max="11784" width="9.140625" style="31"/>
    <col min="11785" max="11785" width="24.28515625" style="31" customWidth="1"/>
    <col min="11786" max="11786" width="9.140625" style="31"/>
    <col min="11787" max="11787" width="15" style="31" customWidth="1"/>
    <col min="11788" max="12032" width="9.140625" style="31"/>
    <col min="12033" max="12033" width="16.85546875" style="31" customWidth="1"/>
    <col min="12034" max="12034" width="26" style="31" customWidth="1"/>
    <col min="12035" max="12035" width="31.140625" style="31" customWidth="1"/>
    <col min="12036" max="12036" width="30.42578125" style="31" customWidth="1"/>
    <col min="12037" max="12037" width="37.28515625" style="31" customWidth="1"/>
    <col min="12038" max="12038" width="28.7109375" style="31" customWidth="1"/>
    <col min="12039" max="12039" width="34.28515625" style="31" customWidth="1"/>
    <col min="12040" max="12040" width="9.140625" style="31"/>
    <col min="12041" max="12041" width="24.28515625" style="31" customWidth="1"/>
    <col min="12042" max="12042" width="9.140625" style="31"/>
    <col min="12043" max="12043" width="15" style="31" customWidth="1"/>
    <col min="12044" max="12288" width="9.140625" style="31"/>
    <col min="12289" max="12289" width="16.85546875" style="31" customWidth="1"/>
    <col min="12290" max="12290" width="26" style="31" customWidth="1"/>
    <col min="12291" max="12291" width="31.140625" style="31" customWidth="1"/>
    <col min="12292" max="12292" width="30.42578125" style="31" customWidth="1"/>
    <col min="12293" max="12293" width="37.28515625" style="31" customWidth="1"/>
    <col min="12294" max="12294" width="28.7109375" style="31" customWidth="1"/>
    <col min="12295" max="12295" width="34.28515625" style="31" customWidth="1"/>
    <col min="12296" max="12296" width="9.140625" style="31"/>
    <col min="12297" max="12297" width="24.28515625" style="31" customWidth="1"/>
    <col min="12298" max="12298" width="9.140625" style="31"/>
    <col min="12299" max="12299" width="15" style="31" customWidth="1"/>
    <col min="12300" max="12544" width="9.140625" style="31"/>
    <col min="12545" max="12545" width="16.85546875" style="31" customWidth="1"/>
    <col min="12546" max="12546" width="26" style="31" customWidth="1"/>
    <col min="12547" max="12547" width="31.140625" style="31" customWidth="1"/>
    <col min="12548" max="12548" width="30.42578125" style="31" customWidth="1"/>
    <col min="12549" max="12549" width="37.28515625" style="31" customWidth="1"/>
    <col min="12550" max="12550" width="28.7109375" style="31" customWidth="1"/>
    <col min="12551" max="12551" width="34.28515625" style="31" customWidth="1"/>
    <col min="12552" max="12552" width="9.140625" style="31"/>
    <col min="12553" max="12553" width="24.28515625" style="31" customWidth="1"/>
    <col min="12554" max="12554" width="9.140625" style="31"/>
    <col min="12555" max="12555" width="15" style="31" customWidth="1"/>
    <col min="12556" max="12800" width="9.140625" style="31"/>
    <col min="12801" max="12801" width="16.85546875" style="31" customWidth="1"/>
    <col min="12802" max="12802" width="26" style="31" customWidth="1"/>
    <col min="12803" max="12803" width="31.140625" style="31" customWidth="1"/>
    <col min="12804" max="12804" width="30.42578125" style="31" customWidth="1"/>
    <col min="12805" max="12805" width="37.28515625" style="31" customWidth="1"/>
    <col min="12806" max="12806" width="28.7109375" style="31" customWidth="1"/>
    <col min="12807" max="12807" width="34.28515625" style="31" customWidth="1"/>
    <col min="12808" max="12808" width="9.140625" style="31"/>
    <col min="12809" max="12809" width="24.28515625" style="31" customWidth="1"/>
    <col min="12810" max="12810" width="9.140625" style="31"/>
    <col min="12811" max="12811" width="15" style="31" customWidth="1"/>
    <col min="12812" max="13056" width="9.140625" style="31"/>
    <col min="13057" max="13057" width="16.85546875" style="31" customWidth="1"/>
    <col min="13058" max="13058" width="26" style="31" customWidth="1"/>
    <col min="13059" max="13059" width="31.140625" style="31" customWidth="1"/>
    <col min="13060" max="13060" width="30.42578125" style="31" customWidth="1"/>
    <col min="13061" max="13061" width="37.28515625" style="31" customWidth="1"/>
    <col min="13062" max="13062" width="28.7109375" style="31" customWidth="1"/>
    <col min="13063" max="13063" width="34.28515625" style="31" customWidth="1"/>
    <col min="13064" max="13064" width="9.140625" style="31"/>
    <col min="13065" max="13065" width="24.28515625" style="31" customWidth="1"/>
    <col min="13066" max="13066" width="9.140625" style="31"/>
    <col min="13067" max="13067" width="15" style="31" customWidth="1"/>
    <col min="13068" max="13312" width="9.140625" style="31"/>
    <col min="13313" max="13313" width="16.85546875" style="31" customWidth="1"/>
    <col min="13314" max="13314" width="26" style="31" customWidth="1"/>
    <col min="13315" max="13315" width="31.140625" style="31" customWidth="1"/>
    <col min="13316" max="13316" width="30.42578125" style="31" customWidth="1"/>
    <col min="13317" max="13317" width="37.28515625" style="31" customWidth="1"/>
    <col min="13318" max="13318" width="28.7109375" style="31" customWidth="1"/>
    <col min="13319" max="13319" width="34.28515625" style="31" customWidth="1"/>
    <col min="13320" max="13320" width="9.140625" style="31"/>
    <col min="13321" max="13321" width="24.28515625" style="31" customWidth="1"/>
    <col min="13322" max="13322" width="9.140625" style="31"/>
    <col min="13323" max="13323" width="15" style="31" customWidth="1"/>
    <col min="13324" max="13568" width="9.140625" style="31"/>
    <col min="13569" max="13569" width="16.85546875" style="31" customWidth="1"/>
    <col min="13570" max="13570" width="26" style="31" customWidth="1"/>
    <col min="13571" max="13571" width="31.140625" style="31" customWidth="1"/>
    <col min="13572" max="13572" width="30.42578125" style="31" customWidth="1"/>
    <col min="13573" max="13573" width="37.28515625" style="31" customWidth="1"/>
    <col min="13574" max="13574" width="28.7109375" style="31" customWidth="1"/>
    <col min="13575" max="13575" width="34.28515625" style="31" customWidth="1"/>
    <col min="13576" max="13576" width="9.140625" style="31"/>
    <col min="13577" max="13577" width="24.28515625" style="31" customWidth="1"/>
    <col min="13578" max="13578" width="9.140625" style="31"/>
    <col min="13579" max="13579" width="15" style="31" customWidth="1"/>
    <col min="13580" max="13824" width="9.140625" style="31"/>
    <col min="13825" max="13825" width="16.85546875" style="31" customWidth="1"/>
    <col min="13826" max="13826" width="26" style="31" customWidth="1"/>
    <col min="13827" max="13827" width="31.140625" style="31" customWidth="1"/>
    <col min="13828" max="13828" width="30.42578125" style="31" customWidth="1"/>
    <col min="13829" max="13829" width="37.28515625" style="31" customWidth="1"/>
    <col min="13830" max="13830" width="28.7109375" style="31" customWidth="1"/>
    <col min="13831" max="13831" width="34.28515625" style="31" customWidth="1"/>
    <col min="13832" max="13832" width="9.140625" style="31"/>
    <col min="13833" max="13833" width="24.28515625" style="31" customWidth="1"/>
    <col min="13834" max="13834" width="9.140625" style="31"/>
    <col min="13835" max="13835" width="15" style="31" customWidth="1"/>
    <col min="13836" max="14080" width="9.140625" style="31"/>
    <col min="14081" max="14081" width="16.85546875" style="31" customWidth="1"/>
    <col min="14082" max="14082" width="26" style="31" customWidth="1"/>
    <col min="14083" max="14083" width="31.140625" style="31" customWidth="1"/>
    <col min="14084" max="14084" width="30.42578125" style="31" customWidth="1"/>
    <col min="14085" max="14085" width="37.28515625" style="31" customWidth="1"/>
    <col min="14086" max="14086" width="28.7109375" style="31" customWidth="1"/>
    <col min="14087" max="14087" width="34.28515625" style="31" customWidth="1"/>
    <col min="14088" max="14088" width="9.140625" style="31"/>
    <col min="14089" max="14089" width="24.28515625" style="31" customWidth="1"/>
    <col min="14090" max="14090" width="9.140625" style="31"/>
    <col min="14091" max="14091" width="15" style="31" customWidth="1"/>
    <col min="14092" max="14336" width="9.140625" style="31"/>
    <col min="14337" max="14337" width="16.85546875" style="31" customWidth="1"/>
    <col min="14338" max="14338" width="26" style="31" customWidth="1"/>
    <col min="14339" max="14339" width="31.140625" style="31" customWidth="1"/>
    <col min="14340" max="14340" width="30.42578125" style="31" customWidth="1"/>
    <col min="14341" max="14341" width="37.28515625" style="31" customWidth="1"/>
    <col min="14342" max="14342" width="28.7109375" style="31" customWidth="1"/>
    <col min="14343" max="14343" width="34.28515625" style="31" customWidth="1"/>
    <col min="14344" max="14344" width="9.140625" style="31"/>
    <col min="14345" max="14345" width="24.28515625" style="31" customWidth="1"/>
    <col min="14346" max="14346" width="9.140625" style="31"/>
    <col min="14347" max="14347" width="15" style="31" customWidth="1"/>
    <col min="14348" max="14592" width="9.140625" style="31"/>
    <col min="14593" max="14593" width="16.85546875" style="31" customWidth="1"/>
    <col min="14594" max="14594" width="26" style="31" customWidth="1"/>
    <col min="14595" max="14595" width="31.140625" style="31" customWidth="1"/>
    <col min="14596" max="14596" width="30.42578125" style="31" customWidth="1"/>
    <col min="14597" max="14597" width="37.28515625" style="31" customWidth="1"/>
    <col min="14598" max="14598" width="28.7109375" style="31" customWidth="1"/>
    <col min="14599" max="14599" width="34.28515625" style="31" customWidth="1"/>
    <col min="14600" max="14600" width="9.140625" style="31"/>
    <col min="14601" max="14601" width="24.28515625" style="31" customWidth="1"/>
    <col min="14602" max="14602" width="9.140625" style="31"/>
    <col min="14603" max="14603" width="15" style="31" customWidth="1"/>
    <col min="14604" max="14848" width="9.140625" style="31"/>
    <col min="14849" max="14849" width="16.85546875" style="31" customWidth="1"/>
    <col min="14850" max="14850" width="26" style="31" customWidth="1"/>
    <col min="14851" max="14851" width="31.140625" style="31" customWidth="1"/>
    <col min="14852" max="14852" width="30.42578125" style="31" customWidth="1"/>
    <col min="14853" max="14853" width="37.28515625" style="31" customWidth="1"/>
    <col min="14854" max="14854" width="28.7109375" style="31" customWidth="1"/>
    <col min="14855" max="14855" width="34.28515625" style="31" customWidth="1"/>
    <col min="14856" max="14856" width="9.140625" style="31"/>
    <col min="14857" max="14857" width="24.28515625" style="31" customWidth="1"/>
    <col min="14858" max="14858" width="9.140625" style="31"/>
    <col min="14859" max="14859" width="15" style="31" customWidth="1"/>
    <col min="14860" max="15104" width="9.140625" style="31"/>
    <col min="15105" max="15105" width="16.85546875" style="31" customWidth="1"/>
    <col min="15106" max="15106" width="26" style="31" customWidth="1"/>
    <col min="15107" max="15107" width="31.140625" style="31" customWidth="1"/>
    <col min="15108" max="15108" width="30.42578125" style="31" customWidth="1"/>
    <col min="15109" max="15109" width="37.28515625" style="31" customWidth="1"/>
    <col min="15110" max="15110" width="28.7109375" style="31" customWidth="1"/>
    <col min="15111" max="15111" width="34.28515625" style="31" customWidth="1"/>
    <col min="15112" max="15112" width="9.140625" style="31"/>
    <col min="15113" max="15113" width="24.28515625" style="31" customWidth="1"/>
    <col min="15114" max="15114" width="9.140625" style="31"/>
    <col min="15115" max="15115" width="15" style="31" customWidth="1"/>
    <col min="15116" max="15360" width="9.140625" style="31"/>
    <col min="15361" max="15361" width="16.85546875" style="31" customWidth="1"/>
    <col min="15362" max="15362" width="26" style="31" customWidth="1"/>
    <col min="15363" max="15363" width="31.140625" style="31" customWidth="1"/>
    <col min="15364" max="15364" width="30.42578125" style="31" customWidth="1"/>
    <col min="15365" max="15365" width="37.28515625" style="31" customWidth="1"/>
    <col min="15366" max="15366" width="28.7109375" style="31" customWidth="1"/>
    <col min="15367" max="15367" width="34.28515625" style="31" customWidth="1"/>
    <col min="15368" max="15368" width="9.140625" style="31"/>
    <col min="15369" max="15369" width="24.28515625" style="31" customWidth="1"/>
    <col min="15370" max="15370" width="9.140625" style="31"/>
    <col min="15371" max="15371" width="15" style="31" customWidth="1"/>
    <col min="15372" max="15616" width="9.140625" style="31"/>
    <col min="15617" max="15617" width="16.85546875" style="31" customWidth="1"/>
    <col min="15618" max="15618" width="26" style="31" customWidth="1"/>
    <col min="15619" max="15619" width="31.140625" style="31" customWidth="1"/>
    <col min="15620" max="15620" width="30.42578125" style="31" customWidth="1"/>
    <col min="15621" max="15621" width="37.28515625" style="31" customWidth="1"/>
    <col min="15622" max="15622" width="28.7109375" style="31" customWidth="1"/>
    <col min="15623" max="15623" width="34.28515625" style="31" customWidth="1"/>
    <col min="15624" max="15624" width="9.140625" style="31"/>
    <col min="15625" max="15625" width="24.28515625" style="31" customWidth="1"/>
    <col min="15626" max="15626" width="9.140625" style="31"/>
    <col min="15627" max="15627" width="15" style="31" customWidth="1"/>
    <col min="15628" max="15872" width="9.140625" style="31"/>
    <col min="15873" max="15873" width="16.85546875" style="31" customWidth="1"/>
    <col min="15874" max="15874" width="26" style="31" customWidth="1"/>
    <col min="15875" max="15875" width="31.140625" style="31" customWidth="1"/>
    <col min="15876" max="15876" width="30.42578125" style="31" customWidth="1"/>
    <col min="15877" max="15877" width="37.28515625" style="31" customWidth="1"/>
    <col min="15878" max="15878" width="28.7109375" style="31" customWidth="1"/>
    <col min="15879" max="15879" width="34.28515625" style="31" customWidth="1"/>
    <col min="15880" max="15880" width="9.140625" style="31"/>
    <col min="15881" max="15881" width="24.28515625" style="31" customWidth="1"/>
    <col min="15882" max="15882" width="9.140625" style="31"/>
    <col min="15883" max="15883" width="15" style="31" customWidth="1"/>
    <col min="15884" max="16128" width="9.140625" style="31"/>
    <col min="16129" max="16129" width="16.85546875" style="31" customWidth="1"/>
    <col min="16130" max="16130" width="26" style="31" customWidth="1"/>
    <col min="16131" max="16131" width="31.140625" style="31" customWidth="1"/>
    <col min="16132" max="16132" width="30.42578125" style="31" customWidth="1"/>
    <col min="16133" max="16133" width="37.28515625" style="31" customWidth="1"/>
    <col min="16134" max="16134" width="28.7109375" style="31" customWidth="1"/>
    <col min="16135" max="16135" width="34.28515625" style="31" customWidth="1"/>
    <col min="16136" max="16136" width="9.140625" style="31"/>
    <col min="16137" max="16137" width="24.28515625" style="31" customWidth="1"/>
    <col min="16138" max="16138" width="9.140625" style="31"/>
    <col min="16139" max="16139" width="15" style="31" customWidth="1"/>
    <col min="16140" max="16384" width="9.140625" style="31"/>
  </cols>
  <sheetData>
    <row r="1" spans="1:17" ht="26.25">
      <c r="A1" s="1070" t="s">
        <v>0</v>
      </c>
      <c r="B1" s="1070"/>
      <c r="C1" s="1070"/>
      <c r="D1" s="1070"/>
      <c r="E1" s="1070"/>
      <c r="F1" s="139"/>
      <c r="G1" s="322"/>
      <c r="H1" s="322"/>
      <c r="I1" s="322"/>
      <c r="J1" s="322"/>
      <c r="K1" s="322"/>
      <c r="L1" s="322"/>
      <c r="M1" s="322"/>
      <c r="N1" s="322"/>
      <c r="O1" s="322"/>
      <c r="P1" s="322"/>
      <c r="Q1" s="299"/>
    </row>
    <row r="2" spans="1:17" ht="20.25">
      <c r="A2" s="1384" t="s">
        <v>481</v>
      </c>
      <c r="B2" s="1384"/>
      <c r="C2" s="1384"/>
      <c r="D2" s="1384"/>
      <c r="E2" s="1384"/>
      <c r="F2" s="139"/>
      <c r="G2" s="322"/>
      <c r="H2" s="322"/>
      <c r="I2" s="322"/>
      <c r="J2" s="322"/>
      <c r="K2" s="322"/>
      <c r="L2" s="322"/>
      <c r="M2" s="322"/>
      <c r="N2" s="322"/>
      <c r="O2" s="322"/>
      <c r="P2" s="322"/>
      <c r="Q2" s="299"/>
    </row>
    <row r="3" spans="1:17">
      <c r="A3" s="211"/>
      <c r="B3" s="211"/>
      <c r="C3" s="211"/>
      <c r="D3" s="211"/>
      <c r="E3" s="211"/>
      <c r="F3" s="139"/>
      <c r="G3" s="322"/>
      <c r="H3" s="322"/>
      <c r="I3" s="322"/>
      <c r="J3" s="322"/>
      <c r="K3" s="322"/>
      <c r="L3" s="322"/>
      <c r="M3" s="322"/>
      <c r="N3" s="322"/>
      <c r="O3" s="322"/>
      <c r="P3" s="322"/>
      <c r="Q3" s="299"/>
    </row>
    <row r="4" spans="1:17" ht="40.5" customHeight="1">
      <c r="A4" s="1414" t="s">
        <v>182</v>
      </c>
      <c r="B4" s="1414"/>
      <c r="C4" s="1414"/>
      <c r="D4" s="1414"/>
      <c r="E4" s="1414"/>
      <c r="F4" s="211"/>
      <c r="G4" s="299"/>
      <c r="H4" s="299"/>
      <c r="I4" s="240"/>
      <c r="J4" s="240"/>
      <c r="K4" s="240"/>
      <c r="L4" s="240"/>
      <c r="M4" s="240"/>
      <c r="N4" s="240"/>
      <c r="O4" s="240"/>
      <c r="P4" s="240"/>
    </row>
    <row r="5" spans="1:17">
      <c r="F5" s="111"/>
    </row>
    <row r="6" spans="1:17" s="32" customFormat="1" ht="69" customHeight="1">
      <c r="A6" s="1434"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434"/>
      <c r="C6" s="1434"/>
      <c r="D6" s="1434"/>
      <c r="E6" s="1434"/>
      <c r="F6" s="323"/>
    </row>
    <row r="7" spans="1:17" ht="27.6" customHeight="1">
      <c r="A7" s="1259" t="str">
        <f>'Title '!A2:N2</f>
        <v>Bid Enquiry No: KPTCL/2026-27/SS/WORK_INDENT3813</v>
      </c>
      <c r="B7" s="1259"/>
      <c r="C7" s="1259"/>
      <c r="D7" s="1259"/>
      <c r="E7" s="1259"/>
      <c r="F7" s="324"/>
      <c r="G7" s="299"/>
      <c r="H7" s="299"/>
      <c r="I7" s="240"/>
      <c r="J7" s="240"/>
      <c r="K7" s="240"/>
      <c r="L7" s="240"/>
      <c r="M7" s="240"/>
      <c r="N7" s="240"/>
      <c r="O7" s="240"/>
      <c r="P7" s="240"/>
    </row>
    <row r="8" spans="1:17">
      <c r="A8" s="324"/>
      <c r="B8" s="324"/>
      <c r="C8" s="324"/>
      <c r="D8" s="324"/>
      <c r="E8" s="324"/>
      <c r="F8" s="324"/>
      <c r="G8" s="299"/>
      <c r="H8" s="299"/>
      <c r="I8" s="240"/>
      <c r="J8" s="240"/>
      <c r="K8" s="240"/>
      <c r="L8" s="240"/>
      <c r="M8" s="240"/>
      <c r="N8" s="240"/>
      <c r="O8" s="240"/>
      <c r="P8" s="240"/>
    </row>
    <row r="9" spans="1:17" s="85" customFormat="1" ht="62.25" customHeight="1">
      <c r="A9" s="1433" t="s">
        <v>646</v>
      </c>
      <c r="B9" s="1433"/>
      <c r="C9" s="1433"/>
      <c r="D9" s="1433"/>
      <c r="E9" s="1433"/>
      <c r="F9" s="325"/>
      <c r="G9" s="82"/>
      <c r="H9" s="82"/>
      <c r="I9" s="84"/>
      <c r="J9" s="84"/>
      <c r="K9" s="84"/>
      <c r="L9" s="84"/>
      <c r="M9" s="84"/>
      <c r="N9" s="84"/>
      <c r="O9" s="84"/>
      <c r="P9" s="84"/>
    </row>
    <row r="10" spans="1:17" s="85" customFormat="1" ht="18">
      <c r="A10" s="1383" t="s">
        <v>225</v>
      </c>
      <c r="B10" s="1404"/>
      <c r="C10" s="1404"/>
      <c r="D10" s="1404"/>
      <c r="I10" s="86"/>
    </row>
    <row r="11" spans="1:17" s="85" customFormat="1" ht="123.75" customHeight="1">
      <c r="A11" s="1421"/>
      <c r="B11" s="1421"/>
      <c r="C11" s="89"/>
      <c r="D11" s="89"/>
      <c r="E11" s="987" t="s">
        <v>7378</v>
      </c>
      <c r="H11" s="280"/>
      <c r="I11" s="280"/>
    </row>
    <row r="12" spans="1:17" s="272" customFormat="1" ht="24.75" customHeight="1">
      <c r="A12" s="1436" t="s">
        <v>632</v>
      </c>
      <c r="B12" s="1436"/>
      <c r="C12" s="1436"/>
      <c r="D12" s="1436"/>
      <c r="E12" s="1436"/>
    </row>
    <row r="13" spans="1:17" s="189" customFormat="1" ht="39" customHeight="1">
      <c r="A13" s="186" t="s">
        <v>237</v>
      </c>
      <c r="B13" s="186" t="s">
        <v>238</v>
      </c>
      <c r="C13" s="186" t="s">
        <v>239</v>
      </c>
      <c r="D13" s="186" t="s">
        <v>240</v>
      </c>
      <c r="E13" s="186" t="s">
        <v>241</v>
      </c>
    </row>
    <row r="14" spans="1:17" ht="28.5" customHeight="1">
      <c r="A14" s="210"/>
      <c r="B14" s="210"/>
      <c r="C14" s="210"/>
      <c r="D14" s="210"/>
      <c r="E14" s="210"/>
    </row>
    <row r="15" spans="1:17" ht="28.5" customHeight="1">
      <c r="A15" s="210"/>
      <c r="B15" s="210"/>
      <c r="C15" s="210"/>
      <c r="D15" s="210"/>
      <c r="E15" s="210"/>
    </row>
    <row r="16" spans="1:17" ht="28.5" customHeight="1">
      <c r="A16" s="210"/>
      <c r="B16" s="210"/>
      <c r="C16" s="210"/>
      <c r="D16" s="210"/>
      <c r="E16" s="210"/>
    </row>
    <row r="17" spans="1:5" ht="28.5" customHeight="1">
      <c r="A17" s="210"/>
      <c r="B17" s="210"/>
      <c r="C17" s="210"/>
      <c r="D17" s="210"/>
      <c r="E17" s="210"/>
    </row>
    <row r="18" spans="1:5" ht="28.5" customHeight="1">
      <c r="A18" s="210"/>
      <c r="B18" s="210"/>
      <c r="C18" s="210"/>
      <c r="D18" s="210"/>
      <c r="E18" s="210"/>
    </row>
    <row r="19" spans="1:5" ht="28.5" customHeight="1">
      <c r="A19" s="210"/>
      <c r="B19" s="210"/>
      <c r="C19" s="210"/>
      <c r="D19" s="210"/>
      <c r="E19" s="210"/>
    </row>
    <row r="20" spans="1:5" ht="28.5" customHeight="1">
      <c r="A20" s="210"/>
      <c r="B20" s="210"/>
      <c r="C20" s="210"/>
      <c r="D20" s="210"/>
      <c r="E20" s="210"/>
    </row>
    <row r="21" spans="1:5" ht="28.5" customHeight="1">
      <c r="A21" s="210"/>
      <c r="B21" s="210"/>
      <c r="C21" s="210"/>
      <c r="D21" s="210"/>
      <c r="E21" s="210"/>
    </row>
    <row r="22" spans="1:5" ht="28.5" customHeight="1">
      <c r="A22" s="210"/>
      <c r="B22" s="210"/>
      <c r="C22" s="210"/>
      <c r="D22" s="210"/>
      <c r="E22" s="210"/>
    </row>
    <row r="23" spans="1:5" ht="28.5" customHeight="1">
      <c r="A23" s="210"/>
      <c r="B23" s="210"/>
      <c r="C23" s="210"/>
      <c r="D23" s="210"/>
      <c r="E23" s="210"/>
    </row>
    <row r="24" spans="1:5" ht="28.5" customHeight="1">
      <c r="A24" s="210"/>
      <c r="B24" s="210"/>
      <c r="C24" s="210"/>
      <c r="D24" s="210"/>
      <c r="E24" s="210"/>
    </row>
    <row r="25" spans="1:5" ht="28.5" customHeight="1">
      <c r="A25" s="210"/>
      <c r="B25" s="210"/>
      <c r="C25" s="210"/>
      <c r="D25" s="210"/>
      <c r="E25" s="210"/>
    </row>
    <row r="26" spans="1:5" ht="28.5" customHeight="1">
      <c r="A26" s="210"/>
      <c r="B26" s="210"/>
      <c r="C26" s="210"/>
      <c r="D26" s="210"/>
      <c r="E26" s="210"/>
    </row>
    <row r="27" spans="1:5" ht="28.5" customHeight="1">
      <c r="A27" s="210"/>
      <c r="B27" s="210"/>
      <c r="C27" s="210"/>
      <c r="D27" s="210"/>
      <c r="E27" s="210"/>
    </row>
    <row r="28" spans="1:5" ht="28.5" customHeight="1">
      <c r="A28" s="210"/>
      <c r="B28" s="210"/>
      <c r="C28" s="210"/>
      <c r="D28" s="210"/>
      <c r="E28" s="210"/>
    </row>
    <row r="29" spans="1:5" ht="28.5" customHeight="1">
      <c r="A29" s="210"/>
      <c r="B29" s="210"/>
      <c r="C29" s="210"/>
      <c r="D29" s="210"/>
      <c r="E29" s="210"/>
    </row>
    <row r="30" spans="1:5" ht="28.5" customHeight="1">
      <c r="A30" s="210"/>
      <c r="B30" s="210"/>
      <c r="C30" s="210"/>
      <c r="D30" s="210"/>
      <c r="E30" s="210"/>
    </row>
    <row r="31" spans="1:5" ht="28.5" customHeight="1">
      <c r="A31" s="210"/>
      <c r="B31" s="210"/>
      <c r="C31" s="210"/>
      <c r="D31" s="210"/>
      <c r="E31" s="210"/>
    </row>
    <row r="32" spans="1:5" ht="28.5" customHeight="1">
      <c r="A32" s="210"/>
      <c r="B32" s="210"/>
      <c r="C32" s="210"/>
      <c r="D32" s="210"/>
      <c r="E32" s="210"/>
    </row>
    <row r="33" spans="1:5" ht="28.5" customHeight="1">
      <c r="A33" s="210"/>
      <c r="B33" s="210"/>
      <c r="C33" s="210"/>
      <c r="D33" s="210"/>
      <c r="E33" s="210"/>
    </row>
    <row r="34" spans="1:5" ht="28.5" customHeight="1">
      <c r="A34" s="210"/>
      <c r="B34" s="210"/>
      <c r="C34" s="210"/>
      <c r="D34" s="210"/>
      <c r="E34" s="210"/>
    </row>
    <row r="35" spans="1:5" ht="28.5" customHeight="1">
      <c r="A35" s="210"/>
      <c r="B35" s="210"/>
      <c r="C35" s="210"/>
      <c r="D35" s="210"/>
      <c r="E35" s="210"/>
    </row>
    <row r="36" spans="1:5" ht="28.5" customHeight="1">
      <c r="A36" s="210"/>
      <c r="B36" s="210"/>
      <c r="C36" s="210"/>
      <c r="D36" s="210"/>
      <c r="E36" s="210"/>
    </row>
    <row r="37" spans="1:5" ht="28.5" customHeight="1">
      <c r="A37" s="210"/>
      <c r="B37" s="210"/>
      <c r="C37" s="210"/>
      <c r="D37" s="210"/>
      <c r="E37" s="210"/>
    </row>
    <row r="38" spans="1:5" ht="28.5" customHeight="1">
      <c r="A38" s="210"/>
      <c r="B38" s="210"/>
      <c r="C38" s="210"/>
      <c r="D38" s="210"/>
      <c r="E38" s="210"/>
    </row>
    <row r="39" spans="1:5" ht="28.5" customHeight="1">
      <c r="A39" s="210"/>
      <c r="B39" s="210"/>
      <c r="C39" s="210"/>
      <c r="D39" s="210"/>
      <c r="E39" s="210"/>
    </row>
    <row r="40" spans="1:5" ht="28.5" customHeight="1">
      <c r="A40" s="210"/>
      <c r="B40" s="210"/>
      <c r="C40" s="210"/>
      <c r="D40" s="210"/>
      <c r="E40" s="210"/>
    </row>
    <row r="41" spans="1:5" ht="28.5" customHeight="1">
      <c r="A41" s="210"/>
      <c r="B41" s="210"/>
      <c r="C41" s="210"/>
      <c r="D41" s="210"/>
      <c r="E41" s="210"/>
    </row>
    <row r="42" spans="1:5" ht="28.5" customHeight="1">
      <c r="A42" s="210"/>
      <c r="B42" s="210"/>
      <c r="C42" s="210"/>
      <c r="D42" s="210"/>
      <c r="E42" s="210"/>
    </row>
    <row r="45" spans="1:5" ht="67.150000000000006" customHeight="1">
      <c r="A45" s="327" t="s">
        <v>52</v>
      </c>
      <c r="B45" s="328"/>
      <c r="C45" s="327" t="s">
        <v>64</v>
      </c>
      <c r="D45" s="1435"/>
      <c r="E45" s="1435"/>
    </row>
    <row r="46" spans="1:5" ht="63.6" customHeight="1">
      <c r="A46" s="327" t="s">
        <v>54</v>
      </c>
      <c r="B46" s="328"/>
      <c r="C46" s="327" t="s">
        <v>65</v>
      </c>
      <c r="D46" s="1435"/>
      <c r="E46" s="1435"/>
    </row>
    <row r="47" spans="1:5" ht="87" customHeight="1">
      <c r="C47" s="327" t="s">
        <v>66</v>
      </c>
      <c r="D47" s="1435"/>
      <c r="E47" s="1435"/>
    </row>
  </sheetData>
  <sheetProtection algorithmName="SHA-512" hashValue="CE5v9I9oCOksZ8GIwAQpGmDV31DheHXeg4twX9dz1xt6fhh6IZY1V8SiHkypwYDjJdvRB5t6/Uhl01cYcLEDoQ==" saltValue="qr73rEIIdJ+VE/oiOdXNgQ=="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0">
    <tabColor rgb="FF0000FF"/>
  </sheetPr>
  <dimension ref="A1:Q28"/>
  <sheetViews>
    <sheetView view="pageBreakPreview" topLeftCell="A19" zoomScale="80" zoomScaleNormal="70" zoomScaleSheetLayoutView="80" workbookViewId="0">
      <selection activeCell="H22" sqref="H22"/>
    </sheetView>
  </sheetViews>
  <sheetFormatPr defaultColWidth="9.140625" defaultRowHeight="15.75"/>
  <cols>
    <col min="1" max="1" width="26.7109375" style="31" customWidth="1"/>
    <col min="2" max="2" width="44.42578125" style="31" customWidth="1"/>
    <col min="3" max="3" width="49.140625" style="31" customWidth="1"/>
    <col min="4" max="4" width="35.5703125" style="31" customWidth="1"/>
    <col min="5" max="5" width="29.42578125" style="31" customWidth="1"/>
    <col min="6" max="8" width="12.5703125" style="31" customWidth="1"/>
    <col min="9" max="9" width="20.140625" style="31" customWidth="1"/>
    <col min="10" max="256" width="9.140625" style="31"/>
    <col min="257" max="257" width="17.5703125" style="31" customWidth="1"/>
    <col min="258" max="258" width="44.42578125" style="31" customWidth="1"/>
    <col min="259" max="259" width="49.140625" style="31" customWidth="1"/>
    <col min="260" max="260" width="35.5703125" style="31" customWidth="1"/>
    <col min="261" max="261" width="13.85546875" style="31" customWidth="1"/>
    <col min="262" max="512" width="9.140625" style="31"/>
    <col min="513" max="513" width="17.5703125" style="31" customWidth="1"/>
    <col min="514" max="514" width="44.42578125" style="31" customWidth="1"/>
    <col min="515" max="515" width="49.140625" style="31" customWidth="1"/>
    <col min="516" max="516" width="35.5703125" style="31" customWidth="1"/>
    <col min="517" max="517" width="13.85546875" style="31" customWidth="1"/>
    <col min="518" max="768" width="9.140625" style="31"/>
    <col min="769" max="769" width="17.5703125" style="31" customWidth="1"/>
    <col min="770" max="770" width="44.42578125" style="31" customWidth="1"/>
    <col min="771" max="771" width="49.140625" style="31" customWidth="1"/>
    <col min="772" max="772" width="35.5703125" style="31" customWidth="1"/>
    <col min="773" max="773" width="13.85546875" style="31" customWidth="1"/>
    <col min="774" max="1024" width="9.140625" style="31"/>
    <col min="1025" max="1025" width="17.5703125" style="31" customWidth="1"/>
    <col min="1026" max="1026" width="44.42578125" style="31" customWidth="1"/>
    <col min="1027" max="1027" width="49.140625" style="31" customWidth="1"/>
    <col min="1028" max="1028" width="35.5703125" style="31" customWidth="1"/>
    <col min="1029" max="1029" width="13.85546875" style="31" customWidth="1"/>
    <col min="1030" max="1280" width="9.140625" style="31"/>
    <col min="1281" max="1281" width="17.5703125" style="31" customWidth="1"/>
    <col min="1282" max="1282" width="44.42578125" style="31" customWidth="1"/>
    <col min="1283" max="1283" width="49.140625" style="31" customWidth="1"/>
    <col min="1284" max="1284" width="35.5703125" style="31" customWidth="1"/>
    <col min="1285" max="1285" width="13.85546875" style="31" customWidth="1"/>
    <col min="1286" max="1536" width="9.140625" style="31"/>
    <col min="1537" max="1537" width="17.5703125" style="31" customWidth="1"/>
    <col min="1538" max="1538" width="44.42578125" style="31" customWidth="1"/>
    <col min="1539" max="1539" width="49.140625" style="31" customWidth="1"/>
    <col min="1540" max="1540" width="35.5703125" style="31" customWidth="1"/>
    <col min="1541" max="1541" width="13.85546875" style="31" customWidth="1"/>
    <col min="1542" max="1792" width="9.140625" style="31"/>
    <col min="1793" max="1793" width="17.5703125" style="31" customWidth="1"/>
    <col min="1794" max="1794" width="44.42578125" style="31" customWidth="1"/>
    <col min="1795" max="1795" width="49.140625" style="31" customWidth="1"/>
    <col min="1796" max="1796" width="35.5703125" style="31" customWidth="1"/>
    <col min="1797" max="1797" width="13.85546875" style="31" customWidth="1"/>
    <col min="1798" max="2048" width="9.140625" style="31"/>
    <col min="2049" max="2049" width="17.5703125" style="31" customWidth="1"/>
    <col min="2050" max="2050" width="44.42578125" style="31" customWidth="1"/>
    <col min="2051" max="2051" width="49.140625" style="31" customWidth="1"/>
    <col min="2052" max="2052" width="35.5703125" style="31" customWidth="1"/>
    <col min="2053" max="2053" width="13.85546875" style="31" customWidth="1"/>
    <col min="2054" max="2304" width="9.140625" style="31"/>
    <col min="2305" max="2305" width="17.5703125" style="31" customWidth="1"/>
    <col min="2306" max="2306" width="44.42578125" style="31" customWidth="1"/>
    <col min="2307" max="2307" width="49.140625" style="31" customWidth="1"/>
    <col min="2308" max="2308" width="35.5703125" style="31" customWidth="1"/>
    <col min="2309" max="2309" width="13.85546875" style="31" customWidth="1"/>
    <col min="2310" max="2560" width="9.140625" style="31"/>
    <col min="2561" max="2561" width="17.5703125" style="31" customWidth="1"/>
    <col min="2562" max="2562" width="44.42578125" style="31" customWidth="1"/>
    <col min="2563" max="2563" width="49.140625" style="31" customWidth="1"/>
    <col min="2564" max="2564" width="35.5703125" style="31" customWidth="1"/>
    <col min="2565" max="2565" width="13.85546875" style="31" customWidth="1"/>
    <col min="2566" max="2816" width="9.140625" style="31"/>
    <col min="2817" max="2817" width="17.5703125" style="31" customWidth="1"/>
    <col min="2818" max="2818" width="44.42578125" style="31" customWidth="1"/>
    <col min="2819" max="2819" width="49.140625" style="31" customWidth="1"/>
    <col min="2820" max="2820" width="35.5703125" style="31" customWidth="1"/>
    <col min="2821" max="2821" width="13.85546875" style="31" customWidth="1"/>
    <col min="2822" max="3072" width="9.140625" style="31"/>
    <col min="3073" max="3073" width="17.5703125" style="31" customWidth="1"/>
    <col min="3074" max="3074" width="44.42578125" style="31" customWidth="1"/>
    <col min="3075" max="3075" width="49.140625" style="31" customWidth="1"/>
    <col min="3076" max="3076" width="35.5703125" style="31" customWidth="1"/>
    <col min="3077" max="3077" width="13.85546875" style="31" customWidth="1"/>
    <col min="3078" max="3328" width="9.140625" style="31"/>
    <col min="3329" max="3329" width="17.5703125" style="31" customWidth="1"/>
    <col min="3330" max="3330" width="44.42578125" style="31" customWidth="1"/>
    <col min="3331" max="3331" width="49.140625" style="31" customWidth="1"/>
    <col min="3332" max="3332" width="35.5703125" style="31" customWidth="1"/>
    <col min="3333" max="3333" width="13.85546875" style="31" customWidth="1"/>
    <col min="3334" max="3584" width="9.140625" style="31"/>
    <col min="3585" max="3585" width="17.5703125" style="31" customWidth="1"/>
    <col min="3586" max="3586" width="44.42578125" style="31" customWidth="1"/>
    <col min="3587" max="3587" width="49.140625" style="31" customWidth="1"/>
    <col min="3588" max="3588" width="35.5703125" style="31" customWidth="1"/>
    <col min="3589" max="3589" width="13.85546875" style="31" customWidth="1"/>
    <col min="3590" max="3840" width="9.140625" style="31"/>
    <col min="3841" max="3841" width="17.5703125" style="31" customWidth="1"/>
    <col min="3842" max="3842" width="44.42578125" style="31" customWidth="1"/>
    <col min="3843" max="3843" width="49.140625" style="31" customWidth="1"/>
    <col min="3844" max="3844" width="35.5703125" style="31" customWidth="1"/>
    <col min="3845" max="3845" width="13.85546875" style="31" customWidth="1"/>
    <col min="3846" max="4096" width="9.140625" style="31"/>
    <col min="4097" max="4097" width="17.5703125" style="31" customWidth="1"/>
    <col min="4098" max="4098" width="44.42578125" style="31" customWidth="1"/>
    <col min="4099" max="4099" width="49.140625" style="31" customWidth="1"/>
    <col min="4100" max="4100" width="35.5703125" style="31" customWidth="1"/>
    <col min="4101" max="4101" width="13.85546875" style="31" customWidth="1"/>
    <col min="4102" max="4352" width="9.140625" style="31"/>
    <col min="4353" max="4353" width="17.5703125" style="31" customWidth="1"/>
    <col min="4354" max="4354" width="44.42578125" style="31" customWidth="1"/>
    <col min="4355" max="4355" width="49.140625" style="31" customWidth="1"/>
    <col min="4356" max="4356" width="35.5703125" style="31" customWidth="1"/>
    <col min="4357" max="4357" width="13.85546875" style="31" customWidth="1"/>
    <col min="4358" max="4608" width="9.140625" style="31"/>
    <col min="4609" max="4609" width="17.5703125" style="31" customWidth="1"/>
    <col min="4610" max="4610" width="44.42578125" style="31" customWidth="1"/>
    <col min="4611" max="4611" width="49.140625" style="31" customWidth="1"/>
    <col min="4612" max="4612" width="35.5703125" style="31" customWidth="1"/>
    <col min="4613" max="4613" width="13.85546875" style="31" customWidth="1"/>
    <col min="4614" max="4864" width="9.140625" style="31"/>
    <col min="4865" max="4865" width="17.5703125" style="31" customWidth="1"/>
    <col min="4866" max="4866" width="44.42578125" style="31" customWidth="1"/>
    <col min="4867" max="4867" width="49.140625" style="31" customWidth="1"/>
    <col min="4868" max="4868" width="35.5703125" style="31" customWidth="1"/>
    <col min="4869" max="4869" width="13.85546875" style="31" customWidth="1"/>
    <col min="4870" max="5120" width="9.140625" style="31"/>
    <col min="5121" max="5121" width="17.5703125" style="31" customWidth="1"/>
    <col min="5122" max="5122" width="44.42578125" style="31" customWidth="1"/>
    <col min="5123" max="5123" width="49.140625" style="31" customWidth="1"/>
    <col min="5124" max="5124" width="35.5703125" style="31" customWidth="1"/>
    <col min="5125" max="5125" width="13.85546875" style="31" customWidth="1"/>
    <col min="5126" max="5376" width="9.140625" style="31"/>
    <col min="5377" max="5377" width="17.5703125" style="31" customWidth="1"/>
    <col min="5378" max="5378" width="44.42578125" style="31" customWidth="1"/>
    <col min="5379" max="5379" width="49.140625" style="31" customWidth="1"/>
    <col min="5380" max="5380" width="35.5703125" style="31" customWidth="1"/>
    <col min="5381" max="5381" width="13.85546875" style="31" customWidth="1"/>
    <col min="5382" max="5632" width="9.140625" style="31"/>
    <col min="5633" max="5633" width="17.5703125" style="31" customWidth="1"/>
    <col min="5634" max="5634" width="44.42578125" style="31" customWidth="1"/>
    <col min="5635" max="5635" width="49.140625" style="31" customWidth="1"/>
    <col min="5636" max="5636" width="35.5703125" style="31" customWidth="1"/>
    <col min="5637" max="5637" width="13.85546875" style="31" customWidth="1"/>
    <col min="5638" max="5888" width="9.140625" style="31"/>
    <col min="5889" max="5889" width="17.5703125" style="31" customWidth="1"/>
    <col min="5890" max="5890" width="44.42578125" style="31" customWidth="1"/>
    <col min="5891" max="5891" width="49.140625" style="31" customWidth="1"/>
    <col min="5892" max="5892" width="35.5703125" style="31" customWidth="1"/>
    <col min="5893" max="5893" width="13.85546875" style="31" customWidth="1"/>
    <col min="5894" max="6144" width="9.140625" style="31"/>
    <col min="6145" max="6145" width="17.5703125" style="31" customWidth="1"/>
    <col min="6146" max="6146" width="44.42578125" style="31" customWidth="1"/>
    <col min="6147" max="6147" width="49.140625" style="31" customWidth="1"/>
    <col min="6148" max="6148" width="35.5703125" style="31" customWidth="1"/>
    <col min="6149" max="6149" width="13.85546875" style="31" customWidth="1"/>
    <col min="6150" max="6400" width="9.140625" style="31"/>
    <col min="6401" max="6401" width="17.5703125" style="31" customWidth="1"/>
    <col min="6402" max="6402" width="44.42578125" style="31" customWidth="1"/>
    <col min="6403" max="6403" width="49.140625" style="31" customWidth="1"/>
    <col min="6404" max="6404" width="35.5703125" style="31" customWidth="1"/>
    <col min="6405" max="6405" width="13.85546875" style="31" customWidth="1"/>
    <col min="6406" max="6656" width="9.140625" style="31"/>
    <col min="6657" max="6657" width="17.5703125" style="31" customWidth="1"/>
    <col min="6658" max="6658" width="44.42578125" style="31" customWidth="1"/>
    <col min="6659" max="6659" width="49.140625" style="31" customWidth="1"/>
    <col min="6660" max="6660" width="35.5703125" style="31" customWidth="1"/>
    <col min="6661" max="6661" width="13.85546875" style="31" customWidth="1"/>
    <col min="6662" max="6912" width="9.140625" style="31"/>
    <col min="6913" max="6913" width="17.5703125" style="31" customWidth="1"/>
    <col min="6914" max="6914" width="44.42578125" style="31" customWidth="1"/>
    <col min="6915" max="6915" width="49.140625" style="31" customWidth="1"/>
    <col min="6916" max="6916" width="35.5703125" style="31" customWidth="1"/>
    <col min="6917" max="6917" width="13.85546875" style="31" customWidth="1"/>
    <col min="6918" max="7168" width="9.140625" style="31"/>
    <col min="7169" max="7169" width="17.5703125" style="31" customWidth="1"/>
    <col min="7170" max="7170" width="44.42578125" style="31" customWidth="1"/>
    <col min="7171" max="7171" width="49.140625" style="31" customWidth="1"/>
    <col min="7172" max="7172" width="35.5703125" style="31" customWidth="1"/>
    <col min="7173" max="7173" width="13.85546875" style="31" customWidth="1"/>
    <col min="7174" max="7424" width="9.140625" style="31"/>
    <col min="7425" max="7425" width="17.5703125" style="31" customWidth="1"/>
    <col min="7426" max="7426" width="44.42578125" style="31" customWidth="1"/>
    <col min="7427" max="7427" width="49.140625" style="31" customWidth="1"/>
    <col min="7428" max="7428" width="35.5703125" style="31" customWidth="1"/>
    <col min="7429" max="7429" width="13.85546875" style="31" customWidth="1"/>
    <col min="7430" max="7680" width="9.140625" style="31"/>
    <col min="7681" max="7681" width="17.5703125" style="31" customWidth="1"/>
    <col min="7682" max="7682" width="44.42578125" style="31" customWidth="1"/>
    <col min="7683" max="7683" width="49.140625" style="31" customWidth="1"/>
    <col min="7684" max="7684" width="35.5703125" style="31" customWidth="1"/>
    <col min="7685" max="7685" width="13.85546875" style="31" customWidth="1"/>
    <col min="7686" max="7936" width="9.140625" style="31"/>
    <col min="7937" max="7937" width="17.5703125" style="31" customWidth="1"/>
    <col min="7938" max="7938" width="44.42578125" style="31" customWidth="1"/>
    <col min="7939" max="7939" width="49.140625" style="31" customWidth="1"/>
    <col min="7940" max="7940" width="35.5703125" style="31" customWidth="1"/>
    <col min="7941" max="7941" width="13.85546875" style="31" customWidth="1"/>
    <col min="7942" max="8192" width="9.140625" style="31"/>
    <col min="8193" max="8193" width="17.5703125" style="31" customWidth="1"/>
    <col min="8194" max="8194" width="44.42578125" style="31" customWidth="1"/>
    <col min="8195" max="8195" width="49.140625" style="31" customWidth="1"/>
    <col min="8196" max="8196" width="35.5703125" style="31" customWidth="1"/>
    <col min="8197" max="8197" width="13.85546875" style="31" customWidth="1"/>
    <col min="8198" max="8448" width="9.140625" style="31"/>
    <col min="8449" max="8449" width="17.5703125" style="31" customWidth="1"/>
    <col min="8450" max="8450" width="44.42578125" style="31" customWidth="1"/>
    <col min="8451" max="8451" width="49.140625" style="31" customWidth="1"/>
    <col min="8452" max="8452" width="35.5703125" style="31" customWidth="1"/>
    <col min="8453" max="8453" width="13.85546875" style="31" customWidth="1"/>
    <col min="8454" max="8704" width="9.140625" style="31"/>
    <col min="8705" max="8705" width="17.5703125" style="31" customWidth="1"/>
    <col min="8706" max="8706" width="44.42578125" style="31" customWidth="1"/>
    <col min="8707" max="8707" width="49.140625" style="31" customWidth="1"/>
    <col min="8708" max="8708" width="35.5703125" style="31" customWidth="1"/>
    <col min="8709" max="8709" width="13.85546875" style="31" customWidth="1"/>
    <col min="8710" max="8960" width="9.140625" style="31"/>
    <col min="8961" max="8961" width="17.5703125" style="31" customWidth="1"/>
    <col min="8962" max="8962" width="44.42578125" style="31" customWidth="1"/>
    <col min="8963" max="8963" width="49.140625" style="31" customWidth="1"/>
    <col min="8964" max="8964" width="35.5703125" style="31" customWidth="1"/>
    <col min="8965" max="8965" width="13.85546875" style="31" customWidth="1"/>
    <col min="8966" max="9216" width="9.140625" style="31"/>
    <col min="9217" max="9217" width="17.5703125" style="31" customWidth="1"/>
    <col min="9218" max="9218" width="44.42578125" style="31" customWidth="1"/>
    <col min="9219" max="9219" width="49.140625" style="31" customWidth="1"/>
    <col min="9220" max="9220" width="35.5703125" style="31" customWidth="1"/>
    <col min="9221" max="9221" width="13.85546875" style="31" customWidth="1"/>
    <col min="9222" max="9472" width="9.140625" style="31"/>
    <col min="9473" max="9473" width="17.5703125" style="31" customWidth="1"/>
    <col min="9474" max="9474" width="44.42578125" style="31" customWidth="1"/>
    <col min="9475" max="9475" width="49.140625" style="31" customWidth="1"/>
    <col min="9476" max="9476" width="35.5703125" style="31" customWidth="1"/>
    <col min="9477" max="9477" width="13.85546875" style="31" customWidth="1"/>
    <col min="9478" max="9728" width="9.140625" style="31"/>
    <col min="9729" max="9729" width="17.5703125" style="31" customWidth="1"/>
    <col min="9730" max="9730" width="44.42578125" style="31" customWidth="1"/>
    <col min="9731" max="9731" width="49.140625" style="31" customWidth="1"/>
    <col min="9732" max="9732" width="35.5703125" style="31" customWidth="1"/>
    <col min="9733" max="9733" width="13.85546875" style="31" customWidth="1"/>
    <col min="9734" max="9984" width="9.140625" style="31"/>
    <col min="9985" max="9985" width="17.5703125" style="31" customWidth="1"/>
    <col min="9986" max="9986" width="44.42578125" style="31" customWidth="1"/>
    <col min="9987" max="9987" width="49.140625" style="31" customWidth="1"/>
    <col min="9988" max="9988" width="35.5703125" style="31" customWidth="1"/>
    <col min="9989" max="9989" width="13.85546875" style="31" customWidth="1"/>
    <col min="9990" max="10240" width="9.140625" style="31"/>
    <col min="10241" max="10241" width="17.5703125" style="31" customWidth="1"/>
    <col min="10242" max="10242" width="44.42578125" style="31" customWidth="1"/>
    <col min="10243" max="10243" width="49.140625" style="31" customWidth="1"/>
    <col min="10244" max="10244" width="35.5703125" style="31" customWidth="1"/>
    <col min="10245" max="10245" width="13.85546875" style="31" customWidth="1"/>
    <col min="10246" max="10496" width="9.140625" style="31"/>
    <col min="10497" max="10497" width="17.5703125" style="31" customWidth="1"/>
    <col min="10498" max="10498" width="44.42578125" style="31" customWidth="1"/>
    <col min="10499" max="10499" width="49.140625" style="31" customWidth="1"/>
    <col min="10500" max="10500" width="35.5703125" style="31" customWidth="1"/>
    <col min="10501" max="10501" width="13.85546875" style="31" customWidth="1"/>
    <col min="10502" max="10752" width="9.140625" style="31"/>
    <col min="10753" max="10753" width="17.5703125" style="31" customWidth="1"/>
    <col min="10754" max="10754" width="44.42578125" style="31" customWidth="1"/>
    <col min="10755" max="10755" width="49.140625" style="31" customWidth="1"/>
    <col min="10756" max="10756" width="35.5703125" style="31" customWidth="1"/>
    <col min="10757" max="10757" width="13.85546875" style="31" customWidth="1"/>
    <col min="10758" max="11008" width="9.140625" style="31"/>
    <col min="11009" max="11009" width="17.5703125" style="31" customWidth="1"/>
    <col min="11010" max="11010" width="44.42578125" style="31" customWidth="1"/>
    <col min="11011" max="11011" width="49.140625" style="31" customWidth="1"/>
    <col min="11012" max="11012" width="35.5703125" style="31" customWidth="1"/>
    <col min="11013" max="11013" width="13.85546875" style="31" customWidth="1"/>
    <col min="11014" max="11264" width="9.140625" style="31"/>
    <col min="11265" max="11265" width="17.5703125" style="31" customWidth="1"/>
    <col min="11266" max="11266" width="44.42578125" style="31" customWidth="1"/>
    <col min="11267" max="11267" width="49.140625" style="31" customWidth="1"/>
    <col min="11268" max="11268" width="35.5703125" style="31" customWidth="1"/>
    <col min="11269" max="11269" width="13.85546875" style="31" customWidth="1"/>
    <col min="11270" max="11520" width="9.140625" style="31"/>
    <col min="11521" max="11521" width="17.5703125" style="31" customWidth="1"/>
    <col min="11522" max="11522" width="44.42578125" style="31" customWidth="1"/>
    <col min="11523" max="11523" width="49.140625" style="31" customWidth="1"/>
    <col min="11524" max="11524" width="35.5703125" style="31" customWidth="1"/>
    <col min="11525" max="11525" width="13.85546875" style="31" customWidth="1"/>
    <col min="11526" max="11776" width="9.140625" style="31"/>
    <col min="11777" max="11777" width="17.5703125" style="31" customWidth="1"/>
    <col min="11778" max="11778" width="44.42578125" style="31" customWidth="1"/>
    <col min="11779" max="11779" width="49.140625" style="31" customWidth="1"/>
    <col min="11780" max="11780" width="35.5703125" style="31" customWidth="1"/>
    <col min="11781" max="11781" width="13.85546875" style="31" customWidth="1"/>
    <col min="11782" max="12032" width="9.140625" style="31"/>
    <col min="12033" max="12033" width="17.5703125" style="31" customWidth="1"/>
    <col min="12034" max="12034" width="44.42578125" style="31" customWidth="1"/>
    <col min="12035" max="12035" width="49.140625" style="31" customWidth="1"/>
    <col min="12036" max="12036" width="35.5703125" style="31" customWidth="1"/>
    <col min="12037" max="12037" width="13.85546875" style="31" customWidth="1"/>
    <col min="12038" max="12288" width="9.140625" style="31"/>
    <col min="12289" max="12289" width="17.5703125" style="31" customWidth="1"/>
    <col min="12290" max="12290" width="44.42578125" style="31" customWidth="1"/>
    <col min="12291" max="12291" width="49.140625" style="31" customWidth="1"/>
    <col min="12292" max="12292" width="35.5703125" style="31" customWidth="1"/>
    <col min="12293" max="12293" width="13.85546875" style="31" customWidth="1"/>
    <col min="12294" max="12544" width="9.140625" style="31"/>
    <col min="12545" max="12545" width="17.5703125" style="31" customWidth="1"/>
    <col min="12546" max="12546" width="44.42578125" style="31" customWidth="1"/>
    <col min="12547" max="12547" width="49.140625" style="31" customWidth="1"/>
    <col min="12548" max="12548" width="35.5703125" style="31" customWidth="1"/>
    <col min="12549" max="12549" width="13.85546875" style="31" customWidth="1"/>
    <col min="12550" max="12800" width="9.140625" style="31"/>
    <col min="12801" max="12801" width="17.5703125" style="31" customWidth="1"/>
    <col min="12802" max="12802" width="44.42578125" style="31" customWidth="1"/>
    <col min="12803" max="12803" width="49.140625" style="31" customWidth="1"/>
    <col min="12804" max="12804" width="35.5703125" style="31" customWidth="1"/>
    <col min="12805" max="12805" width="13.85546875" style="31" customWidth="1"/>
    <col min="12806" max="13056" width="9.140625" style="31"/>
    <col min="13057" max="13057" width="17.5703125" style="31" customWidth="1"/>
    <col min="13058" max="13058" width="44.42578125" style="31" customWidth="1"/>
    <col min="13059" max="13059" width="49.140625" style="31" customWidth="1"/>
    <col min="13060" max="13060" width="35.5703125" style="31" customWidth="1"/>
    <col min="13061" max="13061" width="13.85546875" style="31" customWidth="1"/>
    <col min="13062" max="13312" width="9.140625" style="31"/>
    <col min="13313" max="13313" width="17.5703125" style="31" customWidth="1"/>
    <col min="13314" max="13314" width="44.42578125" style="31" customWidth="1"/>
    <col min="13315" max="13315" width="49.140625" style="31" customWidth="1"/>
    <col min="13316" max="13316" width="35.5703125" style="31" customWidth="1"/>
    <col min="13317" max="13317" width="13.85546875" style="31" customWidth="1"/>
    <col min="13318" max="13568" width="9.140625" style="31"/>
    <col min="13569" max="13569" width="17.5703125" style="31" customWidth="1"/>
    <col min="13570" max="13570" width="44.42578125" style="31" customWidth="1"/>
    <col min="13571" max="13571" width="49.140625" style="31" customWidth="1"/>
    <col min="13572" max="13572" width="35.5703125" style="31" customWidth="1"/>
    <col min="13573" max="13573" width="13.85546875" style="31" customWidth="1"/>
    <col min="13574" max="13824" width="9.140625" style="31"/>
    <col min="13825" max="13825" width="17.5703125" style="31" customWidth="1"/>
    <col min="13826" max="13826" width="44.42578125" style="31" customWidth="1"/>
    <col min="13827" max="13827" width="49.140625" style="31" customWidth="1"/>
    <col min="13828" max="13828" width="35.5703125" style="31" customWidth="1"/>
    <col min="13829" max="13829" width="13.85546875" style="31" customWidth="1"/>
    <col min="13830" max="14080" width="9.140625" style="31"/>
    <col min="14081" max="14081" width="17.5703125" style="31" customWidth="1"/>
    <col min="14082" max="14082" width="44.42578125" style="31" customWidth="1"/>
    <col min="14083" max="14083" width="49.140625" style="31" customWidth="1"/>
    <col min="14084" max="14084" width="35.5703125" style="31" customWidth="1"/>
    <col min="14085" max="14085" width="13.85546875" style="31" customWidth="1"/>
    <col min="14086" max="14336" width="9.140625" style="31"/>
    <col min="14337" max="14337" width="17.5703125" style="31" customWidth="1"/>
    <col min="14338" max="14338" width="44.42578125" style="31" customWidth="1"/>
    <col min="14339" max="14339" width="49.140625" style="31" customWidth="1"/>
    <col min="14340" max="14340" width="35.5703125" style="31" customWidth="1"/>
    <col min="14341" max="14341" width="13.85546875" style="31" customWidth="1"/>
    <col min="14342" max="14592" width="9.140625" style="31"/>
    <col min="14593" max="14593" width="17.5703125" style="31" customWidth="1"/>
    <col min="14594" max="14594" width="44.42578125" style="31" customWidth="1"/>
    <col min="14595" max="14595" width="49.140625" style="31" customWidth="1"/>
    <col min="14596" max="14596" width="35.5703125" style="31" customWidth="1"/>
    <col min="14597" max="14597" width="13.85546875" style="31" customWidth="1"/>
    <col min="14598" max="14848" width="9.140625" style="31"/>
    <col min="14849" max="14849" width="17.5703125" style="31" customWidth="1"/>
    <col min="14850" max="14850" width="44.42578125" style="31" customWidth="1"/>
    <col min="14851" max="14851" width="49.140625" style="31" customWidth="1"/>
    <col min="14852" max="14852" width="35.5703125" style="31" customWidth="1"/>
    <col min="14853" max="14853" width="13.85546875" style="31" customWidth="1"/>
    <col min="14854" max="15104" width="9.140625" style="31"/>
    <col min="15105" max="15105" width="17.5703125" style="31" customWidth="1"/>
    <col min="15106" max="15106" width="44.42578125" style="31" customWidth="1"/>
    <col min="15107" max="15107" width="49.140625" style="31" customWidth="1"/>
    <col min="15108" max="15108" width="35.5703125" style="31" customWidth="1"/>
    <col min="15109" max="15109" width="13.85546875" style="31" customWidth="1"/>
    <col min="15110" max="15360" width="9.140625" style="31"/>
    <col min="15361" max="15361" width="17.5703125" style="31" customWidth="1"/>
    <col min="15362" max="15362" width="44.42578125" style="31" customWidth="1"/>
    <col min="15363" max="15363" width="49.140625" style="31" customWidth="1"/>
    <col min="15364" max="15364" width="35.5703125" style="31" customWidth="1"/>
    <col min="15365" max="15365" width="13.85546875" style="31" customWidth="1"/>
    <col min="15366" max="15616" width="9.140625" style="31"/>
    <col min="15617" max="15617" width="17.5703125" style="31" customWidth="1"/>
    <col min="15618" max="15618" width="44.42578125" style="31" customWidth="1"/>
    <col min="15619" max="15619" width="49.140625" style="31" customWidth="1"/>
    <col min="15620" max="15620" width="35.5703125" style="31" customWidth="1"/>
    <col min="15621" max="15621" width="13.85546875" style="31" customWidth="1"/>
    <col min="15622" max="15872" width="9.140625" style="31"/>
    <col min="15873" max="15873" width="17.5703125" style="31" customWidth="1"/>
    <col min="15874" max="15874" width="44.42578125" style="31" customWidth="1"/>
    <col min="15875" max="15875" width="49.140625" style="31" customWidth="1"/>
    <col min="15876" max="15876" width="35.5703125" style="31" customWidth="1"/>
    <col min="15877" max="15877" width="13.85546875" style="31" customWidth="1"/>
    <col min="15878" max="16128" width="9.140625" style="31"/>
    <col min="16129" max="16129" width="17.5703125" style="31" customWidth="1"/>
    <col min="16130" max="16130" width="44.42578125" style="31" customWidth="1"/>
    <col min="16131" max="16131" width="49.140625" style="31" customWidth="1"/>
    <col min="16132" max="16132" width="35.5703125" style="31" customWidth="1"/>
    <col min="16133" max="16133" width="13.85546875" style="31" customWidth="1"/>
    <col min="16134" max="16384" width="9.140625" style="31"/>
  </cols>
  <sheetData>
    <row r="1" spans="1:17" ht="37.9" customHeight="1">
      <c r="A1" s="1416" t="str">
        <f>'Title '!A1:N1</f>
        <v>Karnataka Power Transmission Corporation Limited</v>
      </c>
      <c r="B1" s="1416"/>
      <c r="C1" s="1416"/>
      <c r="D1" s="1416"/>
      <c r="E1" s="1416"/>
    </row>
    <row r="2" spans="1:17" ht="34.5" customHeight="1">
      <c r="A2" s="1273" t="s">
        <v>2152</v>
      </c>
      <c r="B2" s="1273"/>
      <c r="C2" s="1273"/>
      <c r="D2" s="1273"/>
      <c r="E2" s="1273"/>
      <c r="F2" s="330"/>
      <c r="G2" s="240"/>
      <c r="H2" s="240"/>
      <c r="I2" s="240"/>
      <c r="J2" s="240"/>
      <c r="K2" s="240"/>
      <c r="L2" s="128"/>
    </row>
    <row r="3" spans="1:17">
      <c r="B3" s="189"/>
      <c r="C3" s="189"/>
      <c r="D3" s="189"/>
      <c r="E3" s="223"/>
      <c r="F3" s="223"/>
      <c r="G3" s="223"/>
      <c r="H3" s="223"/>
      <c r="I3" s="223"/>
      <c r="J3" s="223"/>
      <c r="K3" s="223"/>
      <c r="L3" s="223"/>
      <c r="M3" s="223"/>
      <c r="N3" s="223"/>
      <c r="O3" s="223"/>
    </row>
    <row r="4" spans="1:17" ht="34.5" customHeight="1">
      <c r="A4" s="1277" t="s">
        <v>182</v>
      </c>
      <c r="B4" s="1277"/>
      <c r="C4" s="1277"/>
      <c r="D4" s="1277"/>
      <c r="E4" s="1277"/>
      <c r="H4" s="240"/>
      <c r="I4" s="240"/>
      <c r="J4" s="240"/>
      <c r="K4" s="240"/>
      <c r="L4" s="240"/>
      <c r="M4" s="240"/>
      <c r="N4" s="240"/>
      <c r="O4" s="240"/>
    </row>
    <row r="5" spans="1:17" ht="40.5" customHeight="1">
      <c r="A5" s="1253" t="str">
        <f>'Title '!A2:N2</f>
        <v>Bid Enquiry No: KPTCL/2026-27/SS/WORK_INDENT3813</v>
      </c>
      <c r="B5" s="1253"/>
      <c r="C5" s="1253"/>
      <c r="D5" s="1253"/>
      <c r="E5" s="1253"/>
      <c r="F5" s="1253"/>
      <c r="G5" s="1253"/>
      <c r="H5" s="1253"/>
      <c r="I5" s="1253"/>
      <c r="J5" s="240"/>
      <c r="K5" s="240"/>
      <c r="L5" s="240"/>
      <c r="M5" s="240"/>
      <c r="N5" s="240"/>
      <c r="O5" s="240"/>
    </row>
    <row r="6" spans="1:17" ht="15" customHeight="1">
      <c r="A6" s="278" t="s">
        <v>2147</v>
      </c>
      <c r="B6" s="278"/>
      <c r="C6" s="278"/>
      <c r="D6" s="278"/>
      <c r="E6" s="278"/>
      <c r="F6" s="278"/>
      <c r="G6" s="278"/>
      <c r="H6" s="278"/>
      <c r="I6" s="278"/>
      <c r="J6" s="278"/>
      <c r="K6" s="278"/>
      <c r="L6" s="278"/>
    </row>
    <row r="7" spans="1:17" ht="79.5" customHeight="1">
      <c r="A7" s="1452"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7" s="1452"/>
      <c r="C7" s="1452"/>
      <c r="D7" s="1452"/>
      <c r="E7" s="1452"/>
      <c r="F7" s="1452"/>
      <c r="G7" s="1452"/>
      <c r="H7" s="1452"/>
      <c r="I7" s="1452"/>
      <c r="J7" s="96"/>
      <c r="K7" s="96"/>
      <c r="L7" s="96"/>
      <c r="M7" s="96"/>
      <c r="N7" s="96"/>
      <c r="O7" s="96"/>
      <c r="P7" s="96"/>
      <c r="Q7" s="96"/>
    </row>
    <row r="8" spans="1:17">
      <c r="A8" s="223"/>
      <c r="B8" s="223"/>
      <c r="C8" s="223"/>
      <c r="D8" s="223"/>
      <c r="E8" s="223"/>
      <c r="F8" s="223"/>
      <c r="G8" s="223"/>
      <c r="H8" s="223"/>
      <c r="I8" s="223"/>
      <c r="J8" s="223"/>
      <c r="K8" s="223"/>
      <c r="L8" s="223"/>
      <c r="M8" s="223"/>
      <c r="N8" s="223"/>
      <c r="O8" s="223"/>
    </row>
    <row r="9" spans="1:17" ht="16.5" thickBot="1">
      <c r="A9" s="1447" t="s">
        <v>582</v>
      </c>
      <c r="B9" s="1447"/>
      <c r="C9" s="246"/>
      <c r="D9" s="246" t="s">
        <v>13</v>
      </c>
    </row>
    <row r="10" spans="1:17" ht="72" customHeight="1" thickBot="1">
      <c r="A10" s="1448"/>
      <c r="B10" s="1449"/>
      <c r="C10" s="188"/>
      <c r="D10" s="1242" t="s">
        <v>7373</v>
      </c>
      <c r="E10" s="1242"/>
    </row>
    <row r="12" spans="1:17" ht="15.75" customHeight="1"/>
    <row r="13" spans="1:17" ht="103.5" customHeight="1">
      <c r="A13" s="1444" t="s">
        <v>2148</v>
      </c>
      <c r="B13" s="1444"/>
      <c r="C13" s="1444"/>
      <c r="D13" s="1444"/>
      <c r="E13" s="1444"/>
    </row>
    <row r="14" spans="1:17" ht="72.599999999999994" customHeight="1">
      <c r="A14" s="1450" t="s">
        <v>242</v>
      </c>
      <c r="B14" s="1400" t="s">
        <v>2149</v>
      </c>
      <c r="C14" s="1400"/>
      <c r="D14" s="1400"/>
      <c r="E14" s="1400"/>
      <c r="F14" s="1422" t="s">
        <v>2252</v>
      </c>
      <c r="G14" s="1422"/>
      <c r="H14" s="1422"/>
      <c r="I14" s="491" t="s">
        <v>101</v>
      </c>
    </row>
    <row r="15" spans="1:17" ht="94.5" customHeight="1">
      <c r="A15" s="1451"/>
      <c r="B15" s="145" t="s">
        <v>2150</v>
      </c>
      <c r="C15" s="145" t="s">
        <v>2151</v>
      </c>
      <c r="D15" s="145" t="s">
        <v>2229</v>
      </c>
      <c r="E15" s="145" t="s">
        <v>2153</v>
      </c>
      <c r="F15" s="491" t="s">
        <v>2253</v>
      </c>
      <c r="G15" s="491" t="s">
        <v>2254</v>
      </c>
      <c r="H15" s="491" t="s">
        <v>2255</v>
      </c>
      <c r="I15" s="1445" t="s">
        <v>2597</v>
      </c>
    </row>
    <row r="16" spans="1:17" ht="117" customHeight="1">
      <c r="A16" s="961" t="s">
        <v>2590</v>
      </c>
      <c r="B16" s="956"/>
      <c r="C16" s="956"/>
      <c r="D16" s="956"/>
      <c r="E16" s="956"/>
      <c r="F16" s="957"/>
      <c r="G16" s="957"/>
      <c r="H16" s="957"/>
      <c r="I16" s="1446"/>
    </row>
    <row r="17" spans="1:9" ht="86.25" customHeight="1">
      <c r="A17" s="1437" t="s">
        <v>7130</v>
      </c>
      <c r="B17" s="1440" t="s">
        <v>7133</v>
      </c>
      <c r="C17" s="1441"/>
      <c r="D17" s="1442" t="s">
        <v>2947</v>
      </c>
      <c r="E17" s="1443"/>
      <c r="F17" s="957"/>
      <c r="G17" s="957"/>
      <c r="H17" s="957"/>
      <c r="I17" s="960"/>
    </row>
    <row r="18" spans="1:9" ht="86.25" customHeight="1">
      <c r="A18" s="1438"/>
      <c r="B18" s="963" t="s">
        <v>7134</v>
      </c>
      <c r="C18" s="956"/>
      <c r="D18" s="962" t="s">
        <v>7135</v>
      </c>
      <c r="E18" s="962" t="s">
        <v>7136</v>
      </c>
      <c r="F18" s="957"/>
      <c r="G18" s="957"/>
      <c r="H18" s="957"/>
      <c r="I18" s="960"/>
    </row>
    <row r="19" spans="1:9" ht="86.25" customHeight="1">
      <c r="A19" s="1439"/>
      <c r="B19" s="958"/>
      <c r="C19" s="958"/>
      <c r="D19" s="958"/>
      <c r="E19" s="958"/>
      <c r="F19" s="959"/>
      <c r="G19" s="959"/>
      <c r="H19" s="959"/>
      <c r="I19" s="960"/>
    </row>
    <row r="20" spans="1:9" ht="55.5" customHeight="1" thickBot="1">
      <c r="A20" s="1460" t="s">
        <v>7129</v>
      </c>
      <c r="B20" s="1461"/>
      <c r="C20" s="1461"/>
      <c r="D20" s="1461"/>
      <c r="E20" s="1461"/>
    </row>
    <row r="21" spans="1:9" ht="40.5" customHeight="1">
      <c r="A21" s="1453" t="s">
        <v>323</v>
      </c>
      <c r="B21" s="1454" t="s">
        <v>2591</v>
      </c>
      <c r="C21" s="1456" t="s">
        <v>2592</v>
      </c>
      <c r="D21" s="1457"/>
      <c r="E21" s="1458" t="s">
        <v>2593</v>
      </c>
      <c r="F21" s="85"/>
      <c r="G21" s="85"/>
      <c r="H21" s="85"/>
      <c r="I21" s="85"/>
    </row>
    <row r="22" spans="1:9" ht="40.5" customHeight="1">
      <c r="A22" s="1129"/>
      <c r="B22" s="1455"/>
      <c r="C22" s="591" t="s">
        <v>2594</v>
      </c>
      <c r="D22" s="592" t="s">
        <v>2595</v>
      </c>
      <c r="E22" s="1459"/>
      <c r="F22" s="85"/>
      <c r="G22" s="85"/>
      <c r="H22" s="85"/>
      <c r="I22" s="85"/>
    </row>
    <row r="23" spans="1:9" ht="151.5" customHeight="1">
      <c r="A23" s="317">
        <v>2</v>
      </c>
      <c r="B23" s="593" t="s">
        <v>2596</v>
      </c>
      <c r="C23" s="594"/>
      <c r="D23" s="595"/>
      <c r="E23" s="596"/>
      <c r="F23" s="85"/>
      <c r="G23" s="85"/>
      <c r="H23" s="85"/>
      <c r="I23" s="85"/>
    </row>
    <row r="26" spans="1:9" ht="45" customHeight="1">
      <c r="A26" s="327" t="s">
        <v>52</v>
      </c>
      <c r="B26" s="329"/>
      <c r="C26" s="327" t="s">
        <v>64</v>
      </c>
      <c r="D26" s="329"/>
    </row>
    <row r="27" spans="1:9" ht="45" customHeight="1">
      <c r="A27" s="327" t="s">
        <v>54</v>
      </c>
      <c r="B27" s="329"/>
      <c r="C27" s="327" t="s">
        <v>65</v>
      </c>
      <c r="D27" s="329"/>
    </row>
    <row r="28" spans="1:9" ht="45" customHeight="1">
      <c r="C28" s="327" t="s">
        <v>66</v>
      </c>
      <c r="D28" s="329"/>
    </row>
  </sheetData>
  <sheetProtection algorithmName="SHA-512" hashValue="HIOhWllDt7z4zUq1H3kYpw+N3qCbSR7u6ipCXrPCmw7ChP0OVH2tjCD6DKKa3P2x39U5ndYAvyJ5ymv7THDblg==" saltValue="YefR9ohpAeLIIfeVBeK8aQ==" spinCount="100000" sheet="1" objects="1" scenarios="1"/>
  <mergeCells count="21">
    <mergeCell ref="A21:A22"/>
    <mergeCell ref="B21:B22"/>
    <mergeCell ref="C21:D21"/>
    <mergeCell ref="E21:E22"/>
    <mergeCell ref="A20:E20"/>
    <mergeCell ref="I15:I16"/>
    <mergeCell ref="A1:E1"/>
    <mergeCell ref="A4:E4"/>
    <mergeCell ref="A9:B9"/>
    <mergeCell ref="A2:E2"/>
    <mergeCell ref="A10:B10"/>
    <mergeCell ref="A14:A15"/>
    <mergeCell ref="B14:E14"/>
    <mergeCell ref="D10:E10"/>
    <mergeCell ref="A7:I7"/>
    <mergeCell ref="A5:I5"/>
    <mergeCell ref="A17:A19"/>
    <mergeCell ref="B17:C17"/>
    <mergeCell ref="D17:E17"/>
    <mergeCell ref="A13:E13"/>
    <mergeCell ref="F14:H14"/>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8">
    <tabColor rgb="FF3333FF"/>
  </sheetPr>
  <dimension ref="A1:Q73"/>
  <sheetViews>
    <sheetView view="pageBreakPreview" zoomScale="80" zoomScaleNormal="70" zoomScaleSheetLayoutView="80" workbookViewId="0">
      <selection activeCell="C19" sqref="C19"/>
    </sheetView>
  </sheetViews>
  <sheetFormatPr defaultRowHeight="18"/>
  <cols>
    <col min="1" max="1" width="8.5703125" style="85" customWidth="1"/>
    <col min="2" max="2" width="48.7109375" style="85" customWidth="1"/>
    <col min="3" max="6" width="46.85546875" style="85" customWidth="1"/>
    <col min="7" max="7" width="15.85546875" style="85" customWidth="1"/>
    <col min="8" max="256" width="9.140625" style="85"/>
    <col min="257" max="257" width="8.5703125" style="85" customWidth="1"/>
    <col min="258" max="259" width="37.140625" style="85" customWidth="1"/>
    <col min="260" max="260" width="36.5703125" style="85" customWidth="1"/>
    <col min="261" max="261" width="35.28515625" style="85" customWidth="1"/>
    <col min="262" max="262" width="43.140625" style="85" customWidth="1"/>
    <col min="263" max="263" width="15.85546875" style="85" customWidth="1"/>
    <col min="264" max="512" width="9.140625" style="85"/>
    <col min="513" max="513" width="8.5703125" style="85" customWidth="1"/>
    <col min="514" max="515" width="37.140625" style="85" customWidth="1"/>
    <col min="516" max="516" width="36.5703125" style="85" customWidth="1"/>
    <col min="517" max="517" width="35.28515625" style="85" customWidth="1"/>
    <col min="518" max="518" width="43.140625" style="85" customWidth="1"/>
    <col min="519" max="519" width="15.85546875" style="85" customWidth="1"/>
    <col min="520" max="768" width="9.140625" style="85"/>
    <col min="769" max="769" width="8.5703125" style="85" customWidth="1"/>
    <col min="770" max="771" width="37.140625" style="85" customWidth="1"/>
    <col min="772" max="772" width="36.5703125" style="85" customWidth="1"/>
    <col min="773" max="773" width="35.28515625" style="85" customWidth="1"/>
    <col min="774" max="774" width="43.140625" style="85" customWidth="1"/>
    <col min="775" max="775" width="15.85546875" style="85" customWidth="1"/>
    <col min="776" max="1024" width="9.140625" style="85"/>
    <col min="1025" max="1025" width="8.5703125" style="85" customWidth="1"/>
    <col min="1026" max="1027" width="37.140625" style="85" customWidth="1"/>
    <col min="1028" max="1028" width="36.5703125" style="85" customWidth="1"/>
    <col min="1029" max="1029" width="35.28515625" style="85" customWidth="1"/>
    <col min="1030" max="1030" width="43.140625" style="85" customWidth="1"/>
    <col min="1031" max="1031" width="15.85546875" style="85" customWidth="1"/>
    <col min="1032" max="1280" width="9.140625" style="85"/>
    <col min="1281" max="1281" width="8.5703125" style="85" customWidth="1"/>
    <col min="1282" max="1283" width="37.140625" style="85" customWidth="1"/>
    <col min="1284" max="1284" width="36.5703125" style="85" customWidth="1"/>
    <col min="1285" max="1285" width="35.28515625" style="85" customWidth="1"/>
    <col min="1286" max="1286" width="43.140625" style="85" customWidth="1"/>
    <col min="1287" max="1287" width="15.85546875" style="85" customWidth="1"/>
    <col min="1288" max="1536" width="9.140625" style="85"/>
    <col min="1537" max="1537" width="8.5703125" style="85" customWidth="1"/>
    <col min="1538" max="1539" width="37.140625" style="85" customWidth="1"/>
    <col min="1540" max="1540" width="36.5703125" style="85" customWidth="1"/>
    <col min="1541" max="1541" width="35.28515625" style="85" customWidth="1"/>
    <col min="1542" max="1542" width="43.140625" style="85" customWidth="1"/>
    <col min="1543" max="1543" width="15.85546875" style="85" customWidth="1"/>
    <col min="1544" max="1792" width="9.140625" style="85"/>
    <col min="1793" max="1793" width="8.5703125" style="85" customWidth="1"/>
    <col min="1794" max="1795" width="37.140625" style="85" customWidth="1"/>
    <col min="1796" max="1796" width="36.5703125" style="85" customWidth="1"/>
    <col min="1797" max="1797" width="35.28515625" style="85" customWidth="1"/>
    <col min="1798" max="1798" width="43.140625" style="85" customWidth="1"/>
    <col min="1799" max="1799" width="15.85546875" style="85" customWidth="1"/>
    <col min="1800" max="2048" width="9.140625" style="85"/>
    <col min="2049" max="2049" width="8.5703125" style="85" customWidth="1"/>
    <col min="2050" max="2051" width="37.140625" style="85" customWidth="1"/>
    <col min="2052" max="2052" width="36.5703125" style="85" customWidth="1"/>
    <col min="2053" max="2053" width="35.28515625" style="85" customWidth="1"/>
    <col min="2054" max="2054" width="43.140625" style="85" customWidth="1"/>
    <col min="2055" max="2055" width="15.85546875" style="85" customWidth="1"/>
    <col min="2056" max="2304" width="9.140625" style="85"/>
    <col min="2305" max="2305" width="8.5703125" style="85" customWidth="1"/>
    <col min="2306" max="2307" width="37.140625" style="85" customWidth="1"/>
    <col min="2308" max="2308" width="36.5703125" style="85" customWidth="1"/>
    <col min="2309" max="2309" width="35.28515625" style="85" customWidth="1"/>
    <col min="2310" max="2310" width="43.140625" style="85" customWidth="1"/>
    <col min="2311" max="2311" width="15.85546875" style="85" customWidth="1"/>
    <col min="2312" max="2560" width="9.140625" style="85"/>
    <col min="2561" max="2561" width="8.5703125" style="85" customWidth="1"/>
    <col min="2562" max="2563" width="37.140625" style="85" customWidth="1"/>
    <col min="2564" max="2564" width="36.5703125" style="85" customWidth="1"/>
    <col min="2565" max="2565" width="35.28515625" style="85" customWidth="1"/>
    <col min="2566" max="2566" width="43.140625" style="85" customWidth="1"/>
    <col min="2567" max="2567" width="15.85546875" style="85" customWidth="1"/>
    <col min="2568" max="2816" width="9.140625" style="85"/>
    <col min="2817" max="2817" width="8.5703125" style="85" customWidth="1"/>
    <col min="2818" max="2819" width="37.140625" style="85" customWidth="1"/>
    <col min="2820" max="2820" width="36.5703125" style="85" customWidth="1"/>
    <col min="2821" max="2821" width="35.28515625" style="85" customWidth="1"/>
    <col min="2822" max="2822" width="43.140625" style="85" customWidth="1"/>
    <col min="2823" max="2823" width="15.85546875" style="85" customWidth="1"/>
    <col min="2824" max="3072" width="9.140625" style="85"/>
    <col min="3073" max="3073" width="8.5703125" style="85" customWidth="1"/>
    <col min="3074" max="3075" width="37.140625" style="85" customWidth="1"/>
    <col min="3076" max="3076" width="36.5703125" style="85" customWidth="1"/>
    <col min="3077" max="3077" width="35.28515625" style="85" customWidth="1"/>
    <col min="3078" max="3078" width="43.140625" style="85" customWidth="1"/>
    <col min="3079" max="3079" width="15.85546875" style="85" customWidth="1"/>
    <col min="3080" max="3328" width="9.140625" style="85"/>
    <col min="3329" max="3329" width="8.5703125" style="85" customWidth="1"/>
    <col min="3330" max="3331" width="37.140625" style="85" customWidth="1"/>
    <col min="3332" max="3332" width="36.5703125" style="85" customWidth="1"/>
    <col min="3333" max="3333" width="35.28515625" style="85" customWidth="1"/>
    <col min="3334" max="3334" width="43.140625" style="85" customWidth="1"/>
    <col min="3335" max="3335" width="15.85546875" style="85" customWidth="1"/>
    <col min="3336" max="3584" width="9.140625" style="85"/>
    <col min="3585" max="3585" width="8.5703125" style="85" customWidth="1"/>
    <col min="3586" max="3587" width="37.140625" style="85" customWidth="1"/>
    <col min="3588" max="3588" width="36.5703125" style="85" customWidth="1"/>
    <col min="3589" max="3589" width="35.28515625" style="85" customWidth="1"/>
    <col min="3590" max="3590" width="43.140625" style="85" customWidth="1"/>
    <col min="3591" max="3591" width="15.85546875" style="85" customWidth="1"/>
    <col min="3592" max="3840" width="9.140625" style="85"/>
    <col min="3841" max="3841" width="8.5703125" style="85" customWidth="1"/>
    <col min="3842" max="3843" width="37.140625" style="85" customWidth="1"/>
    <col min="3844" max="3844" width="36.5703125" style="85" customWidth="1"/>
    <col min="3845" max="3845" width="35.28515625" style="85" customWidth="1"/>
    <col min="3846" max="3846" width="43.140625" style="85" customWidth="1"/>
    <col min="3847" max="3847" width="15.85546875" style="85" customWidth="1"/>
    <col min="3848" max="4096" width="9.140625" style="85"/>
    <col min="4097" max="4097" width="8.5703125" style="85" customWidth="1"/>
    <col min="4098" max="4099" width="37.140625" style="85" customWidth="1"/>
    <col min="4100" max="4100" width="36.5703125" style="85" customWidth="1"/>
    <col min="4101" max="4101" width="35.28515625" style="85" customWidth="1"/>
    <col min="4102" max="4102" width="43.140625" style="85" customWidth="1"/>
    <col min="4103" max="4103" width="15.85546875" style="85" customWidth="1"/>
    <col min="4104" max="4352" width="9.140625" style="85"/>
    <col min="4353" max="4353" width="8.5703125" style="85" customWidth="1"/>
    <col min="4354" max="4355" width="37.140625" style="85" customWidth="1"/>
    <col min="4356" max="4356" width="36.5703125" style="85" customWidth="1"/>
    <col min="4357" max="4357" width="35.28515625" style="85" customWidth="1"/>
    <col min="4358" max="4358" width="43.140625" style="85" customWidth="1"/>
    <col min="4359" max="4359" width="15.85546875" style="85" customWidth="1"/>
    <col min="4360" max="4608" width="9.140625" style="85"/>
    <col min="4609" max="4609" width="8.5703125" style="85" customWidth="1"/>
    <col min="4610" max="4611" width="37.140625" style="85" customWidth="1"/>
    <col min="4612" max="4612" width="36.5703125" style="85" customWidth="1"/>
    <col min="4613" max="4613" width="35.28515625" style="85" customWidth="1"/>
    <col min="4614" max="4614" width="43.140625" style="85" customWidth="1"/>
    <col min="4615" max="4615" width="15.85546875" style="85" customWidth="1"/>
    <col min="4616" max="4864" width="9.140625" style="85"/>
    <col min="4865" max="4865" width="8.5703125" style="85" customWidth="1"/>
    <col min="4866" max="4867" width="37.140625" style="85" customWidth="1"/>
    <col min="4868" max="4868" width="36.5703125" style="85" customWidth="1"/>
    <col min="4869" max="4869" width="35.28515625" style="85" customWidth="1"/>
    <col min="4870" max="4870" width="43.140625" style="85" customWidth="1"/>
    <col min="4871" max="4871" width="15.85546875" style="85" customWidth="1"/>
    <col min="4872" max="5120" width="9.140625" style="85"/>
    <col min="5121" max="5121" width="8.5703125" style="85" customWidth="1"/>
    <col min="5122" max="5123" width="37.140625" style="85" customWidth="1"/>
    <col min="5124" max="5124" width="36.5703125" style="85" customWidth="1"/>
    <col min="5125" max="5125" width="35.28515625" style="85" customWidth="1"/>
    <col min="5126" max="5126" width="43.140625" style="85" customWidth="1"/>
    <col min="5127" max="5127" width="15.85546875" style="85" customWidth="1"/>
    <col min="5128" max="5376" width="9.140625" style="85"/>
    <col min="5377" max="5377" width="8.5703125" style="85" customWidth="1"/>
    <col min="5378" max="5379" width="37.140625" style="85" customWidth="1"/>
    <col min="5380" max="5380" width="36.5703125" style="85" customWidth="1"/>
    <col min="5381" max="5381" width="35.28515625" style="85" customWidth="1"/>
    <col min="5382" max="5382" width="43.140625" style="85" customWidth="1"/>
    <col min="5383" max="5383" width="15.85546875" style="85" customWidth="1"/>
    <col min="5384" max="5632" width="9.140625" style="85"/>
    <col min="5633" max="5633" width="8.5703125" style="85" customWidth="1"/>
    <col min="5634" max="5635" width="37.140625" style="85" customWidth="1"/>
    <col min="5636" max="5636" width="36.5703125" style="85" customWidth="1"/>
    <col min="5637" max="5637" width="35.28515625" style="85" customWidth="1"/>
    <col min="5638" max="5638" width="43.140625" style="85" customWidth="1"/>
    <col min="5639" max="5639" width="15.85546875" style="85" customWidth="1"/>
    <col min="5640" max="5888" width="9.140625" style="85"/>
    <col min="5889" max="5889" width="8.5703125" style="85" customWidth="1"/>
    <col min="5890" max="5891" width="37.140625" style="85" customWidth="1"/>
    <col min="5892" max="5892" width="36.5703125" style="85" customWidth="1"/>
    <col min="5893" max="5893" width="35.28515625" style="85" customWidth="1"/>
    <col min="5894" max="5894" width="43.140625" style="85" customWidth="1"/>
    <col min="5895" max="5895" width="15.85546875" style="85" customWidth="1"/>
    <col min="5896" max="6144" width="9.140625" style="85"/>
    <col min="6145" max="6145" width="8.5703125" style="85" customWidth="1"/>
    <col min="6146" max="6147" width="37.140625" style="85" customWidth="1"/>
    <col min="6148" max="6148" width="36.5703125" style="85" customWidth="1"/>
    <col min="6149" max="6149" width="35.28515625" style="85" customWidth="1"/>
    <col min="6150" max="6150" width="43.140625" style="85" customWidth="1"/>
    <col min="6151" max="6151" width="15.85546875" style="85" customWidth="1"/>
    <col min="6152" max="6400" width="9.140625" style="85"/>
    <col min="6401" max="6401" width="8.5703125" style="85" customWidth="1"/>
    <col min="6402" max="6403" width="37.140625" style="85" customWidth="1"/>
    <col min="6404" max="6404" width="36.5703125" style="85" customWidth="1"/>
    <col min="6405" max="6405" width="35.28515625" style="85" customWidth="1"/>
    <col min="6406" max="6406" width="43.140625" style="85" customWidth="1"/>
    <col min="6407" max="6407" width="15.85546875" style="85" customWidth="1"/>
    <col min="6408" max="6656" width="9.140625" style="85"/>
    <col min="6657" max="6657" width="8.5703125" style="85" customWidth="1"/>
    <col min="6658" max="6659" width="37.140625" style="85" customWidth="1"/>
    <col min="6660" max="6660" width="36.5703125" style="85" customWidth="1"/>
    <col min="6661" max="6661" width="35.28515625" style="85" customWidth="1"/>
    <col min="6662" max="6662" width="43.140625" style="85" customWidth="1"/>
    <col min="6663" max="6663" width="15.85546875" style="85" customWidth="1"/>
    <col min="6664" max="6912" width="9.140625" style="85"/>
    <col min="6913" max="6913" width="8.5703125" style="85" customWidth="1"/>
    <col min="6914" max="6915" width="37.140625" style="85" customWidth="1"/>
    <col min="6916" max="6916" width="36.5703125" style="85" customWidth="1"/>
    <col min="6917" max="6917" width="35.28515625" style="85" customWidth="1"/>
    <col min="6918" max="6918" width="43.140625" style="85" customWidth="1"/>
    <col min="6919" max="6919" width="15.85546875" style="85" customWidth="1"/>
    <col min="6920" max="7168" width="9.140625" style="85"/>
    <col min="7169" max="7169" width="8.5703125" style="85" customWidth="1"/>
    <col min="7170" max="7171" width="37.140625" style="85" customWidth="1"/>
    <col min="7172" max="7172" width="36.5703125" style="85" customWidth="1"/>
    <col min="7173" max="7173" width="35.28515625" style="85" customWidth="1"/>
    <col min="7174" max="7174" width="43.140625" style="85" customWidth="1"/>
    <col min="7175" max="7175" width="15.85546875" style="85" customWidth="1"/>
    <col min="7176" max="7424" width="9.140625" style="85"/>
    <col min="7425" max="7425" width="8.5703125" style="85" customWidth="1"/>
    <col min="7426" max="7427" width="37.140625" style="85" customWidth="1"/>
    <col min="7428" max="7428" width="36.5703125" style="85" customWidth="1"/>
    <col min="7429" max="7429" width="35.28515625" style="85" customWidth="1"/>
    <col min="7430" max="7430" width="43.140625" style="85" customWidth="1"/>
    <col min="7431" max="7431" width="15.85546875" style="85" customWidth="1"/>
    <col min="7432" max="7680" width="9.140625" style="85"/>
    <col min="7681" max="7681" width="8.5703125" style="85" customWidth="1"/>
    <col min="7682" max="7683" width="37.140625" style="85" customWidth="1"/>
    <col min="7684" max="7684" width="36.5703125" style="85" customWidth="1"/>
    <col min="7685" max="7685" width="35.28515625" style="85" customWidth="1"/>
    <col min="7686" max="7686" width="43.140625" style="85" customWidth="1"/>
    <col min="7687" max="7687" width="15.85546875" style="85" customWidth="1"/>
    <col min="7688" max="7936" width="9.140625" style="85"/>
    <col min="7937" max="7937" width="8.5703125" style="85" customWidth="1"/>
    <col min="7938" max="7939" width="37.140625" style="85" customWidth="1"/>
    <col min="7940" max="7940" width="36.5703125" style="85" customWidth="1"/>
    <col min="7941" max="7941" width="35.28515625" style="85" customWidth="1"/>
    <col min="7942" max="7942" width="43.140625" style="85" customWidth="1"/>
    <col min="7943" max="7943" width="15.85546875" style="85" customWidth="1"/>
    <col min="7944" max="8192" width="9.140625" style="85"/>
    <col min="8193" max="8193" width="8.5703125" style="85" customWidth="1"/>
    <col min="8194" max="8195" width="37.140625" style="85" customWidth="1"/>
    <col min="8196" max="8196" width="36.5703125" style="85" customWidth="1"/>
    <col min="8197" max="8197" width="35.28515625" style="85" customWidth="1"/>
    <col min="8198" max="8198" width="43.140625" style="85" customWidth="1"/>
    <col min="8199" max="8199" width="15.85546875" style="85" customWidth="1"/>
    <col min="8200" max="8448" width="9.140625" style="85"/>
    <col min="8449" max="8449" width="8.5703125" style="85" customWidth="1"/>
    <col min="8450" max="8451" width="37.140625" style="85" customWidth="1"/>
    <col min="8452" max="8452" width="36.5703125" style="85" customWidth="1"/>
    <col min="8453" max="8453" width="35.28515625" style="85" customWidth="1"/>
    <col min="8454" max="8454" width="43.140625" style="85" customWidth="1"/>
    <col min="8455" max="8455" width="15.85546875" style="85" customWidth="1"/>
    <col min="8456" max="8704" width="9.140625" style="85"/>
    <col min="8705" max="8705" width="8.5703125" style="85" customWidth="1"/>
    <col min="8706" max="8707" width="37.140625" style="85" customWidth="1"/>
    <col min="8708" max="8708" width="36.5703125" style="85" customWidth="1"/>
    <col min="8709" max="8709" width="35.28515625" style="85" customWidth="1"/>
    <col min="8710" max="8710" width="43.140625" style="85" customWidth="1"/>
    <col min="8711" max="8711" width="15.85546875" style="85" customWidth="1"/>
    <col min="8712" max="8960" width="9.140625" style="85"/>
    <col min="8961" max="8961" width="8.5703125" style="85" customWidth="1"/>
    <col min="8962" max="8963" width="37.140625" style="85" customWidth="1"/>
    <col min="8964" max="8964" width="36.5703125" style="85" customWidth="1"/>
    <col min="8965" max="8965" width="35.28515625" style="85" customWidth="1"/>
    <col min="8966" max="8966" width="43.140625" style="85" customWidth="1"/>
    <col min="8967" max="8967" width="15.85546875" style="85" customWidth="1"/>
    <col min="8968" max="9216" width="9.140625" style="85"/>
    <col min="9217" max="9217" width="8.5703125" style="85" customWidth="1"/>
    <col min="9218" max="9219" width="37.140625" style="85" customWidth="1"/>
    <col min="9220" max="9220" width="36.5703125" style="85" customWidth="1"/>
    <col min="9221" max="9221" width="35.28515625" style="85" customWidth="1"/>
    <col min="9222" max="9222" width="43.140625" style="85" customWidth="1"/>
    <col min="9223" max="9223" width="15.85546875" style="85" customWidth="1"/>
    <col min="9224" max="9472" width="9.140625" style="85"/>
    <col min="9473" max="9473" width="8.5703125" style="85" customWidth="1"/>
    <col min="9474" max="9475" width="37.140625" style="85" customWidth="1"/>
    <col min="9476" max="9476" width="36.5703125" style="85" customWidth="1"/>
    <col min="9477" max="9477" width="35.28515625" style="85" customWidth="1"/>
    <col min="9478" max="9478" width="43.140625" style="85" customWidth="1"/>
    <col min="9479" max="9479" width="15.85546875" style="85" customWidth="1"/>
    <col min="9480" max="9728" width="9.140625" style="85"/>
    <col min="9729" max="9729" width="8.5703125" style="85" customWidth="1"/>
    <col min="9730" max="9731" width="37.140625" style="85" customWidth="1"/>
    <col min="9732" max="9732" width="36.5703125" style="85" customWidth="1"/>
    <col min="9733" max="9733" width="35.28515625" style="85" customWidth="1"/>
    <col min="9734" max="9734" width="43.140625" style="85" customWidth="1"/>
    <col min="9735" max="9735" width="15.85546875" style="85" customWidth="1"/>
    <col min="9736" max="9984" width="9.140625" style="85"/>
    <col min="9985" max="9985" width="8.5703125" style="85" customWidth="1"/>
    <col min="9986" max="9987" width="37.140625" style="85" customWidth="1"/>
    <col min="9988" max="9988" width="36.5703125" style="85" customWidth="1"/>
    <col min="9989" max="9989" width="35.28515625" style="85" customWidth="1"/>
    <col min="9990" max="9990" width="43.140625" style="85" customWidth="1"/>
    <col min="9991" max="9991" width="15.85546875" style="85" customWidth="1"/>
    <col min="9992" max="10240" width="9.140625" style="85"/>
    <col min="10241" max="10241" width="8.5703125" style="85" customWidth="1"/>
    <col min="10242" max="10243" width="37.140625" style="85" customWidth="1"/>
    <col min="10244" max="10244" width="36.5703125" style="85" customWidth="1"/>
    <col min="10245" max="10245" width="35.28515625" style="85" customWidth="1"/>
    <col min="10246" max="10246" width="43.140625" style="85" customWidth="1"/>
    <col min="10247" max="10247" width="15.85546875" style="85" customWidth="1"/>
    <col min="10248" max="10496" width="9.140625" style="85"/>
    <col min="10497" max="10497" width="8.5703125" style="85" customWidth="1"/>
    <col min="10498" max="10499" width="37.140625" style="85" customWidth="1"/>
    <col min="10500" max="10500" width="36.5703125" style="85" customWidth="1"/>
    <col min="10501" max="10501" width="35.28515625" style="85" customWidth="1"/>
    <col min="10502" max="10502" width="43.140625" style="85" customWidth="1"/>
    <col min="10503" max="10503" width="15.85546875" style="85" customWidth="1"/>
    <col min="10504" max="10752" width="9.140625" style="85"/>
    <col min="10753" max="10753" width="8.5703125" style="85" customWidth="1"/>
    <col min="10754" max="10755" width="37.140625" style="85" customWidth="1"/>
    <col min="10756" max="10756" width="36.5703125" style="85" customWidth="1"/>
    <col min="10757" max="10757" width="35.28515625" style="85" customWidth="1"/>
    <col min="10758" max="10758" width="43.140625" style="85" customWidth="1"/>
    <col min="10759" max="10759" width="15.85546875" style="85" customWidth="1"/>
    <col min="10760" max="11008" width="9.140625" style="85"/>
    <col min="11009" max="11009" width="8.5703125" style="85" customWidth="1"/>
    <col min="11010" max="11011" width="37.140625" style="85" customWidth="1"/>
    <col min="11012" max="11012" width="36.5703125" style="85" customWidth="1"/>
    <col min="11013" max="11013" width="35.28515625" style="85" customWidth="1"/>
    <col min="11014" max="11014" width="43.140625" style="85" customWidth="1"/>
    <col min="11015" max="11015" width="15.85546875" style="85" customWidth="1"/>
    <col min="11016" max="11264" width="9.140625" style="85"/>
    <col min="11265" max="11265" width="8.5703125" style="85" customWidth="1"/>
    <col min="11266" max="11267" width="37.140625" style="85" customWidth="1"/>
    <col min="11268" max="11268" width="36.5703125" style="85" customWidth="1"/>
    <col min="11269" max="11269" width="35.28515625" style="85" customWidth="1"/>
    <col min="11270" max="11270" width="43.140625" style="85" customWidth="1"/>
    <col min="11271" max="11271" width="15.85546875" style="85" customWidth="1"/>
    <col min="11272" max="11520" width="9.140625" style="85"/>
    <col min="11521" max="11521" width="8.5703125" style="85" customWidth="1"/>
    <col min="11522" max="11523" width="37.140625" style="85" customWidth="1"/>
    <col min="11524" max="11524" width="36.5703125" style="85" customWidth="1"/>
    <col min="11525" max="11525" width="35.28515625" style="85" customWidth="1"/>
    <col min="11526" max="11526" width="43.140625" style="85" customWidth="1"/>
    <col min="11527" max="11527" width="15.85546875" style="85" customWidth="1"/>
    <col min="11528" max="11776" width="9.140625" style="85"/>
    <col min="11777" max="11777" width="8.5703125" style="85" customWidth="1"/>
    <col min="11778" max="11779" width="37.140625" style="85" customWidth="1"/>
    <col min="11780" max="11780" width="36.5703125" style="85" customWidth="1"/>
    <col min="11781" max="11781" width="35.28515625" style="85" customWidth="1"/>
    <col min="11782" max="11782" width="43.140625" style="85" customWidth="1"/>
    <col min="11783" max="11783" width="15.85546875" style="85" customWidth="1"/>
    <col min="11784" max="12032" width="9.140625" style="85"/>
    <col min="12033" max="12033" width="8.5703125" style="85" customWidth="1"/>
    <col min="12034" max="12035" width="37.140625" style="85" customWidth="1"/>
    <col min="12036" max="12036" width="36.5703125" style="85" customWidth="1"/>
    <col min="12037" max="12037" width="35.28515625" style="85" customWidth="1"/>
    <col min="12038" max="12038" width="43.140625" style="85" customWidth="1"/>
    <col min="12039" max="12039" width="15.85546875" style="85" customWidth="1"/>
    <col min="12040" max="12288" width="9.140625" style="85"/>
    <col min="12289" max="12289" width="8.5703125" style="85" customWidth="1"/>
    <col min="12290" max="12291" width="37.140625" style="85" customWidth="1"/>
    <col min="12292" max="12292" width="36.5703125" style="85" customWidth="1"/>
    <col min="12293" max="12293" width="35.28515625" style="85" customWidth="1"/>
    <col min="12294" max="12294" width="43.140625" style="85" customWidth="1"/>
    <col min="12295" max="12295" width="15.85546875" style="85" customWidth="1"/>
    <col min="12296" max="12544" width="9.140625" style="85"/>
    <col min="12545" max="12545" width="8.5703125" style="85" customWidth="1"/>
    <col min="12546" max="12547" width="37.140625" style="85" customWidth="1"/>
    <col min="12548" max="12548" width="36.5703125" style="85" customWidth="1"/>
    <col min="12549" max="12549" width="35.28515625" style="85" customWidth="1"/>
    <col min="12550" max="12550" width="43.140625" style="85" customWidth="1"/>
    <col min="12551" max="12551" width="15.85546875" style="85" customWidth="1"/>
    <col min="12552" max="12800" width="9.140625" style="85"/>
    <col min="12801" max="12801" width="8.5703125" style="85" customWidth="1"/>
    <col min="12802" max="12803" width="37.140625" style="85" customWidth="1"/>
    <col min="12804" max="12804" width="36.5703125" style="85" customWidth="1"/>
    <col min="12805" max="12805" width="35.28515625" style="85" customWidth="1"/>
    <col min="12806" max="12806" width="43.140625" style="85" customWidth="1"/>
    <col min="12807" max="12807" width="15.85546875" style="85" customWidth="1"/>
    <col min="12808" max="13056" width="9.140625" style="85"/>
    <col min="13057" max="13057" width="8.5703125" style="85" customWidth="1"/>
    <col min="13058" max="13059" width="37.140625" style="85" customWidth="1"/>
    <col min="13060" max="13060" width="36.5703125" style="85" customWidth="1"/>
    <col min="13061" max="13061" width="35.28515625" style="85" customWidth="1"/>
    <col min="13062" max="13062" width="43.140625" style="85" customWidth="1"/>
    <col min="13063" max="13063" width="15.85546875" style="85" customWidth="1"/>
    <col min="13064" max="13312" width="9.140625" style="85"/>
    <col min="13313" max="13313" width="8.5703125" style="85" customWidth="1"/>
    <col min="13314" max="13315" width="37.140625" style="85" customWidth="1"/>
    <col min="13316" max="13316" width="36.5703125" style="85" customWidth="1"/>
    <col min="13317" max="13317" width="35.28515625" style="85" customWidth="1"/>
    <col min="13318" max="13318" width="43.140625" style="85" customWidth="1"/>
    <col min="13319" max="13319" width="15.85546875" style="85" customWidth="1"/>
    <col min="13320" max="13568" width="9.140625" style="85"/>
    <col min="13569" max="13569" width="8.5703125" style="85" customWidth="1"/>
    <col min="13570" max="13571" width="37.140625" style="85" customWidth="1"/>
    <col min="13572" max="13572" width="36.5703125" style="85" customWidth="1"/>
    <col min="13573" max="13573" width="35.28515625" style="85" customWidth="1"/>
    <col min="13574" max="13574" width="43.140625" style="85" customWidth="1"/>
    <col min="13575" max="13575" width="15.85546875" style="85" customWidth="1"/>
    <col min="13576" max="13824" width="9.140625" style="85"/>
    <col min="13825" max="13825" width="8.5703125" style="85" customWidth="1"/>
    <col min="13826" max="13827" width="37.140625" style="85" customWidth="1"/>
    <col min="13828" max="13828" width="36.5703125" style="85" customWidth="1"/>
    <col min="13829" max="13829" width="35.28515625" style="85" customWidth="1"/>
    <col min="13830" max="13830" width="43.140625" style="85" customWidth="1"/>
    <col min="13831" max="13831" width="15.85546875" style="85" customWidth="1"/>
    <col min="13832" max="14080" width="9.140625" style="85"/>
    <col min="14081" max="14081" width="8.5703125" style="85" customWidth="1"/>
    <col min="14082" max="14083" width="37.140625" style="85" customWidth="1"/>
    <col min="14084" max="14084" width="36.5703125" style="85" customWidth="1"/>
    <col min="14085" max="14085" width="35.28515625" style="85" customWidth="1"/>
    <col min="14086" max="14086" width="43.140625" style="85" customWidth="1"/>
    <col min="14087" max="14087" width="15.85546875" style="85" customWidth="1"/>
    <col min="14088" max="14336" width="9.140625" style="85"/>
    <col min="14337" max="14337" width="8.5703125" style="85" customWidth="1"/>
    <col min="14338" max="14339" width="37.140625" style="85" customWidth="1"/>
    <col min="14340" max="14340" width="36.5703125" style="85" customWidth="1"/>
    <col min="14341" max="14341" width="35.28515625" style="85" customWidth="1"/>
    <col min="14342" max="14342" width="43.140625" style="85" customWidth="1"/>
    <col min="14343" max="14343" width="15.85546875" style="85" customWidth="1"/>
    <col min="14344" max="14592" width="9.140625" style="85"/>
    <col min="14593" max="14593" width="8.5703125" style="85" customWidth="1"/>
    <col min="14594" max="14595" width="37.140625" style="85" customWidth="1"/>
    <col min="14596" max="14596" width="36.5703125" style="85" customWidth="1"/>
    <col min="14597" max="14597" width="35.28515625" style="85" customWidth="1"/>
    <col min="14598" max="14598" width="43.140625" style="85" customWidth="1"/>
    <col min="14599" max="14599" width="15.85546875" style="85" customWidth="1"/>
    <col min="14600" max="14848" width="9.140625" style="85"/>
    <col min="14849" max="14849" width="8.5703125" style="85" customWidth="1"/>
    <col min="14850" max="14851" width="37.140625" style="85" customWidth="1"/>
    <col min="14852" max="14852" width="36.5703125" style="85" customWidth="1"/>
    <col min="14853" max="14853" width="35.28515625" style="85" customWidth="1"/>
    <col min="14854" max="14854" width="43.140625" style="85" customWidth="1"/>
    <col min="14855" max="14855" width="15.85546875" style="85" customWidth="1"/>
    <col min="14856" max="15104" width="9.140625" style="85"/>
    <col min="15105" max="15105" width="8.5703125" style="85" customWidth="1"/>
    <col min="15106" max="15107" width="37.140625" style="85" customWidth="1"/>
    <col min="15108" max="15108" width="36.5703125" style="85" customWidth="1"/>
    <col min="15109" max="15109" width="35.28515625" style="85" customWidth="1"/>
    <col min="15110" max="15110" width="43.140625" style="85" customWidth="1"/>
    <col min="15111" max="15111" width="15.85546875" style="85" customWidth="1"/>
    <col min="15112" max="15360" width="9.140625" style="85"/>
    <col min="15361" max="15361" width="8.5703125" style="85" customWidth="1"/>
    <col min="15362" max="15363" width="37.140625" style="85" customWidth="1"/>
    <col min="15364" max="15364" width="36.5703125" style="85" customWidth="1"/>
    <col min="15365" max="15365" width="35.28515625" style="85" customWidth="1"/>
    <col min="15366" max="15366" width="43.140625" style="85" customWidth="1"/>
    <col min="15367" max="15367" width="15.85546875" style="85" customWidth="1"/>
    <col min="15368" max="15616" width="9.140625" style="85"/>
    <col min="15617" max="15617" width="8.5703125" style="85" customWidth="1"/>
    <col min="15618" max="15619" width="37.140625" style="85" customWidth="1"/>
    <col min="15620" max="15620" width="36.5703125" style="85" customWidth="1"/>
    <col min="15621" max="15621" width="35.28515625" style="85" customWidth="1"/>
    <col min="15622" max="15622" width="43.140625" style="85" customWidth="1"/>
    <col min="15623" max="15623" width="15.85546875" style="85" customWidth="1"/>
    <col min="15624" max="15872" width="9.140625" style="85"/>
    <col min="15873" max="15873" width="8.5703125" style="85" customWidth="1"/>
    <col min="15874" max="15875" width="37.140625" style="85" customWidth="1"/>
    <col min="15876" max="15876" width="36.5703125" style="85" customWidth="1"/>
    <col min="15877" max="15877" width="35.28515625" style="85" customWidth="1"/>
    <col min="15878" max="15878" width="43.140625" style="85" customWidth="1"/>
    <col min="15879" max="15879" width="15.85546875" style="85" customWidth="1"/>
    <col min="15880" max="16128" width="9.140625" style="85"/>
    <col min="16129" max="16129" width="8.5703125" style="85" customWidth="1"/>
    <col min="16130" max="16131" width="37.140625" style="85" customWidth="1"/>
    <col min="16132" max="16132" width="36.5703125" style="85" customWidth="1"/>
    <col min="16133" max="16133" width="35.28515625" style="85" customWidth="1"/>
    <col min="16134" max="16134" width="43.140625" style="85" customWidth="1"/>
    <col min="16135" max="16135" width="15.85546875" style="85" customWidth="1"/>
    <col min="16136" max="16384" width="9.140625" style="85"/>
  </cols>
  <sheetData>
    <row r="1" spans="1:17" ht="26.25">
      <c r="A1" s="1070" t="s">
        <v>244</v>
      </c>
      <c r="B1" s="1070"/>
      <c r="C1" s="1070"/>
      <c r="D1" s="1070"/>
      <c r="E1" s="1070"/>
      <c r="F1" s="1070"/>
    </row>
    <row r="2" spans="1:17" ht="34.5" customHeight="1">
      <c r="A2" s="1253" t="s">
        <v>245</v>
      </c>
      <c r="B2" s="1253"/>
      <c r="C2" s="1253"/>
      <c r="D2" s="1253"/>
      <c r="E2" s="1253"/>
      <c r="F2" s="1253"/>
    </row>
    <row r="3" spans="1:17" ht="20.25">
      <c r="A3" s="1384" t="s">
        <v>246</v>
      </c>
      <c r="B3" s="1384"/>
      <c r="C3" s="1384"/>
      <c r="D3" s="1384"/>
      <c r="E3" s="1384"/>
      <c r="F3" s="1384"/>
    </row>
    <row r="4" spans="1:17">
      <c r="A4" s="214"/>
      <c r="B4" s="214"/>
      <c r="C4" s="214"/>
      <c r="D4" s="214"/>
      <c r="E4" s="214"/>
      <c r="F4" s="214"/>
    </row>
    <row r="5" spans="1:17">
      <c r="A5" s="262"/>
      <c r="B5" s="1135" t="s">
        <v>182</v>
      </c>
      <c r="C5" s="1135"/>
      <c r="D5" s="1135"/>
      <c r="E5" s="1135"/>
      <c r="F5" s="1135"/>
      <c r="G5" s="82"/>
      <c r="H5" s="82"/>
      <c r="I5" s="82"/>
      <c r="J5" s="84"/>
      <c r="K5" s="84"/>
      <c r="L5" s="84"/>
      <c r="M5" s="84"/>
      <c r="N5" s="84"/>
      <c r="O5" s="84"/>
      <c r="P5" s="84"/>
      <c r="Q5" s="84"/>
    </row>
    <row r="6" spans="1:17">
      <c r="A6" s="262"/>
      <c r="B6" s="262"/>
      <c r="C6" s="262"/>
      <c r="D6" s="262"/>
      <c r="E6" s="262"/>
      <c r="F6" s="262"/>
    </row>
    <row r="7" spans="1:17" s="86" customFormat="1" ht="69.75" customHeight="1">
      <c r="A7" s="1417"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7" s="1417"/>
      <c r="C7" s="1417"/>
      <c r="D7" s="1417"/>
      <c r="E7" s="1417"/>
      <c r="F7" s="1417"/>
    </row>
    <row r="8" spans="1:17" s="86" customFormat="1" ht="39.75" customHeight="1">
      <c r="A8" s="1253" t="str">
        <f>'Title '!A2:N2</f>
        <v>Bid Enquiry No: KPTCL/2026-27/SS/WORK_INDENT3813</v>
      </c>
      <c r="B8" s="1253"/>
      <c r="C8" s="1253"/>
      <c r="D8" s="1253"/>
      <c r="E8" s="1253"/>
      <c r="F8" s="1253"/>
    </row>
    <row r="9" spans="1:17" ht="66" customHeight="1">
      <c r="A9" s="982" t="s">
        <v>247</v>
      </c>
      <c r="B9" s="86"/>
      <c r="C9" s="1462"/>
      <c r="D9" s="1462"/>
      <c r="E9" s="89"/>
      <c r="F9" s="514" t="s">
        <v>7374</v>
      </c>
      <c r="G9" s="826"/>
    </row>
    <row r="10" spans="1:17">
      <c r="E10" s="86"/>
    </row>
    <row r="11" spans="1:17" ht="27" customHeight="1">
      <c r="A11" s="1463" t="s">
        <v>111</v>
      </c>
      <c r="B11" s="1464" t="s">
        <v>248</v>
      </c>
      <c r="C11" s="1464" t="s">
        <v>2154</v>
      </c>
      <c r="D11" s="1464"/>
      <c r="E11" s="1464"/>
      <c r="F11" s="1464"/>
    </row>
    <row r="12" spans="1:17" ht="27" customHeight="1">
      <c r="A12" s="1463"/>
      <c r="B12" s="1464"/>
      <c r="C12" s="186" t="s">
        <v>249</v>
      </c>
      <c r="D12" s="186" t="s">
        <v>250</v>
      </c>
      <c r="E12" s="186" t="s">
        <v>251</v>
      </c>
      <c r="F12" s="186" t="s">
        <v>252</v>
      </c>
    </row>
    <row r="13" spans="1:17" ht="57.75" customHeight="1">
      <c r="A13" s="1422">
        <v>1</v>
      </c>
      <c r="B13" s="54" t="s">
        <v>2165</v>
      </c>
      <c r="C13" s="218"/>
      <c r="D13" s="218"/>
      <c r="E13" s="218"/>
      <c r="F13" s="218"/>
    </row>
    <row r="14" spans="1:17" ht="29.45" customHeight="1">
      <c r="A14" s="1422"/>
      <c r="B14" s="589" t="s">
        <v>2572</v>
      </c>
      <c r="C14" s="218"/>
      <c r="D14" s="218"/>
      <c r="E14" s="218"/>
      <c r="F14" s="218"/>
    </row>
    <row r="15" spans="1:17" ht="40.9" customHeight="1">
      <c r="A15" s="1422"/>
      <c r="B15" s="589" t="s">
        <v>2573</v>
      </c>
      <c r="C15" s="218"/>
      <c r="D15" s="218"/>
      <c r="E15" s="218"/>
      <c r="F15" s="218"/>
    </row>
    <row r="16" spans="1:17" ht="39.75" customHeight="1">
      <c r="A16" s="487">
        <v>2</v>
      </c>
      <c r="B16" s="589" t="s">
        <v>2574</v>
      </c>
      <c r="C16" s="218"/>
      <c r="D16" s="218"/>
      <c r="E16" s="218"/>
      <c r="F16" s="218"/>
    </row>
    <row r="17" spans="1:6" ht="39.6" customHeight="1">
      <c r="A17" s="487">
        <v>3</v>
      </c>
      <c r="B17" s="589" t="s">
        <v>2575</v>
      </c>
      <c r="C17" s="218"/>
      <c r="D17" s="218"/>
      <c r="E17" s="218"/>
      <c r="F17" s="218"/>
    </row>
    <row r="18" spans="1:6" ht="27.6" customHeight="1">
      <c r="A18" s="1423">
        <v>4</v>
      </c>
      <c r="B18" s="589" t="s">
        <v>2576</v>
      </c>
      <c r="C18" s="218"/>
      <c r="D18" s="218"/>
      <c r="E18" s="218"/>
      <c r="F18" s="218"/>
    </row>
    <row r="19" spans="1:6" ht="28.5" customHeight="1">
      <c r="A19" s="1424"/>
      <c r="B19" s="589" t="s">
        <v>2577</v>
      </c>
      <c r="C19" s="218"/>
      <c r="D19" s="218"/>
      <c r="E19" s="218"/>
      <c r="F19" s="218"/>
    </row>
    <row r="20" spans="1:6" ht="33" customHeight="1">
      <c r="A20" s="1423">
        <v>5</v>
      </c>
      <c r="B20" s="54" t="s">
        <v>2166</v>
      </c>
      <c r="C20" s="218"/>
      <c r="D20" s="218"/>
      <c r="E20" s="218"/>
      <c r="F20" s="218"/>
    </row>
    <row r="21" spans="1:6" ht="40.15" customHeight="1">
      <c r="A21" s="1425"/>
      <c r="B21" s="54" t="s">
        <v>2234</v>
      </c>
      <c r="C21" s="218"/>
      <c r="D21" s="218"/>
      <c r="E21" s="218"/>
      <c r="F21" s="218"/>
    </row>
    <row r="22" spans="1:6" ht="27" customHeight="1">
      <c r="A22" s="1425"/>
      <c r="B22" s="54" t="s">
        <v>2578</v>
      </c>
      <c r="C22" s="218"/>
      <c r="D22" s="218"/>
      <c r="E22" s="218"/>
      <c r="F22" s="218"/>
    </row>
    <row r="23" spans="1:6" ht="34.9" hidden="1" customHeight="1">
      <c r="A23" s="1422">
        <v>6</v>
      </c>
      <c r="B23" s="54" t="s">
        <v>229</v>
      </c>
      <c r="C23" s="218"/>
      <c r="D23" s="218"/>
      <c r="E23" s="218"/>
      <c r="F23" s="218"/>
    </row>
    <row r="24" spans="1:6" ht="33" hidden="1" customHeight="1">
      <c r="A24" s="1422"/>
      <c r="B24" s="54" t="s">
        <v>2234</v>
      </c>
      <c r="C24" s="218"/>
      <c r="D24" s="218"/>
      <c r="E24" s="218"/>
      <c r="F24" s="218"/>
    </row>
    <row r="25" spans="1:6" ht="33" hidden="1" customHeight="1">
      <c r="A25" s="1422"/>
      <c r="B25" s="54" t="s">
        <v>2521</v>
      </c>
      <c r="C25" s="218"/>
      <c r="D25" s="218"/>
      <c r="E25" s="218"/>
      <c r="F25" s="218"/>
    </row>
    <row r="26" spans="1:6" ht="18.75">
      <c r="A26" s="1422"/>
      <c r="B26" s="54" t="s">
        <v>2235</v>
      </c>
      <c r="C26" s="218"/>
      <c r="D26" s="218"/>
      <c r="E26" s="218"/>
      <c r="F26" s="218"/>
    </row>
    <row r="27" spans="1:6" ht="44.25" customHeight="1">
      <c r="A27" s="1423">
        <v>7</v>
      </c>
      <c r="B27" s="54" t="s">
        <v>2236</v>
      </c>
      <c r="C27" s="218"/>
      <c r="D27" s="218"/>
      <c r="E27" s="218"/>
      <c r="F27" s="218"/>
    </row>
    <row r="28" spans="1:6" ht="18.75">
      <c r="A28" s="1425"/>
      <c r="B28" s="54" t="s">
        <v>2234</v>
      </c>
      <c r="C28" s="218"/>
      <c r="D28" s="218"/>
      <c r="E28" s="218"/>
      <c r="F28" s="218"/>
    </row>
    <row r="29" spans="1:6" ht="25.5" customHeight="1">
      <c r="A29" s="1425"/>
      <c r="B29" s="54" t="s">
        <v>2521</v>
      </c>
      <c r="C29" s="218"/>
      <c r="D29" s="218"/>
      <c r="E29" s="218"/>
      <c r="F29" s="218"/>
    </row>
    <row r="30" spans="1:6" ht="29.45" customHeight="1">
      <c r="A30" s="1429">
        <v>8</v>
      </c>
      <c r="B30" s="54" t="s">
        <v>2237</v>
      </c>
      <c r="C30" s="218"/>
      <c r="D30" s="218"/>
      <c r="E30" s="218"/>
      <c r="F30" s="218"/>
    </row>
    <row r="31" spans="1:6" ht="32.450000000000003" customHeight="1">
      <c r="A31" s="1430"/>
      <c r="B31" s="54" t="s">
        <v>2234</v>
      </c>
      <c r="C31" s="218"/>
      <c r="D31" s="218"/>
      <c r="E31" s="218"/>
      <c r="F31" s="218"/>
    </row>
    <row r="32" spans="1:6" ht="36" customHeight="1">
      <c r="A32" s="1430"/>
      <c r="B32" s="54" t="s">
        <v>2521</v>
      </c>
      <c r="C32" s="218"/>
      <c r="D32" s="218"/>
      <c r="E32" s="218"/>
      <c r="F32" s="218"/>
    </row>
    <row r="33" spans="1:6" ht="36" customHeight="1">
      <c r="A33" s="1429">
        <v>9</v>
      </c>
      <c r="B33" s="54" t="s">
        <v>2238</v>
      </c>
      <c r="C33" s="218"/>
      <c r="D33" s="218"/>
      <c r="E33" s="218"/>
      <c r="F33" s="218"/>
    </row>
    <row r="34" spans="1:6" ht="30" customHeight="1">
      <c r="A34" s="1430"/>
      <c r="B34" s="54" t="s">
        <v>2579</v>
      </c>
      <c r="C34" s="218"/>
      <c r="D34" s="218"/>
      <c r="E34" s="218"/>
      <c r="F34" s="218"/>
    </row>
    <row r="35" spans="1:6" ht="26.25" customHeight="1">
      <c r="A35" s="1144"/>
      <c r="B35" s="54" t="s">
        <v>2580</v>
      </c>
      <c r="C35" s="218"/>
      <c r="D35" s="218"/>
      <c r="E35" s="218"/>
      <c r="F35" s="218"/>
    </row>
    <row r="36" spans="1:6" ht="30" customHeight="1">
      <c r="A36" s="1426">
        <v>10</v>
      </c>
      <c r="B36" s="54" t="s">
        <v>230</v>
      </c>
      <c r="C36" s="218"/>
      <c r="D36" s="218"/>
      <c r="E36" s="218"/>
      <c r="F36" s="218"/>
    </row>
    <row r="37" spans="1:6" ht="39.6" customHeight="1">
      <c r="A37" s="1428"/>
      <c r="B37" s="54" t="s">
        <v>2581</v>
      </c>
      <c r="C37" s="218"/>
      <c r="D37" s="218"/>
      <c r="E37" s="218"/>
      <c r="F37" s="218"/>
    </row>
    <row r="38" spans="1:6" ht="48" customHeight="1">
      <c r="A38" s="1428"/>
      <c r="B38" s="54" t="s">
        <v>2582</v>
      </c>
      <c r="C38" s="218"/>
      <c r="D38" s="218"/>
      <c r="E38" s="218"/>
      <c r="F38" s="218"/>
    </row>
    <row r="39" spans="1:6" ht="38.450000000000003" customHeight="1">
      <c r="A39" s="1428"/>
      <c r="B39" s="54" t="s">
        <v>2583</v>
      </c>
      <c r="C39" s="218"/>
      <c r="D39" s="218"/>
      <c r="E39" s="218"/>
      <c r="F39" s="218"/>
    </row>
    <row r="40" spans="1:6" ht="25.5" customHeight="1">
      <c r="A40" s="1427"/>
      <c r="B40" s="54" t="s">
        <v>2239</v>
      </c>
      <c r="C40" s="218"/>
      <c r="D40" s="218"/>
      <c r="E40" s="218"/>
      <c r="F40" s="218"/>
    </row>
    <row r="41" spans="1:6" ht="36.6" customHeight="1">
      <c r="A41" s="1426">
        <v>11</v>
      </c>
      <c r="B41" s="489" t="s">
        <v>2240</v>
      </c>
      <c r="C41" s="218"/>
      <c r="D41" s="218"/>
      <c r="E41" s="218"/>
      <c r="F41" s="218"/>
    </row>
    <row r="42" spans="1:6" ht="25.5" customHeight="1">
      <c r="A42" s="1427"/>
      <c r="B42" s="489" t="s">
        <v>2241</v>
      </c>
      <c r="C42" s="218"/>
      <c r="D42" s="218"/>
      <c r="E42" s="218"/>
      <c r="F42" s="218"/>
    </row>
    <row r="43" spans="1:6" ht="25.5" customHeight="1">
      <c r="A43" s="490">
        <v>12</v>
      </c>
      <c r="B43" s="489" t="s">
        <v>231</v>
      </c>
      <c r="C43" s="218"/>
      <c r="D43" s="218"/>
      <c r="E43" s="218"/>
      <c r="F43" s="218"/>
    </row>
    <row r="44" spans="1:6" ht="25.5" customHeight="1">
      <c r="A44" s="490">
        <v>13</v>
      </c>
      <c r="B44" s="54" t="s">
        <v>232</v>
      </c>
      <c r="C44" s="218"/>
      <c r="D44" s="218"/>
      <c r="E44" s="218"/>
      <c r="F44" s="218"/>
    </row>
    <row r="45" spans="1:6" ht="25.5" customHeight="1">
      <c r="A45" s="490">
        <v>14</v>
      </c>
      <c r="B45" s="54" t="s">
        <v>233</v>
      </c>
      <c r="C45" s="218"/>
      <c r="D45" s="218"/>
      <c r="E45" s="218"/>
      <c r="F45" s="218"/>
    </row>
    <row r="46" spans="1:6" ht="37.9" customHeight="1">
      <c r="A46" s="490">
        <v>15</v>
      </c>
      <c r="B46" s="54" t="s">
        <v>2242</v>
      </c>
      <c r="C46" s="218"/>
      <c r="D46" s="218"/>
      <c r="E46" s="218"/>
      <c r="F46" s="218"/>
    </row>
    <row r="47" spans="1:6" ht="46.9" customHeight="1">
      <c r="A47" s="490">
        <v>16</v>
      </c>
      <c r="B47" s="54" t="s">
        <v>2243</v>
      </c>
      <c r="C47" s="218"/>
      <c r="D47" s="218"/>
      <c r="E47" s="218"/>
      <c r="F47" s="218"/>
    </row>
    <row r="48" spans="1:6" ht="43.9" customHeight="1">
      <c r="A48" s="490">
        <v>17</v>
      </c>
      <c r="B48" s="54" t="s">
        <v>2244</v>
      </c>
      <c r="C48" s="218"/>
      <c r="D48" s="218"/>
      <c r="E48" s="218"/>
      <c r="F48" s="218"/>
    </row>
    <row r="49" spans="1:6" ht="40.15" customHeight="1">
      <c r="A49" s="490">
        <v>18</v>
      </c>
      <c r="B49" s="54" t="s">
        <v>2245</v>
      </c>
      <c r="C49" s="218"/>
      <c r="D49" s="218"/>
      <c r="E49" s="218"/>
      <c r="F49" s="218"/>
    </row>
    <row r="50" spans="1:6" ht="25.5" customHeight="1">
      <c r="A50" s="490">
        <v>19</v>
      </c>
      <c r="B50" s="54" t="s">
        <v>2246</v>
      </c>
      <c r="C50" s="218"/>
      <c r="D50" s="218"/>
      <c r="E50" s="218"/>
      <c r="F50" s="218"/>
    </row>
    <row r="51" spans="1:6" ht="66.75" customHeight="1">
      <c r="A51" s="1426">
        <v>20</v>
      </c>
      <c r="B51" s="589" t="s">
        <v>2247</v>
      </c>
      <c r="C51" s="218"/>
      <c r="D51" s="218"/>
      <c r="E51" s="218"/>
      <c r="F51" s="218"/>
    </row>
    <row r="52" spans="1:6" ht="29.25" customHeight="1">
      <c r="A52" s="1428"/>
      <c r="B52" s="589" t="s">
        <v>2584</v>
      </c>
      <c r="C52" s="218"/>
      <c r="D52" s="218"/>
      <c r="E52" s="218"/>
      <c r="F52" s="218"/>
    </row>
    <row r="53" spans="1:6" ht="63.6" customHeight="1">
      <c r="A53" s="1428"/>
      <c r="B53" s="54" t="s">
        <v>2585</v>
      </c>
      <c r="C53" s="218"/>
      <c r="D53" s="218"/>
      <c r="E53" s="218"/>
      <c r="F53" s="218"/>
    </row>
    <row r="54" spans="1:6" ht="30.75" customHeight="1">
      <c r="A54" s="1428"/>
      <c r="B54" s="54" t="s">
        <v>2586</v>
      </c>
      <c r="C54" s="218"/>
      <c r="D54" s="218"/>
      <c r="E54" s="218"/>
      <c r="F54" s="218"/>
    </row>
    <row r="55" spans="1:6" ht="45.75" customHeight="1">
      <c r="A55" s="1423">
        <v>21</v>
      </c>
      <c r="B55" s="54" t="s">
        <v>2587</v>
      </c>
      <c r="C55" s="218"/>
      <c r="D55" s="218"/>
      <c r="E55" s="218"/>
      <c r="F55" s="218"/>
    </row>
    <row r="56" spans="1:6" ht="30.75" customHeight="1">
      <c r="A56" s="1425"/>
      <c r="B56" s="54" t="s">
        <v>2248</v>
      </c>
      <c r="C56" s="218"/>
      <c r="D56" s="218"/>
      <c r="E56" s="218"/>
      <c r="F56" s="218"/>
    </row>
    <row r="57" spans="1:6" ht="38.25" customHeight="1">
      <c r="A57" s="1425"/>
      <c r="B57" s="54" t="s">
        <v>2588</v>
      </c>
      <c r="C57" s="218"/>
      <c r="D57" s="218"/>
      <c r="E57" s="218"/>
      <c r="F57" s="218"/>
    </row>
    <row r="58" spans="1:6" ht="30.75" customHeight="1">
      <c r="A58" s="1424"/>
      <c r="B58" s="54" t="s">
        <v>2249</v>
      </c>
      <c r="C58" s="218"/>
      <c r="D58" s="218"/>
      <c r="E58" s="218"/>
      <c r="F58" s="218"/>
    </row>
    <row r="59" spans="1:6" ht="39" customHeight="1">
      <c r="A59" s="490">
        <f>+A55+1</f>
        <v>22</v>
      </c>
      <c r="B59" s="54" t="s">
        <v>2589</v>
      </c>
      <c r="C59" s="218"/>
      <c r="D59" s="218"/>
      <c r="E59" s="218"/>
      <c r="F59" s="218"/>
    </row>
    <row r="60" spans="1:6" ht="30.75" customHeight="1">
      <c r="A60" s="490">
        <f>+A59+1</f>
        <v>23</v>
      </c>
      <c r="B60" s="54" t="s">
        <v>2250</v>
      </c>
      <c r="C60" s="218"/>
      <c r="D60" s="218"/>
      <c r="E60" s="218"/>
      <c r="F60" s="218"/>
    </row>
    <row r="61" spans="1:6" ht="30.75" customHeight="1">
      <c r="A61" s="490">
        <f t="shared" ref="A61:A65" si="0">+A60+1</f>
        <v>24</v>
      </c>
      <c r="B61" s="54" t="s">
        <v>2146</v>
      </c>
      <c r="C61" s="218"/>
      <c r="D61" s="218"/>
      <c r="E61" s="218"/>
      <c r="F61" s="218"/>
    </row>
    <row r="62" spans="1:6" ht="30.75" customHeight="1">
      <c r="A62" s="490">
        <f t="shared" si="0"/>
        <v>25</v>
      </c>
      <c r="B62" s="54" t="s">
        <v>234</v>
      </c>
      <c r="C62" s="218"/>
      <c r="D62" s="218"/>
      <c r="E62" s="218"/>
      <c r="F62" s="218"/>
    </row>
    <row r="63" spans="1:6" ht="30.75" customHeight="1">
      <c r="A63" s="490">
        <f t="shared" si="0"/>
        <v>26</v>
      </c>
      <c r="B63" s="54" t="s">
        <v>235</v>
      </c>
      <c r="C63" s="218"/>
      <c r="D63" s="218"/>
      <c r="E63" s="218"/>
      <c r="F63" s="218"/>
    </row>
    <row r="64" spans="1:6" ht="30.75" customHeight="1">
      <c r="A64" s="490">
        <f t="shared" si="0"/>
        <v>27</v>
      </c>
      <c r="B64" s="54" t="s">
        <v>236</v>
      </c>
      <c r="C64" s="218"/>
      <c r="D64" s="218"/>
      <c r="E64" s="218"/>
      <c r="F64" s="218"/>
    </row>
    <row r="65" spans="1:6" ht="30.75" customHeight="1">
      <c r="A65" s="490">
        <f t="shared" si="0"/>
        <v>28</v>
      </c>
      <c r="B65" s="54" t="s">
        <v>2251</v>
      </c>
      <c r="C65" s="218"/>
      <c r="D65" s="218"/>
      <c r="E65" s="218"/>
      <c r="F65" s="218"/>
    </row>
    <row r="66" spans="1:6" ht="30.75" customHeight="1">
      <c r="A66" s="490">
        <v>27</v>
      </c>
      <c r="B66" s="218"/>
      <c r="C66" s="218"/>
      <c r="D66" s="218"/>
      <c r="E66" s="218"/>
      <c r="F66" s="218"/>
    </row>
    <row r="67" spans="1:6" ht="30.75" customHeight="1">
      <c r="A67" s="490">
        <v>28</v>
      </c>
      <c r="B67" s="218"/>
      <c r="C67" s="218"/>
      <c r="D67" s="218"/>
      <c r="E67" s="218"/>
      <c r="F67" s="218"/>
    </row>
    <row r="68" spans="1:6">
      <c r="B68" s="331" t="s">
        <v>253</v>
      </c>
    </row>
    <row r="70" spans="1:6" ht="43.15" customHeight="1">
      <c r="B70" s="288" t="s">
        <v>52</v>
      </c>
      <c r="C70" s="332"/>
      <c r="D70" s="288" t="s">
        <v>64</v>
      </c>
      <c r="E70" s="1200"/>
      <c r="F70" s="1200"/>
    </row>
    <row r="71" spans="1:6" ht="45.6" customHeight="1">
      <c r="B71" s="288" t="s">
        <v>54</v>
      </c>
      <c r="C71" s="332"/>
      <c r="D71" s="288" t="s">
        <v>65</v>
      </c>
      <c r="E71" s="1200"/>
      <c r="F71" s="1200"/>
    </row>
    <row r="72" spans="1:6" ht="36" customHeight="1">
      <c r="D72" s="288" t="s">
        <v>66</v>
      </c>
      <c r="E72" s="1200"/>
      <c r="F72" s="1200"/>
    </row>
    <row r="73" spans="1:6" ht="36" customHeight="1"/>
  </sheetData>
  <sheetProtection algorithmName="SHA-512" hashValue="ytu1Vy4U0n6EVPZ6PCZJC7q8dvpt/P9IySUqCeKbwRp9qWnyDf2nHuIBTNBn9PPegv2kp41I0MXjETNgyEBVqA==" saltValue="tbxqqHuzDVipfEpA+MPdEg==" spinCount="100000" sheet="1" objects="1" scenarios="1"/>
  <mergeCells count="24">
    <mergeCell ref="A33:A35"/>
    <mergeCell ref="A36:A40"/>
    <mergeCell ref="A41:A42"/>
    <mergeCell ref="A18:A19"/>
    <mergeCell ref="A23:A26"/>
    <mergeCell ref="A27:A29"/>
    <mergeCell ref="A30:A32"/>
    <mergeCell ref="A20:A22"/>
    <mergeCell ref="E70:F70"/>
    <mergeCell ref="E71:F71"/>
    <mergeCell ref="E72:F72"/>
    <mergeCell ref="A1:F1"/>
    <mergeCell ref="A2:F2"/>
    <mergeCell ref="A3:F3"/>
    <mergeCell ref="B5:F5"/>
    <mergeCell ref="A7:F7"/>
    <mergeCell ref="A8:F8"/>
    <mergeCell ref="C9:D9"/>
    <mergeCell ref="A11:A12"/>
    <mergeCell ref="B11:B12"/>
    <mergeCell ref="C11:F11"/>
    <mergeCell ref="A51:A54"/>
    <mergeCell ref="A55:A58"/>
    <mergeCell ref="A13:A15"/>
  </mergeCells>
  <pageMargins left="0.7" right="0.7" top="0.75" bottom="0.75" header="0.3" footer="0.3"/>
  <pageSetup scale="29" orientation="portrait" r:id="rId1"/>
  <colBreaks count="1" manualBreakCount="1">
    <brk id="10" max="74"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9">
    <tabColor rgb="FF0000FF"/>
  </sheetPr>
  <dimension ref="A1:J34"/>
  <sheetViews>
    <sheetView view="pageBreakPreview" zoomScale="85" zoomScaleNormal="80" zoomScaleSheetLayoutView="85" workbookViewId="0">
      <selection activeCell="A27" sqref="A27:I27"/>
    </sheetView>
  </sheetViews>
  <sheetFormatPr defaultRowHeight="15"/>
  <cols>
    <col min="1" max="1" width="20.5703125" style="33" customWidth="1"/>
    <col min="2" max="2" width="11.5703125" style="33" customWidth="1"/>
    <col min="3" max="3" width="20.28515625" style="33" customWidth="1"/>
    <col min="4" max="4" width="8.28515625" style="33" customWidth="1"/>
    <col min="5" max="5" width="32.7109375" style="33" customWidth="1"/>
    <col min="6" max="6" width="46.140625" style="33" customWidth="1"/>
    <col min="7" max="7" width="33.140625" style="33" customWidth="1"/>
    <col min="8" max="8" width="19" style="33" customWidth="1"/>
    <col min="9" max="9" width="26" style="33" customWidth="1"/>
    <col min="10" max="10" width="25.28515625" style="33" customWidth="1"/>
    <col min="11" max="256" width="9.140625" style="33"/>
    <col min="257" max="257" width="20.5703125" style="33" customWidth="1"/>
    <col min="258" max="258" width="11.5703125" style="33" customWidth="1"/>
    <col min="259" max="259" width="20.28515625" style="33" customWidth="1"/>
    <col min="260" max="260" width="8.28515625" style="33" customWidth="1"/>
    <col min="261" max="261" width="32.7109375" style="33" customWidth="1"/>
    <col min="262" max="262" width="45" style="33" customWidth="1"/>
    <col min="263" max="263" width="33.140625" style="33" customWidth="1"/>
    <col min="264" max="264" width="19" style="33" customWidth="1"/>
    <col min="265" max="265" width="26" style="33" customWidth="1"/>
    <col min="266" max="266" width="25.28515625" style="33" customWidth="1"/>
    <col min="267" max="512" width="9.140625" style="33"/>
    <col min="513" max="513" width="20.5703125" style="33" customWidth="1"/>
    <col min="514" max="514" width="11.5703125" style="33" customWidth="1"/>
    <col min="515" max="515" width="20.28515625" style="33" customWidth="1"/>
    <col min="516" max="516" width="8.28515625" style="33" customWidth="1"/>
    <col min="517" max="517" width="32.7109375" style="33" customWidth="1"/>
    <col min="518" max="518" width="45" style="33" customWidth="1"/>
    <col min="519" max="519" width="33.140625" style="33" customWidth="1"/>
    <col min="520" max="520" width="19" style="33" customWidth="1"/>
    <col min="521" max="521" width="26" style="33" customWidth="1"/>
    <col min="522" max="522" width="25.28515625" style="33" customWidth="1"/>
    <col min="523" max="768" width="9.140625" style="33"/>
    <col min="769" max="769" width="20.5703125" style="33" customWidth="1"/>
    <col min="770" max="770" width="11.5703125" style="33" customWidth="1"/>
    <col min="771" max="771" width="20.28515625" style="33" customWidth="1"/>
    <col min="772" max="772" width="8.28515625" style="33" customWidth="1"/>
    <col min="773" max="773" width="32.7109375" style="33" customWidth="1"/>
    <col min="774" max="774" width="45" style="33" customWidth="1"/>
    <col min="775" max="775" width="33.140625" style="33" customWidth="1"/>
    <col min="776" max="776" width="19" style="33" customWidth="1"/>
    <col min="777" max="777" width="26" style="33" customWidth="1"/>
    <col min="778" max="778" width="25.28515625" style="33" customWidth="1"/>
    <col min="779" max="1024" width="9.140625" style="33"/>
    <col min="1025" max="1025" width="20.5703125" style="33" customWidth="1"/>
    <col min="1026" max="1026" width="11.5703125" style="33" customWidth="1"/>
    <col min="1027" max="1027" width="20.28515625" style="33" customWidth="1"/>
    <col min="1028" max="1028" width="8.28515625" style="33" customWidth="1"/>
    <col min="1029" max="1029" width="32.7109375" style="33" customWidth="1"/>
    <col min="1030" max="1030" width="45" style="33" customWidth="1"/>
    <col min="1031" max="1031" width="33.140625" style="33" customWidth="1"/>
    <col min="1032" max="1032" width="19" style="33" customWidth="1"/>
    <col min="1033" max="1033" width="26" style="33" customWidth="1"/>
    <col min="1034" max="1034" width="25.28515625" style="33" customWidth="1"/>
    <col min="1035" max="1280" width="9.140625" style="33"/>
    <col min="1281" max="1281" width="20.5703125" style="33" customWidth="1"/>
    <col min="1282" max="1282" width="11.5703125" style="33" customWidth="1"/>
    <col min="1283" max="1283" width="20.28515625" style="33" customWidth="1"/>
    <col min="1284" max="1284" width="8.28515625" style="33" customWidth="1"/>
    <col min="1285" max="1285" width="32.7109375" style="33" customWidth="1"/>
    <col min="1286" max="1286" width="45" style="33" customWidth="1"/>
    <col min="1287" max="1287" width="33.140625" style="33" customWidth="1"/>
    <col min="1288" max="1288" width="19" style="33" customWidth="1"/>
    <col min="1289" max="1289" width="26" style="33" customWidth="1"/>
    <col min="1290" max="1290" width="25.28515625" style="33" customWidth="1"/>
    <col min="1291" max="1536" width="9.140625" style="33"/>
    <col min="1537" max="1537" width="20.5703125" style="33" customWidth="1"/>
    <col min="1538" max="1538" width="11.5703125" style="33" customWidth="1"/>
    <col min="1539" max="1539" width="20.28515625" style="33" customWidth="1"/>
    <col min="1540" max="1540" width="8.28515625" style="33" customWidth="1"/>
    <col min="1541" max="1541" width="32.7109375" style="33" customWidth="1"/>
    <col min="1542" max="1542" width="45" style="33" customWidth="1"/>
    <col min="1543" max="1543" width="33.140625" style="33" customWidth="1"/>
    <col min="1544" max="1544" width="19" style="33" customWidth="1"/>
    <col min="1545" max="1545" width="26" style="33" customWidth="1"/>
    <col min="1546" max="1546" width="25.28515625" style="33" customWidth="1"/>
    <col min="1547" max="1792" width="9.140625" style="33"/>
    <col min="1793" max="1793" width="20.5703125" style="33" customWidth="1"/>
    <col min="1794" max="1794" width="11.5703125" style="33" customWidth="1"/>
    <col min="1795" max="1795" width="20.28515625" style="33" customWidth="1"/>
    <col min="1796" max="1796" width="8.28515625" style="33" customWidth="1"/>
    <col min="1797" max="1797" width="32.7109375" style="33" customWidth="1"/>
    <col min="1798" max="1798" width="45" style="33" customWidth="1"/>
    <col min="1799" max="1799" width="33.140625" style="33" customWidth="1"/>
    <col min="1800" max="1800" width="19" style="33" customWidth="1"/>
    <col min="1801" max="1801" width="26" style="33" customWidth="1"/>
    <col min="1802" max="1802" width="25.28515625" style="33" customWidth="1"/>
    <col min="1803" max="2048" width="9.140625" style="33"/>
    <col min="2049" max="2049" width="20.5703125" style="33" customWidth="1"/>
    <col min="2050" max="2050" width="11.5703125" style="33" customWidth="1"/>
    <col min="2051" max="2051" width="20.28515625" style="33" customWidth="1"/>
    <col min="2052" max="2052" width="8.28515625" style="33" customWidth="1"/>
    <col min="2053" max="2053" width="32.7109375" style="33" customWidth="1"/>
    <col min="2054" max="2054" width="45" style="33" customWidth="1"/>
    <col min="2055" max="2055" width="33.140625" style="33" customWidth="1"/>
    <col min="2056" max="2056" width="19" style="33" customWidth="1"/>
    <col min="2057" max="2057" width="26" style="33" customWidth="1"/>
    <col min="2058" max="2058" width="25.28515625" style="33" customWidth="1"/>
    <col min="2059" max="2304" width="9.140625" style="33"/>
    <col min="2305" max="2305" width="20.5703125" style="33" customWidth="1"/>
    <col min="2306" max="2306" width="11.5703125" style="33" customWidth="1"/>
    <col min="2307" max="2307" width="20.28515625" style="33" customWidth="1"/>
    <col min="2308" max="2308" width="8.28515625" style="33" customWidth="1"/>
    <col min="2309" max="2309" width="32.7109375" style="33" customWidth="1"/>
    <col min="2310" max="2310" width="45" style="33" customWidth="1"/>
    <col min="2311" max="2311" width="33.140625" style="33" customWidth="1"/>
    <col min="2312" max="2312" width="19" style="33" customWidth="1"/>
    <col min="2313" max="2313" width="26" style="33" customWidth="1"/>
    <col min="2314" max="2314" width="25.28515625" style="33" customWidth="1"/>
    <col min="2315" max="2560" width="9.140625" style="33"/>
    <col min="2561" max="2561" width="20.5703125" style="33" customWidth="1"/>
    <col min="2562" max="2562" width="11.5703125" style="33" customWidth="1"/>
    <col min="2563" max="2563" width="20.28515625" style="33" customWidth="1"/>
    <col min="2564" max="2564" width="8.28515625" style="33" customWidth="1"/>
    <col min="2565" max="2565" width="32.7109375" style="33" customWidth="1"/>
    <col min="2566" max="2566" width="45" style="33" customWidth="1"/>
    <col min="2567" max="2567" width="33.140625" style="33" customWidth="1"/>
    <col min="2568" max="2568" width="19" style="33" customWidth="1"/>
    <col min="2569" max="2569" width="26" style="33" customWidth="1"/>
    <col min="2570" max="2570" width="25.28515625" style="33" customWidth="1"/>
    <col min="2571" max="2816" width="9.140625" style="33"/>
    <col min="2817" max="2817" width="20.5703125" style="33" customWidth="1"/>
    <col min="2818" max="2818" width="11.5703125" style="33" customWidth="1"/>
    <col min="2819" max="2819" width="20.28515625" style="33" customWidth="1"/>
    <col min="2820" max="2820" width="8.28515625" style="33" customWidth="1"/>
    <col min="2821" max="2821" width="32.7109375" style="33" customWidth="1"/>
    <col min="2822" max="2822" width="45" style="33" customWidth="1"/>
    <col min="2823" max="2823" width="33.140625" style="33" customWidth="1"/>
    <col min="2824" max="2824" width="19" style="33" customWidth="1"/>
    <col min="2825" max="2825" width="26" style="33" customWidth="1"/>
    <col min="2826" max="2826" width="25.28515625" style="33" customWidth="1"/>
    <col min="2827" max="3072" width="9.140625" style="33"/>
    <col min="3073" max="3073" width="20.5703125" style="33" customWidth="1"/>
    <col min="3074" max="3074" width="11.5703125" style="33" customWidth="1"/>
    <col min="3075" max="3075" width="20.28515625" style="33" customWidth="1"/>
    <col min="3076" max="3076" width="8.28515625" style="33" customWidth="1"/>
    <col min="3077" max="3077" width="32.7109375" style="33" customWidth="1"/>
    <col min="3078" max="3078" width="45" style="33" customWidth="1"/>
    <col min="3079" max="3079" width="33.140625" style="33" customWidth="1"/>
    <col min="3080" max="3080" width="19" style="33" customWidth="1"/>
    <col min="3081" max="3081" width="26" style="33" customWidth="1"/>
    <col min="3082" max="3082" width="25.28515625" style="33" customWidth="1"/>
    <col min="3083" max="3328" width="9.140625" style="33"/>
    <col min="3329" max="3329" width="20.5703125" style="33" customWidth="1"/>
    <col min="3330" max="3330" width="11.5703125" style="33" customWidth="1"/>
    <col min="3331" max="3331" width="20.28515625" style="33" customWidth="1"/>
    <col min="3332" max="3332" width="8.28515625" style="33" customWidth="1"/>
    <col min="3333" max="3333" width="32.7109375" style="33" customWidth="1"/>
    <col min="3334" max="3334" width="45" style="33" customWidth="1"/>
    <col min="3335" max="3335" width="33.140625" style="33" customWidth="1"/>
    <col min="3336" max="3336" width="19" style="33" customWidth="1"/>
    <col min="3337" max="3337" width="26" style="33" customWidth="1"/>
    <col min="3338" max="3338" width="25.28515625" style="33" customWidth="1"/>
    <col min="3339" max="3584" width="9.140625" style="33"/>
    <col min="3585" max="3585" width="20.5703125" style="33" customWidth="1"/>
    <col min="3586" max="3586" width="11.5703125" style="33" customWidth="1"/>
    <col min="3587" max="3587" width="20.28515625" style="33" customWidth="1"/>
    <col min="3588" max="3588" width="8.28515625" style="33" customWidth="1"/>
    <col min="3589" max="3589" width="32.7109375" style="33" customWidth="1"/>
    <col min="3590" max="3590" width="45" style="33" customWidth="1"/>
    <col min="3591" max="3591" width="33.140625" style="33" customWidth="1"/>
    <col min="3592" max="3592" width="19" style="33" customWidth="1"/>
    <col min="3593" max="3593" width="26" style="33" customWidth="1"/>
    <col min="3594" max="3594" width="25.28515625" style="33" customWidth="1"/>
    <col min="3595" max="3840" width="9.140625" style="33"/>
    <col min="3841" max="3841" width="20.5703125" style="33" customWidth="1"/>
    <col min="3842" max="3842" width="11.5703125" style="33" customWidth="1"/>
    <col min="3843" max="3843" width="20.28515625" style="33" customWidth="1"/>
    <col min="3844" max="3844" width="8.28515625" style="33" customWidth="1"/>
    <col min="3845" max="3845" width="32.7109375" style="33" customWidth="1"/>
    <col min="3846" max="3846" width="45" style="33" customWidth="1"/>
    <col min="3847" max="3847" width="33.140625" style="33" customWidth="1"/>
    <col min="3848" max="3848" width="19" style="33" customWidth="1"/>
    <col min="3849" max="3849" width="26" style="33" customWidth="1"/>
    <col min="3850" max="3850" width="25.28515625" style="33" customWidth="1"/>
    <col min="3851" max="4096" width="9.140625" style="33"/>
    <col min="4097" max="4097" width="20.5703125" style="33" customWidth="1"/>
    <col min="4098" max="4098" width="11.5703125" style="33" customWidth="1"/>
    <col min="4099" max="4099" width="20.28515625" style="33" customWidth="1"/>
    <col min="4100" max="4100" width="8.28515625" style="33" customWidth="1"/>
    <col min="4101" max="4101" width="32.7109375" style="33" customWidth="1"/>
    <col min="4102" max="4102" width="45" style="33" customWidth="1"/>
    <col min="4103" max="4103" width="33.140625" style="33" customWidth="1"/>
    <col min="4104" max="4104" width="19" style="33" customWidth="1"/>
    <col min="4105" max="4105" width="26" style="33" customWidth="1"/>
    <col min="4106" max="4106" width="25.28515625" style="33" customWidth="1"/>
    <col min="4107" max="4352" width="9.140625" style="33"/>
    <col min="4353" max="4353" width="20.5703125" style="33" customWidth="1"/>
    <col min="4354" max="4354" width="11.5703125" style="33" customWidth="1"/>
    <col min="4355" max="4355" width="20.28515625" style="33" customWidth="1"/>
    <col min="4356" max="4356" width="8.28515625" style="33" customWidth="1"/>
    <col min="4357" max="4357" width="32.7109375" style="33" customWidth="1"/>
    <col min="4358" max="4358" width="45" style="33" customWidth="1"/>
    <col min="4359" max="4359" width="33.140625" style="33" customWidth="1"/>
    <col min="4360" max="4360" width="19" style="33" customWidth="1"/>
    <col min="4361" max="4361" width="26" style="33" customWidth="1"/>
    <col min="4362" max="4362" width="25.28515625" style="33" customWidth="1"/>
    <col min="4363" max="4608" width="9.140625" style="33"/>
    <col min="4609" max="4609" width="20.5703125" style="33" customWidth="1"/>
    <col min="4610" max="4610" width="11.5703125" style="33" customWidth="1"/>
    <col min="4611" max="4611" width="20.28515625" style="33" customWidth="1"/>
    <col min="4612" max="4612" width="8.28515625" style="33" customWidth="1"/>
    <col min="4613" max="4613" width="32.7109375" style="33" customWidth="1"/>
    <col min="4614" max="4614" width="45" style="33" customWidth="1"/>
    <col min="4615" max="4615" width="33.140625" style="33" customWidth="1"/>
    <col min="4616" max="4616" width="19" style="33" customWidth="1"/>
    <col min="4617" max="4617" width="26" style="33" customWidth="1"/>
    <col min="4618" max="4618" width="25.28515625" style="33" customWidth="1"/>
    <col min="4619" max="4864" width="9.140625" style="33"/>
    <col min="4865" max="4865" width="20.5703125" style="33" customWidth="1"/>
    <col min="4866" max="4866" width="11.5703125" style="33" customWidth="1"/>
    <col min="4867" max="4867" width="20.28515625" style="33" customWidth="1"/>
    <col min="4868" max="4868" width="8.28515625" style="33" customWidth="1"/>
    <col min="4869" max="4869" width="32.7109375" style="33" customWidth="1"/>
    <col min="4870" max="4870" width="45" style="33" customWidth="1"/>
    <col min="4871" max="4871" width="33.140625" style="33" customWidth="1"/>
    <col min="4872" max="4872" width="19" style="33" customWidth="1"/>
    <col min="4873" max="4873" width="26" style="33" customWidth="1"/>
    <col min="4874" max="4874" width="25.28515625" style="33" customWidth="1"/>
    <col min="4875" max="5120" width="9.140625" style="33"/>
    <col min="5121" max="5121" width="20.5703125" style="33" customWidth="1"/>
    <col min="5122" max="5122" width="11.5703125" style="33" customWidth="1"/>
    <col min="5123" max="5123" width="20.28515625" style="33" customWidth="1"/>
    <col min="5124" max="5124" width="8.28515625" style="33" customWidth="1"/>
    <col min="5125" max="5125" width="32.7109375" style="33" customWidth="1"/>
    <col min="5126" max="5126" width="45" style="33" customWidth="1"/>
    <col min="5127" max="5127" width="33.140625" style="33" customWidth="1"/>
    <col min="5128" max="5128" width="19" style="33" customWidth="1"/>
    <col min="5129" max="5129" width="26" style="33" customWidth="1"/>
    <col min="5130" max="5130" width="25.28515625" style="33" customWidth="1"/>
    <col min="5131" max="5376" width="9.140625" style="33"/>
    <col min="5377" max="5377" width="20.5703125" style="33" customWidth="1"/>
    <col min="5378" max="5378" width="11.5703125" style="33" customWidth="1"/>
    <col min="5379" max="5379" width="20.28515625" style="33" customWidth="1"/>
    <col min="5380" max="5380" width="8.28515625" style="33" customWidth="1"/>
    <col min="5381" max="5381" width="32.7109375" style="33" customWidth="1"/>
    <col min="5382" max="5382" width="45" style="33" customWidth="1"/>
    <col min="5383" max="5383" width="33.140625" style="33" customWidth="1"/>
    <col min="5384" max="5384" width="19" style="33" customWidth="1"/>
    <col min="5385" max="5385" width="26" style="33" customWidth="1"/>
    <col min="5386" max="5386" width="25.28515625" style="33" customWidth="1"/>
    <col min="5387" max="5632" width="9.140625" style="33"/>
    <col min="5633" max="5633" width="20.5703125" style="33" customWidth="1"/>
    <col min="5634" max="5634" width="11.5703125" style="33" customWidth="1"/>
    <col min="5635" max="5635" width="20.28515625" style="33" customWidth="1"/>
    <col min="5636" max="5636" width="8.28515625" style="33" customWidth="1"/>
    <col min="5637" max="5637" width="32.7109375" style="33" customWidth="1"/>
    <col min="5638" max="5638" width="45" style="33" customWidth="1"/>
    <col min="5639" max="5639" width="33.140625" style="33" customWidth="1"/>
    <col min="5640" max="5640" width="19" style="33" customWidth="1"/>
    <col min="5641" max="5641" width="26" style="33" customWidth="1"/>
    <col min="5642" max="5642" width="25.28515625" style="33" customWidth="1"/>
    <col min="5643" max="5888" width="9.140625" style="33"/>
    <col min="5889" max="5889" width="20.5703125" style="33" customWidth="1"/>
    <col min="5890" max="5890" width="11.5703125" style="33" customWidth="1"/>
    <col min="5891" max="5891" width="20.28515625" style="33" customWidth="1"/>
    <col min="5892" max="5892" width="8.28515625" style="33" customWidth="1"/>
    <col min="5893" max="5893" width="32.7109375" style="33" customWidth="1"/>
    <col min="5894" max="5894" width="45" style="33" customWidth="1"/>
    <col min="5895" max="5895" width="33.140625" style="33" customWidth="1"/>
    <col min="5896" max="5896" width="19" style="33" customWidth="1"/>
    <col min="5897" max="5897" width="26" style="33" customWidth="1"/>
    <col min="5898" max="5898" width="25.28515625" style="33" customWidth="1"/>
    <col min="5899" max="6144" width="9.140625" style="33"/>
    <col min="6145" max="6145" width="20.5703125" style="33" customWidth="1"/>
    <col min="6146" max="6146" width="11.5703125" style="33" customWidth="1"/>
    <col min="6147" max="6147" width="20.28515625" style="33" customWidth="1"/>
    <col min="6148" max="6148" width="8.28515625" style="33" customWidth="1"/>
    <col min="6149" max="6149" width="32.7109375" style="33" customWidth="1"/>
    <col min="6150" max="6150" width="45" style="33" customWidth="1"/>
    <col min="6151" max="6151" width="33.140625" style="33" customWidth="1"/>
    <col min="6152" max="6152" width="19" style="33" customWidth="1"/>
    <col min="6153" max="6153" width="26" style="33" customWidth="1"/>
    <col min="6154" max="6154" width="25.28515625" style="33" customWidth="1"/>
    <col min="6155" max="6400" width="9.140625" style="33"/>
    <col min="6401" max="6401" width="20.5703125" style="33" customWidth="1"/>
    <col min="6402" max="6402" width="11.5703125" style="33" customWidth="1"/>
    <col min="6403" max="6403" width="20.28515625" style="33" customWidth="1"/>
    <col min="6404" max="6404" width="8.28515625" style="33" customWidth="1"/>
    <col min="6405" max="6405" width="32.7109375" style="33" customWidth="1"/>
    <col min="6406" max="6406" width="45" style="33" customWidth="1"/>
    <col min="6407" max="6407" width="33.140625" style="33" customWidth="1"/>
    <col min="6408" max="6408" width="19" style="33" customWidth="1"/>
    <col min="6409" max="6409" width="26" style="33" customWidth="1"/>
    <col min="6410" max="6410" width="25.28515625" style="33" customWidth="1"/>
    <col min="6411" max="6656" width="9.140625" style="33"/>
    <col min="6657" max="6657" width="20.5703125" style="33" customWidth="1"/>
    <col min="6658" max="6658" width="11.5703125" style="33" customWidth="1"/>
    <col min="6659" max="6659" width="20.28515625" style="33" customWidth="1"/>
    <col min="6660" max="6660" width="8.28515625" style="33" customWidth="1"/>
    <col min="6661" max="6661" width="32.7109375" style="33" customWidth="1"/>
    <col min="6662" max="6662" width="45" style="33" customWidth="1"/>
    <col min="6663" max="6663" width="33.140625" style="33" customWidth="1"/>
    <col min="6664" max="6664" width="19" style="33" customWidth="1"/>
    <col min="6665" max="6665" width="26" style="33" customWidth="1"/>
    <col min="6666" max="6666" width="25.28515625" style="33" customWidth="1"/>
    <col min="6667" max="6912" width="9.140625" style="33"/>
    <col min="6913" max="6913" width="20.5703125" style="33" customWidth="1"/>
    <col min="6914" max="6914" width="11.5703125" style="33" customWidth="1"/>
    <col min="6915" max="6915" width="20.28515625" style="33" customWidth="1"/>
    <col min="6916" max="6916" width="8.28515625" style="33" customWidth="1"/>
    <col min="6917" max="6917" width="32.7109375" style="33" customWidth="1"/>
    <col min="6918" max="6918" width="45" style="33" customWidth="1"/>
    <col min="6919" max="6919" width="33.140625" style="33" customWidth="1"/>
    <col min="6920" max="6920" width="19" style="33" customWidth="1"/>
    <col min="6921" max="6921" width="26" style="33" customWidth="1"/>
    <col min="6922" max="6922" width="25.28515625" style="33" customWidth="1"/>
    <col min="6923" max="7168" width="9.140625" style="33"/>
    <col min="7169" max="7169" width="20.5703125" style="33" customWidth="1"/>
    <col min="7170" max="7170" width="11.5703125" style="33" customWidth="1"/>
    <col min="7171" max="7171" width="20.28515625" style="33" customWidth="1"/>
    <col min="7172" max="7172" width="8.28515625" style="33" customWidth="1"/>
    <col min="7173" max="7173" width="32.7109375" style="33" customWidth="1"/>
    <col min="7174" max="7174" width="45" style="33" customWidth="1"/>
    <col min="7175" max="7175" width="33.140625" style="33" customWidth="1"/>
    <col min="7176" max="7176" width="19" style="33" customWidth="1"/>
    <col min="7177" max="7177" width="26" style="33" customWidth="1"/>
    <col min="7178" max="7178" width="25.28515625" style="33" customWidth="1"/>
    <col min="7179" max="7424" width="9.140625" style="33"/>
    <col min="7425" max="7425" width="20.5703125" style="33" customWidth="1"/>
    <col min="7426" max="7426" width="11.5703125" style="33" customWidth="1"/>
    <col min="7427" max="7427" width="20.28515625" style="33" customWidth="1"/>
    <col min="7428" max="7428" width="8.28515625" style="33" customWidth="1"/>
    <col min="7429" max="7429" width="32.7109375" style="33" customWidth="1"/>
    <col min="7430" max="7430" width="45" style="33" customWidth="1"/>
    <col min="7431" max="7431" width="33.140625" style="33" customWidth="1"/>
    <col min="7432" max="7432" width="19" style="33" customWidth="1"/>
    <col min="7433" max="7433" width="26" style="33" customWidth="1"/>
    <col min="7434" max="7434" width="25.28515625" style="33" customWidth="1"/>
    <col min="7435" max="7680" width="9.140625" style="33"/>
    <col min="7681" max="7681" width="20.5703125" style="33" customWidth="1"/>
    <col min="7682" max="7682" width="11.5703125" style="33" customWidth="1"/>
    <col min="7683" max="7683" width="20.28515625" style="33" customWidth="1"/>
    <col min="7684" max="7684" width="8.28515625" style="33" customWidth="1"/>
    <col min="7685" max="7685" width="32.7109375" style="33" customWidth="1"/>
    <col min="7686" max="7686" width="45" style="33" customWidth="1"/>
    <col min="7687" max="7687" width="33.140625" style="33" customWidth="1"/>
    <col min="7688" max="7688" width="19" style="33" customWidth="1"/>
    <col min="7689" max="7689" width="26" style="33" customWidth="1"/>
    <col min="7690" max="7690" width="25.28515625" style="33" customWidth="1"/>
    <col min="7691" max="7936" width="9.140625" style="33"/>
    <col min="7937" max="7937" width="20.5703125" style="33" customWidth="1"/>
    <col min="7938" max="7938" width="11.5703125" style="33" customWidth="1"/>
    <col min="7939" max="7939" width="20.28515625" style="33" customWidth="1"/>
    <col min="7940" max="7940" width="8.28515625" style="33" customWidth="1"/>
    <col min="7941" max="7941" width="32.7109375" style="33" customWidth="1"/>
    <col min="7942" max="7942" width="45" style="33" customWidth="1"/>
    <col min="7943" max="7943" width="33.140625" style="33" customWidth="1"/>
    <col min="7944" max="7944" width="19" style="33" customWidth="1"/>
    <col min="7945" max="7945" width="26" style="33" customWidth="1"/>
    <col min="7946" max="7946" width="25.28515625" style="33" customWidth="1"/>
    <col min="7947" max="8192" width="9.140625" style="33"/>
    <col min="8193" max="8193" width="20.5703125" style="33" customWidth="1"/>
    <col min="8194" max="8194" width="11.5703125" style="33" customWidth="1"/>
    <col min="8195" max="8195" width="20.28515625" style="33" customWidth="1"/>
    <col min="8196" max="8196" width="8.28515625" style="33" customWidth="1"/>
    <col min="8197" max="8197" width="32.7109375" style="33" customWidth="1"/>
    <col min="8198" max="8198" width="45" style="33" customWidth="1"/>
    <col min="8199" max="8199" width="33.140625" style="33" customWidth="1"/>
    <col min="8200" max="8200" width="19" style="33" customWidth="1"/>
    <col min="8201" max="8201" width="26" style="33" customWidth="1"/>
    <col min="8202" max="8202" width="25.28515625" style="33" customWidth="1"/>
    <col min="8203" max="8448" width="9.140625" style="33"/>
    <col min="8449" max="8449" width="20.5703125" style="33" customWidth="1"/>
    <col min="8450" max="8450" width="11.5703125" style="33" customWidth="1"/>
    <col min="8451" max="8451" width="20.28515625" style="33" customWidth="1"/>
    <col min="8452" max="8452" width="8.28515625" style="33" customWidth="1"/>
    <col min="8453" max="8453" width="32.7109375" style="33" customWidth="1"/>
    <col min="8454" max="8454" width="45" style="33" customWidth="1"/>
    <col min="8455" max="8455" width="33.140625" style="33" customWidth="1"/>
    <col min="8456" max="8456" width="19" style="33" customWidth="1"/>
    <col min="8457" max="8457" width="26" style="33" customWidth="1"/>
    <col min="8458" max="8458" width="25.28515625" style="33" customWidth="1"/>
    <col min="8459" max="8704" width="9.140625" style="33"/>
    <col min="8705" max="8705" width="20.5703125" style="33" customWidth="1"/>
    <col min="8706" max="8706" width="11.5703125" style="33" customWidth="1"/>
    <col min="8707" max="8707" width="20.28515625" style="33" customWidth="1"/>
    <col min="8708" max="8708" width="8.28515625" style="33" customWidth="1"/>
    <col min="8709" max="8709" width="32.7109375" style="33" customWidth="1"/>
    <col min="8710" max="8710" width="45" style="33" customWidth="1"/>
    <col min="8711" max="8711" width="33.140625" style="33" customWidth="1"/>
    <col min="8712" max="8712" width="19" style="33" customWidth="1"/>
    <col min="8713" max="8713" width="26" style="33" customWidth="1"/>
    <col min="8714" max="8714" width="25.28515625" style="33" customWidth="1"/>
    <col min="8715" max="8960" width="9.140625" style="33"/>
    <col min="8961" max="8961" width="20.5703125" style="33" customWidth="1"/>
    <col min="8962" max="8962" width="11.5703125" style="33" customWidth="1"/>
    <col min="8963" max="8963" width="20.28515625" style="33" customWidth="1"/>
    <col min="8964" max="8964" width="8.28515625" style="33" customWidth="1"/>
    <col min="8965" max="8965" width="32.7109375" style="33" customWidth="1"/>
    <col min="8966" max="8966" width="45" style="33" customWidth="1"/>
    <col min="8967" max="8967" width="33.140625" style="33" customWidth="1"/>
    <col min="8968" max="8968" width="19" style="33" customWidth="1"/>
    <col min="8969" max="8969" width="26" style="33" customWidth="1"/>
    <col min="8970" max="8970" width="25.28515625" style="33" customWidth="1"/>
    <col min="8971" max="9216" width="9.140625" style="33"/>
    <col min="9217" max="9217" width="20.5703125" style="33" customWidth="1"/>
    <col min="9218" max="9218" width="11.5703125" style="33" customWidth="1"/>
    <col min="9219" max="9219" width="20.28515625" style="33" customWidth="1"/>
    <col min="9220" max="9220" width="8.28515625" style="33" customWidth="1"/>
    <col min="9221" max="9221" width="32.7109375" style="33" customWidth="1"/>
    <col min="9222" max="9222" width="45" style="33" customWidth="1"/>
    <col min="9223" max="9223" width="33.140625" style="33" customWidth="1"/>
    <col min="9224" max="9224" width="19" style="33" customWidth="1"/>
    <col min="9225" max="9225" width="26" style="33" customWidth="1"/>
    <col min="9226" max="9226" width="25.28515625" style="33" customWidth="1"/>
    <col min="9227" max="9472" width="9.140625" style="33"/>
    <col min="9473" max="9473" width="20.5703125" style="33" customWidth="1"/>
    <col min="9474" max="9474" width="11.5703125" style="33" customWidth="1"/>
    <col min="9475" max="9475" width="20.28515625" style="33" customWidth="1"/>
    <col min="9476" max="9476" width="8.28515625" style="33" customWidth="1"/>
    <col min="9477" max="9477" width="32.7109375" style="33" customWidth="1"/>
    <col min="9478" max="9478" width="45" style="33" customWidth="1"/>
    <col min="9479" max="9479" width="33.140625" style="33" customWidth="1"/>
    <col min="9480" max="9480" width="19" style="33" customWidth="1"/>
    <col min="9481" max="9481" width="26" style="33" customWidth="1"/>
    <col min="9482" max="9482" width="25.28515625" style="33" customWidth="1"/>
    <col min="9483" max="9728" width="9.140625" style="33"/>
    <col min="9729" max="9729" width="20.5703125" style="33" customWidth="1"/>
    <col min="9730" max="9730" width="11.5703125" style="33" customWidth="1"/>
    <col min="9731" max="9731" width="20.28515625" style="33" customWidth="1"/>
    <col min="9732" max="9732" width="8.28515625" style="33" customWidth="1"/>
    <col min="9733" max="9733" width="32.7109375" style="33" customWidth="1"/>
    <col min="9734" max="9734" width="45" style="33" customWidth="1"/>
    <col min="9735" max="9735" width="33.140625" style="33" customWidth="1"/>
    <col min="9736" max="9736" width="19" style="33" customWidth="1"/>
    <col min="9737" max="9737" width="26" style="33" customWidth="1"/>
    <col min="9738" max="9738" width="25.28515625" style="33" customWidth="1"/>
    <col min="9739" max="9984" width="9.140625" style="33"/>
    <col min="9985" max="9985" width="20.5703125" style="33" customWidth="1"/>
    <col min="9986" max="9986" width="11.5703125" style="33" customWidth="1"/>
    <col min="9987" max="9987" width="20.28515625" style="33" customWidth="1"/>
    <col min="9988" max="9988" width="8.28515625" style="33" customWidth="1"/>
    <col min="9989" max="9989" width="32.7109375" style="33" customWidth="1"/>
    <col min="9990" max="9990" width="45" style="33" customWidth="1"/>
    <col min="9991" max="9991" width="33.140625" style="33" customWidth="1"/>
    <col min="9992" max="9992" width="19" style="33" customWidth="1"/>
    <col min="9993" max="9993" width="26" style="33" customWidth="1"/>
    <col min="9994" max="9994" width="25.28515625" style="33" customWidth="1"/>
    <col min="9995" max="10240" width="9.140625" style="33"/>
    <col min="10241" max="10241" width="20.5703125" style="33" customWidth="1"/>
    <col min="10242" max="10242" width="11.5703125" style="33" customWidth="1"/>
    <col min="10243" max="10243" width="20.28515625" style="33" customWidth="1"/>
    <col min="10244" max="10244" width="8.28515625" style="33" customWidth="1"/>
    <col min="10245" max="10245" width="32.7109375" style="33" customWidth="1"/>
    <col min="10246" max="10246" width="45" style="33" customWidth="1"/>
    <col min="10247" max="10247" width="33.140625" style="33" customWidth="1"/>
    <col min="10248" max="10248" width="19" style="33" customWidth="1"/>
    <col min="10249" max="10249" width="26" style="33" customWidth="1"/>
    <col min="10250" max="10250" width="25.28515625" style="33" customWidth="1"/>
    <col min="10251" max="10496" width="9.140625" style="33"/>
    <col min="10497" max="10497" width="20.5703125" style="33" customWidth="1"/>
    <col min="10498" max="10498" width="11.5703125" style="33" customWidth="1"/>
    <col min="10499" max="10499" width="20.28515625" style="33" customWidth="1"/>
    <col min="10500" max="10500" width="8.28515625" style="33" customWidth="1"/>
    <col min="10501" max="10501" width="32.7109375" style="33" customWidth="1"/>
    <col min="10502" max="10502" width="45" style="33" customWidth="1"/>
    <col min="10503" max="10503" width="33.140625" style="33" customWidth="1"/>
    <col min="10504" max="10504" width="19" style="33" customWidth="1"/>
    <col min="10505" max="10505" width="26" style="33" customWidth="1"/>
    <col min="10506" max="10506" width="25.28515625" style="33" customWidth="1"/>
    <col min="10507" max="10752" width="9.140625" style="33"/>
    <col min="10753" max="10753" width="20.5703125" style="33" customWidth="1"/>
    <col min="10754" max="10754" width="11.5703125" style="33" customWidth="1"/>
    <col min="10755" max="10755" width="20.28515625" style="33" customWidth="1"/>
    <col min="10756" max="10756" width="8.28515625" style="33" customWidth="1"/>
    <col min="10757" max="10757" width="32.7109375" style="33" customWidth="1"/>
    <col min="10758" max="10758" width="45" style="33" customWidth="1"/>
    <col min="10759" max="10759" width="33.140625" style="33" customWidth="1"/>
    <col min="10760" max="10760" width="19" style="33" customWidth="1"/>
    <col min="10761" max="10761" width="26" style="33" customWidth="1"/>
    <col min="10762" max="10762" width="25.28515625" style="33" customWidth="1"/>
    <col min="10763" max="11008" width="9.140625" style="33"/>
    <col min="11009" max="11009" width="20.5703125" style="33" customWidth="1"/>
    <col min="11010" max="11010" width="11.5703125" style="33" customWidth="1"/>
    <col min="11011" max="11011" width="20.28515625" style="33" customWidth="1"/>
    <col min="11012" max="11012" width="8.28515625" style="33" customWidth="1"/>
    <col min="11013" max="11013" width="32.7109375" style="33" customWidth="1"/>
    <col min="11014" max="11014" width="45" style="33" customWidth="1"/>
    <col min="11015" max="11015" width="33.140625" style="33" customWidth="1"/>
    <col min="11016" max="11016" width="19" style="33" customWidth="1"/>
    <col min="11017" max="11017" width="26" style="33" customWidth="1"/>
    <col min="11018" max="11018" width="25.28515625" style="33" customWidth="1"/>
    <col min="11019" max="11264" width="9.140625" style="33"/>
    <col min="11265" max="11265" width="20.5703125" style="33" customWidth="1"/>
    <col min="11266" max="11266" width="11.5703125" style="33" customWidth="1"/>
    <col min="11267" max="11267" width="20.28515625" style="33" customWidth="1"/>
    <col min="11268" max="11268" width="8.28515625" style="33" customWidth="1"/>
    <col min="11269" max="11269" width="32.7109375" style="33" customWidth="1"/>
    <col min="11270" max="11270" width="45" style="33" customWidth="1"/>
    <col min="11271" max="11271" width="33.140625" style="33" customWidth="1"/>
    <col min="11272" max="11272" width="19" style="33" customWidth="1"/>
    <col min="11273" max="11273" width="26" style="33" customWidth="1"/>
    <col min="11274" max="11274" width="25.28515625" style="33" customWidth="1"/>
    <col min="11275" max="11520" width="9.140625" style="33"/>
    <col min="11521" max="11521" width="20.5703125" style="33" customWidth="1"/>
    <col min="11522" max="11522" width="11.5703125" style="33" customWidth="1"/>
    <col min="11523" max="11523" width="20.28515625" style="33" customWidth="1"/>
    <col min="11524" max="11524" width="8.28515625" style="33" customWidth="1"/>
    <col min="11525" max="11525" width="32.7109375" style="33" customWidth="1"/>
    <col min="11526" max="11526" width="45" style="33" customWidth="1"/>
    <col min="11527" max="11527" width="33.140625" style="33" customWidth="1"/>
    <col min="11528" max="11528" width="19" style="33" customWidth="1"/>
    <col min="11529" max="11529" width="26" style="33" customWidth="1"/>
    <col min="11530" max="11530" width="25.28515625" style="33" customWidth="1"/>
    <col min="11531" max="11776" width="9.140625" style="33"/>
    <col min="11777" max="11777" width="20.5703125" style="33" customWidth="1"/>
    <col min="11778" max="11778" width="11.5703125" style="33" customWidth="1"/>
    <col min="11779" max="11779" width="20.28515625" style="33" customWidth="1"/>
    <col min="11780" max="11780" width="8.28515625" style="33" customWidth="1"/>
    <col min="11781" max="11781" width="32.7109375" style="33" customWidth="1"/>
    <col min="11782" max="11782" width="45" style="33" customWidth="1"/>
    <col min="11783" max="11783" width="33.140625" style="33" customWidth="1"/>
    <col min="11784" max="11784" width="19" style="33" customWidth="1"/>
    <col min="11785" max="11785" width="26" style="33" customWidth="1"/>
    <col min="11786" max="11786" width="25.28515625" style="33" customWidth="1"/>
    <col min="11787" max="12032" width="9.140625" style="33"/>
    <col min="12033" max="12033" width="20.5703125" style="33" customWidth="1"/>
    <col min="12034" max="12034" width="11.5703125" style="33" customWidth="1"/>
    <col min="12035" max="12035" width="20.28515625" style="33" customWidth="1"/>
    <col min="12036" max="12036" width="8.28515625" style="33" customWidth="1"/>
    <col min="12037" max="12037" width="32.7109375" style="33" customWidth="1"/>
    <col min="12038" max="12038" width="45" style="33" customWidth="1"/>
    <col min="12039" max="12039" width="33.140625" style="33" customWidth="1"/>
    <col min="12040" max="12040" width="19" style="33" customWidth="1"/>
    <col min="12041" max="12041" width="26" style="33" customWidth="1"/>
    <col min="12042" max="12042" width="25.28515625" style="33" customWidth="1"/>
    <col min="12043" max="12288" width="9.140625" style="33"/>
    <col min="12289" max="12289" width="20.5703125" style="33" customWidth="1"/>
    <col min="12290" max="12290" width="11.5703125" style="33" customWidth="1"/>
    <col min="12291" max="12291" width="20.28515625" style="33" customWidth="1"/>
    <col min="12292" max="12292" width="8.28515625" style="33" customWidth="1"/>
    <col min="12293" max="12293" width="32.7109375" style="33" customWidth="1"/>
    <col min="12294" max="12294" width="45" style="33" customWidth="1"/>
    <col min="12295" max="12295" width="33.140625" style="33" customWidth="1"/>
    <col min="12296" max="12296" width="19" style="33" customWidth="1"/>
    <col min="12297" max="12297" width="26" style="33" customWidth="1"/>
    <col min="12298" max="12298" width="25.28515625" style="33" customWidth="1"/>
    <col min="12299" max="12544" width="9.140625" style="33"/>
    <col min="12545" max="12545" width="20.5703125" style="33" customWidth="1"/>
    <col min="12546" max="12546" width="11.5703125" style="33" customWidth="1"/>
    <col min="12547" max="12547" width="20.28515625" style="33" customWidth="1"/>
    <col min="12548" max="12548" width="8.28515625" style="33" customWidth="1"/>
    <col min="12549" max="12549" width="32.7109375" style="33" customWidth="1"/>
    <col min="12550" max="12550" width="45" style="33" customWidth="1"/>
    <col min="12551" max="12551" width="33.140625" style="33" customWidth="1"/>
    <col min="12552" max="12552" width="19" style="33" customWidth="1"/>
    <col min="12553" max="12553" width="26" style="33" customWidth="1"/>
    <col min="12554" max="12554" width="25.28515625" style="33" customWidth="1"/>
    <col min="12555" max="12800" width="9.140625" style="33"/>
    <col min="12801" max="12801" width="20.5703125" style="33" customWidth="1"/>
    <col min="12802" max="12802" width="11.5703125" style="33" customWidth="1"/>
    <col min="12803" max="12803" width="20.28515625" style="33" customWidth="1"/>
    <col min="12804" max="12804" width="8.28515625" style="33" customWidth="1"/>
    <col min="12805" max="12805" width="32.7109375" style="33" customWidth="1"/>
    <col min="12806" max="12806" width="45" style="33" customWidth="1"/>
    <col min="12807" max="12807" width="33.140625" style="33" customWidth="1"/>
    <col min="12808" max="12808" width="19" style="33" customWidth="1"/>
    <col min="12809" max="12809" width="26" style="33" customWidth="1"/>
    <col min="12810" max="12810" width="25.28515625" style="33" customWidth="1"/>
    <col min="12811" max="13056" width="9.140625" style="33"/>
    <col min="13057" max="13057" width="20.5703125" style="33" customWidth="1"/>
    <col min="13058" max="13058" width="11.5703125" style="33" customWidth="1"/>
    <col min="13059" max="13059" width="20.28515625" style="33" customWidth="1"/>
    <col min="13060" max="13060" width="8.28515625" style="33" customWidth="1"/>
    <col min="13061" max="13061" width="32.7109375" style="33" customWidth="1"/>
    <col min="13062" max="13062" width="45" style="33" customWidth="1"/>
    <col min="13063" max="13063" width="33.140625" style="33" customWidth="1"/>
    <col min="13064" max="13064" width="19" style="33" customWidth="1"/>
    <col min="13065" max="13065" width="26" style="33" customWidth="1"/>
    <col min="13066" max="13066" width="25.28515625" style="33" customWidth="1"/>
    <col min="13067" max="13312" width="9.140625" style="33"/>
    <col min="13313" max="13313" width="20.5703125" style="33" customWidth="1"/>
    <col min="13314" max="13314" width="11.5703125" style="33" customWidth="1"/>
    <col min="13315" max="13315" width="20.28515625" style="33" customWidth="1"/>
    <col min="13316" max="13316" width="8.28515625" style="33" customWidth="1"/>
    <col min="13317" max="13317" width="32.7109375" style="33" customWidth="1"/>
    <col min="13318" max="13318" width="45" style="33" customWidth="1"/>
    <col min="13319" max="13319" width="33.140625" style="33" customWidth="1"/>
    <col min="13320" max="13320" width="19" style="33" customWidth="1"/>
    <col min="13321" max="13321" width="26" style="33" customWidth="1"/>
    <col min="13322" max="13322" width="25.28515625" style="33" customWidth="1"/>
    <col min="13323" max="13568" width="9.140625" style="33"/>
    <col min="13569" max="13569" width="20.5703125" style="33" customWidth="1"/>
    <col min="13570" max="13570" width="11.5703125" style="33" customWidth="1"/>
    <col min="13571" max="13571" width="20.28515625" style="33" customWidth="1"/>
    <col min="13572" max="13572" width="8.28515625" style="33" customWidth="1"/>
    <col min="13573" max="13573" width="32.7109375" style="33" customWidth="1"/>
    <col min="13574" max="13574" width="45" style="33" customWidth="1"/>
    <col min="13575" max="13575" width="33.140625" style="33" customWidth="1"/>
    <col min="13576" max="13576" width="19" style="33" customWidth="1"/>
    <col min="13577" max="13577" width="26" style="33" customWidth="1"/>
    <col min="13578" max="13578" width="25.28515625" style="33" customWidth="1"/>
    <col min="13579" max="13824" width="9.140625" style="33"/>
    <col min="13825" max="13825" width="20.5703125" style="33" customWidth="1"/>
    <col min="13826" max="13826" width="11.5703125" style="33" customWidth="1"/>
    <col min="13827" max="13827" width="20.28515625" style="33" customWidth="1"/>
    <col min="13828" max="13828" width="8.28515625" style="33" customWidth="1"/>
    <col min="13829" max="13829" width="32.7109375" style="33" customWidth="1"/>
    <col min="13830" max="13830" width="45" style="33" customWidth="1"/>
    <col min="13831" max="13831" width="33.140625" style="33" customWidth="1"/>
    <col min="13832" max="13832" width="19" style="33" customWidth="1"/>
    <col min="13833" max="13833" width="26" style="33" customWidth="1"/>
    <col min="13834" max="13834" width="25.28515625" style="33" customWidth="1"/>
    <col min="13835" max="14080" width="9.140625" style="33"/>
    <col min="14081" max="14081" width="20.5703125" style="33" customWidth="1"/>
    <col min="14082" max="14082" width="11.5703125" style="33" customWidth="1"/>
    <col min="14083" max="14083" width="20.28515625" style="33" customWidth="1"/>
    <col min="14084" max="14084" width="8.28515625" style="33" customWidth="1"/>
    <col min="14085" max="14085" width="32.7109375" style="33" customWidth="1"/>
    <col min="14086" max="14086" width="45" style="33" customWidth="1"/>
    <col min="14087" max="14087" width="33.140625" style="33" customWidth="1"/>
    <col min="14088" max="14088" width="19" style="33" customWidth="1"/>
    <col min="14089" max="14089" width="26" style="33" customWidth="1"/>
    <col min="14090" max="14090" width="25.28515625" style="33" customWidth="1"/>
    <col min="14091" max="14336" width="9.140625" style="33"/>
    <col min="14337" max="14337" width="20.5703125" style="33" customWidth="1"/>
    <col min="14338" max="14338" width="11.5703125" style="33" customWidth="1"/>
    <col min="14339" max="14339" width="20.28515625" style="33" customWidth="1"/>
    <col min="14340" max="14340" width="8.28515625" style="33" customWidth="1"/>
    <col min="14341" max="14341" width="32.7109375" style="33" customWidth="1"/>
    <col min="14342" max="14342" width="45" style="33" customWidth="1"/>
    <col min="14343" max="14343" width="33.140625" style="33" customWidth="1"/>
    <col min="14344" max="14344" width="19" style="33" customWidth="1"/>
    <col min="14345" max="14345" width="26" style="33" customWidth="1"/>
    <col min="14346" max="14346" width="25.28515625" style="33" customWidth="1"/>
    <col min="14347" max="14592" width="9.140625" style="33"/>
    <col min="14593" max="14593" width="20.5703125" style="33" customWidth="1"/>
    <col min="14594" max="14594" width="11.5703125" style="33" customWidth="1"/>
    <col min="14595" max="14595" width="20.28515625" style="33" customWidth="1"/>
    <col min="14596" max="14596" width="8.28515625" style="33" customWidth="1"/>
    <col min="14597" max="14597" width="32.7109375" style="33" customWidth="1"/>
    <col min="14598" max="14598" width="45" style="33" customWidth="1"/>
    <col min="14599" max="14599" width="33.140625" style="33" customWidth="1"/>
    <col min="14600" max="14600" width="19" style="33" customWidth="1"/>
    <col min="14601" max="14601" width="26" style="33" customWidth="1"/>
    <col min="14602" max="14602" width="25.28515625" style="33" customWidth="1"/>
    <col min="14603" max="14848" width="9.140625" style="33"/>
    <col min="14849" max="14849" width="20.5703125" style="33" customWidth="1"/>
    <col min="14850" max="14850" width="11.5703125" style="33" customWidth="1"/>
    <col min="14851" max="14851" width="20.28515625" style="33" customWidth="1"/>
    <col min="14852" max="14852" width="8.28515625" style="33" customWidth="1"/>
    <col min="14853" max="14853" width="32.7109375" style="33" customWidth="1"/>
    <col min="14854" max="14854" width="45" style="33" customWidth="1"/>
    <col min="14855" max="14855" width="33.140625" style="33" customWidth="1"/>
    <col min="14856" max="14856" width="19" style="33" customWidth="1"/>
    <col min="14857" max="14857" width="26" style="33" customWidth="1"/>
    <col min="14858" max="14858" width="25.28515625" style="33" customWidth="1"/>
    <col min="14859" max="15104" width="9.140625" style="33"/>
    <col min="15105" max="15105" width="20.5703125" style="33" customWidth="1"/>
    <col min="15106" max="15106" width="11.5703125" style="33" customWidth="1"/>
    <col min="15107" max="15107" width="20.28515625" style="33" customWidth="1"/>
    <col min="15108" max="15108" width="8.28515625" style="33" customWidth="1"/>
    <col min="15109" max="15109" width="32.7109375" style="33" customWidth="1"/>
    <col min="15110" max="15110" width="45" style="33" customWidth="1"/>
    <col min="15111" max="15111" width="33.140625" style="33" customWidth="1"/>
    <col min="15112" max="15112" width="19" style="33" customWidth="1"/>
    <col min="15113" max="15113" width="26" style="33" customWidth="1"/>
    <col min="15114" max="15114" width="25.28515625" style="33" customWidth="1"/>
    <col min="15115" max="15360" width="9.140625" style="33"/>
    <col min="15361" max="15361" width="20.5703125" style="33" customWidth="1"/>
    <col min="15362" max="15362" width="11.5703125" style="33" customWidth="1"/>
    <col min="15363" max="15363" width="20.28515625" style="33" customWidth="1"/>
    <col min="15364" max="15364" width="8.28515625" style="33" customWidth="1"/>
    <col min="15365" max="15365" width="32.7109375" style="33" customWidth="1"/>
    <col min="15366" max="15366" width="45" style="33" customWidth="1"/>
    <col min="15367" max="15367" width="33.140625" style="33" customWidth="1"/>
    <col min="15368" max="15368" width="19" style="33" customWidth="1"/>
    <col min="15369" max="15369" width="26" style="33" customWidth="1"/>
    <col min="15370" max="15370" width="25.28515625" style="33" customWidth="1"/>
    <col min="15371" max="15616" width="9.140625" style="33"/>
    <col min="15617" max="15617" width="20.5703125" style="33" customWidth="1"/>
    <col min="15618" max="15618" width="11.5703125" style="33" customWidth="1"/>
    <col min="15619" max="15619" width="20.28515625" style="33" customWidth="1"/>
    <col min="15620" max="15620" width="8.28515625" style="33" customWidth="1"/>
    <col min="15621" max="15621" width="32.7109375" style="33" customWidth="1"/>
    <col min="15622" max="15622" width="45" style="33" customWidth="1"/>
    <col min="15623" max="15623" width="33.140625" style="33" customWidth="1"/>
    <col min="15624" max="15624" width="19" style="33" customWidth="1"/>
    <col min="15625" max="15625" width="26" style="33" customWidth="1"/>
    <col min="15626" max="15626" width="25.28515625" style="33" customWidth="1"/>
    <col min="15627" max="15872" width="9.140625" style="33"/>
    <col min="15873" max="15873" width="20.5703125" style="33" customWidth="1"/>
    <col min="15874" max="15874" width="11.5703125" style="33" customWidth="1"/>
    <col min="15875" max="15875" width="20.28515625" style="33" customWidth="1"/>
    <col min="15876" max="15876" width="8.28515625" style="33" customWidth="1"/>
    <col min="15877" max="15877" width="32.7109375" style="33" customWidth="1"/>
    <col min="15878" max="15878" width="45" style="33" customWidth="1"/>
    <col min="15879" max="15879" width="33.140625" style="33" customWidth="1"/>
    <col min="15880" max="15880" width="19" style="33" customWidth="1"/>
    <col min="15881" max="15881" width="26" style="33" customWidth="1"/>
    <col min="15882" max="15882" width="25.28515625" style="33" customWidth="1"/>
    <col min="15883" max="16128" width="9.140625" style="33"/>
    <col min="16129" max="16129" width="20.5703125" style="33" customWidth="1"/>
    <col min="16130" max="16130" width="11.5703125" style="33" customWidth="1"/>
    <col min="16131" max="16131" width="20.28515625" style="33" customWidth="1"/>
    <col min="16132" max="16132" width="8.28515625" style="33" customWidth="1"/>
    <col min="16133" max="16133" width="32.7109375" style="33" customWidth="1"/>
    <col min="16134" max="16134" width="45" style="33" customWidth="1"/>
    <col min="16135" max="16135" width="33.140625" style="33" customWidth="1"/>
    <col min="16136" max="16136" width="19" style="33" customWidth="1"/>
    <col min="16137" max="16137" width="26" style="33" customWidth="1"/>
    <col min="16138" max="16138" width="25.28515625" style="33" customWidth="1"/>
    <col min="16139" max="16384" width="9.140625" style="33"/>
  </cols>
  <sheetData>
    <row r="1" spans="1:10" ht="33" customHeight="1">
      <c r="A1" s="1135" t="s">
        <v>254</v>
      </c>
      <c r="B1" s="1135"/>
      <c r="C1" s="1135"/>
      <c r="D1" s="1135"/>
      <c r="E1" s="1135"/>
      <c r="F1" s="1135"/>
      <c r="G1" s="1135"/>
      <c r="H1" s="1135"/>
      <c r="I1" s="1135"/>
      <c r="J1" s="333"/>
    </row>
    <row r="2" spans="1:10" ht="18">
      <c r="A2" s="214"/>
      <c r="B2" s="214"/>
      <c r="C2" s="214"/>
      <c r="D2" s="214"/>
      <c r="E2" s="214"/>
      <c r="F2" s="214"/>
      <c r="G2" s="214"/>
      <c r="H2" s="214"/>
      <c r="I2" s="214"/>
      <c r="J2" s="333"/>
    </row>
    <row r="3" spans="1:10" ht="15.75">
      <c r="A3" s="1414" t="s">
        <v>182</v>
      </c>
      <c r="B3" s="1414"/>
      <c r="C3" s="1414"/>
      <c r="D3" s="1414"/>
      <c r="E3" s="1414"/>
      <c r="F3" s="1414"/>
      <c r="G3" s="1414"/>
      <c r="H3" s="1414"/>
      <c r="I3" s="1414"/>
      <c r="J3" s="26"/>
    </row>
    <row r="5" spans="1:10" ht="24" customHeight="1">
      <c r="A5" s="1475" t="str">
        <f>'Title '!A2:N2</f>
        <v>Bid Enquiry No: KPTCL/2026-27/SS/WORK_INDENT3813</v>
      </c>
      <c r="B5" s="1475"/>
      <c r="C5" s="1475"/>
      <c r="D5" s="1475"/>
      <c r="E5" s="1475"/>
      <c r="F5" s="1475"/>
      <c r="G5" s="1475"/>
      <c r="H5" s="1475"/>
      <c r="I5" s="1475"/>
    </row>
    <row r="6" spans="1:10" ht="78.75" customHeight="1">
      <c r="A6" s="1452"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452"/>
      <c r="C6" s="1452"/>
      <c r="D6" s="1452"/>
      <c r="E6" s="1452"/>
      <c r="F6" s="1452"/>
      <c r="G6" s="1452"/>
      <c r="H6" s="1452"/>
      <c r="I6" s="1452"/>
      <c r="J6" s="27"/>
    </row>
    <row r="7" spans="1:10" ht="26.25" customHeight="1">
      <c r="J7" s="27"/>
    </row>
    <row r="8" spans="1:10" ht="15.75">
      <c r="A8" s="211"/>
      <c r="B8" s="211"/>
      <c r="C8" s="211"/>
      <c r="D8" s="211"/>
      <c r="E8" s="211"/>
      <c r="F8" s="211"/>
      <c r="G8" s="211"/>
      <c r="H8" s="211"/>
      <c r="I8" s="28"/>
      <c r="J8" s="26"/>
    </row>
    <row r="9" spans="1:10" ht="12.75" customHeight="1">
      <c r="A9" s="1476" t="s">
        <v>644</v>
      </c>
      <c r="B9" s="1476"/>
      <c r="C9" s="1476"/>
      <c r="D9" s="1476"/>
      <c r="E9" s="1476"/>
      <c r="F9" s="1476"/>
      <c r="G9" s="1476"/>
      <c r="H9" s="1476"/>
      <c r="I9" s="1476"/>
    </row>
    <row r="10" spans="1:10" ht="25.5" customHeight="1">
      <c r="A10" s="1476"/>
      <c r="B10" s="1476"/>
      <c r="C10" s="1476"/>
      <c r="D10" s="1476"/>
      <c r="E10" s="1476"/>
      <c r="F10" s="1476"/>
      <c r="G10" s="1476"/>
      <c r="H10" s="1476"/>
      <c r="I10" s="1476"/>
    </row>
    <row r="11" spans="1:10">
      <c r="E11" s="334"/>
      <c r="G11" s="335"/>
    </row>
    <row r="12" spans="1:10" ht="15.75" thickBot="1"/>
    <row r="13" spans="1:10" ht="39.75" customHeight="1">
      <c r="A13" s="336"/>
      <c r="B13" s="1247" t="s">
        <v>255</v>
      </c>
      <c r="C13" s="1247"/>
      <c r="D13" s="1247"/>
      <c r="E13" s="1247"/>
      <c r="F13" s="1474"/>
      <c r="G13" s="1474"/>
      <c r="H13" s="226" t="s">
        <v>256</v>
      </c>
      <c r="I13" s="337"/>
      <c r="J13" s="233"/>
    </row>
    <row r="14" spans="1:10" ht="33" customHeight="1">
      <c r="A14" s="231" t="s">
        <v>257</v>
      </c>
      <c r="B14" s="1468"/>
      <c r="C14" s="1468"/>
      <c r="D14" s="1468"/>
      <c r="E14" s="1462"/>
      <c r="F14" s="1462"/>
      <c r="G14" s="1462"/>
      <c r="H14" s="1462"/>
      <c r="I14" s="1462"/>
      <c r="J14" s="233"/>
    </row>
    <row r="15" spans="1:10" ht="33" customHeight="1">
      <c r="A15" s="1469"/>
      <c r="B15" s="1469"/>
      <c r="C15" s="1469"/>
      <c r="D15" s="1469"/>
      <c r="E15" s="1470" t="s">
        <v>258</v>
      </c>
      <c r="F15" s="1470"/>
      <c r="G15" s="1470"/>
      <c r="H15" s="1470"/>
      <c r="I15" s="1470"/>
      <c r="J15" s="336"/>
    </row>
    <row r="16" spans="1:10" ht="18.75">
      <c r="A16" s="1471" t="s">
        <v>259</v>
      </c>
      <c r="B16" s="1471"/>
      <c r="C16" s="1471"/>
      <c r="D16" s="1471"/>
      <c r="E16" s="1471"/>
      <c r="F16" s="1471"/>
      <c r="G16" s="1471"/>
      <c r="H16" s="1471"/>
      <c r="I16" s="1471"/>
    </row>
    <row r="18" spans="1:10" ht="51.6" customHeight="1">
      <c r="A18" s="338"/>
      <c r="B18" s="338"/>
      <c r="C18" s="338"/>
      <c r="D18" s="219" t="s">
        <v>746</v>
      </c>
      <c r="E18" s="220" t="s">
        <v>35</v>
      </c>
      <c r="F18" s="1473" t="s">
        <v>731</v>
      </c>
      <c r="G18" s="1473"/>
      <c r="H18" s="1473"/>
      <c r="I18" s="338"/>
    </row>
    <row r="19" spans="1:10" ht="48.6" customHeight="1">
      <c r="A19" s="338"/>
      <c r="B19" s="338"/>
      <c r="C19" s="338"/>
      <c r="D19" s="219" t="s">
        <v>747</v>
      </c>
      <c r="E19" s="221" t="s">
        <v>607</v>
      </c>
      <c r="F19" s="1473" t="s">
        <v>601</v>
      </c>
      <c r="G19" s="1473"/>
      <c r="H19" s="1473"/>
      <c r="I19" s="338"/>
    </row>
    <row r="20" spans="1:10" ht="49.9" customHeight="1">
      <c r="A20" s="338"/>
      <c r="B20" s="338"/>
      <c r="C20" s="338"/>
      <c r="D20" s="219" t="s">
        <v>748</v>
      </c>
      <c r="E20" s="220" t="s">
        <v>38</v>
      </c>
      <c r="F20" s="1473" t="s">
        <v>732</v>
      </c>
      <c r="G20" s="1473"/>
      <c r="H20" s="1473"/>
      <c r="I20" s="338"/>
    </row>
    <row r="21" spans="1:10" ht="51.6" customHeight="1">
      <c r="A21" s="338"/>
      <c r="B21" s="338"/>
      <c r="C21" s="338"/>
      <c r="D21" s="219" t="s">
        <v>749</v>
      </c>
      <c r="E21" s="220" t="s">
        <v>40</v>
      </c>
      <c r="F21" s="1473" t="s">
        <v>733</v>
      </c>
      <c r="G21" s="1473"/>
      <c r="H21" s="1473"/>
      <c r="I21" s="338"/>
    </row>
    <row r="22" spans="1:10" ht="41.45" customHeight="1">
      <c r="A22" s="338"/>
      <c r="B22" s="338"/>
      <c r="C22" s="338"/>
      <c r="D22" s="219" t="s">
        <v>750</v>
      </c>
      <c r="E22" s="222" t="s">
        <v>602</v>
      </c>
      <c r="F22" s="1473" t="s">
        <v>734</v>
      </c>
      <c r="G22" s="1473"/>
      <c r="H22" s="1473"/>
      <c r="I22" s="338"/>
    </row>
    <row r="23" spans="1:10" ht="45.6" customHeight="1">
      <c r="A23" s="338"/>
      <c r="B23" s="338"/>
      <c r="C23" s="338"/>
      <c r="D23" s="219" t="s">
        <v>751</v>
      </c>
      <c r="E23" s="220" t="s">
        <v>603</v>
      </c>
      <c r="F23" s="1473" t="s">
        <v>745</v>
      </c>
      <c r="G23" s="1473"/>
      <c r="H23" s="1473"/>
      <c r="I23" s="338"/>
    </row>
    <row r="24" spans="1:10" ht="40.15" customHeight="1">
      <c r="A24" s="338"/>
      <c r="B24" s="338"/>
      <c r="C24" s="338"/>
      <c r="D24" s="219" t="s">
        <v>752</v>
      </c>
      <c r="E24" s="220" t="s">
        <v>44</v>
      </c>
      <c r="F24" s="1473" t="s">
        <v>736</v>
      </c>
      <c r="G24" s="1473"/>
      <c r="H24" s="1473"/>
      <c r="I24" s="338"/>
    </row>
    <row r="25" spans="1:10" ht="35.450000000000003" customHeight="1">
      <c r="A25" s="338"/>
      <c r="B25" s="338"/>
      <c r="C25" s="338"/>
      <c r="D25" s="219" t="s">
        <v>454</v>
      </c>
      <c r="E25" s="220" t="s">
        <v>46</v>
      </c>
      <c r="F25" s="1473" t="s">
        <v>737</v>
      </c>
      <c r="G25" s="1473"/>
      <c r="H25" s="1473"/>
      <c r="I25" s="338"/>
    </row>
    <row r="26" spans="1:10">
      <c r="A26" s="338"/>
      <c r="B26" s="338"/>
      <c r="C26" s="338"/>
      <c r="D26" s="338"/>
      <c r="E26" s="338"/>
      <c r="F26" s="338"/>
      <c r="G26" s="338"/>
      <c r="H26" s="338"/>
      <c r="I26" s="338"/>
    </row>
    <row r="27" spans="1:10" ht="54" customHeight="1">
      <c r="A27" s="1472" t="s">
        <v>7379</v>
      </c>
      <c r="B27" s="1472"/>
      <c r="C27" s="1472"/>
      <c r="D27" s="1472"/>
      <c r="E27" s="1472"/>
      <c r="F27" s="1472"/>
      <c r="G27" s="1472"/>
      <c r="H27" s="1472"/>
      <c r="I27" s="1472"/>
    </row>
    <row r="29" spans="1:10" ht="47.45" customHeight="1">
      <c r="A29" s="31"/>
      <c r="B29" s="288" t="s">
        <v>52</v>
      </c>
      <c r="C29" s="1465"/>
      <c r="D29" s="1465"/>
      <c r="E29" s="31"/>
      <c r="F29" s="288" t="s">
        <v>64</v>
      </c>
      <c r="G29" s="339"/>
      <c r="H29" s="31"/>
      <c r="I29" s="31"/>
      <c r="J29" s="31"/>
    </row>
    <row r="30" spans="1:10" ht="50.45" customHeight="1">
      <c r="A30" s="31"/>
      <c r="B30" s="288" t="s">
        <v>54</v>
      </c>
      <c r="C30" s="1465"/>
      <c r="D30" s="1465"/>
      <c r="E30" s="31"/>
      <c r="F30" s="288" t="s">
        <v>65</v>
      </c>
      <c r="G30" s="339"/>
      <c r="H30" s="31"/>
      <c r="I30" s="31"/>
      <c r="J30" s="31"/>
    </row>
    <row r="31" spans="1:10" ht="58.15" customHeight="1">
      <c r="A31" s="31"/>
      <c r="B31" s="31"/>
      <c r="C31" s="31"/>
      <c r="D31" s="31"/>
      <c r="E31" s="31"/>
      <c r="F31" s="288" t="s">
        <v>66</v>
      </c>
      <c r="G31" s="339"/>
      <c r="H31" s="31"/>
      <c r="I31" s="31"/>
      <c r="J31" s="31"/>
    </row>
    <row r="32" spans="1:10" ht="16.5">
      <c r="A32" s="31"/>
      <c r="B32" s="31"/>
      <c r="C32" s="31"/>
      <c r="D32" s="31"/>
      <c r="E32" s="31"/>
      <c r="F32" s="31"/>
      <c r="G32" s="31"/>
      <c r="H32" s="31"/>
      <c r="I32" s="31"/>
      <c r="J32" s="31"/>
    </row>
    <row r="33" spans="1:10" ht="16.5">
      <c r="A33" s="31"/>
      <c r="B33" s="31"/>
      <c r="C33" s="31"/>
      <c r="D33" s="31"/>
      <c r="E33" s="31"/>
      <c r="F33" s="31"/>
      <c r="G33" s="31"/>
      <c r="H33" s="31"/>
      <c r="I33" s="31"/>
      <c r="J33" s="31"/>
    </row>
    <row r="34" spans="1:10" ht="23.25">
      <c r="A34" s="1466"/>
      <c r="B34" s="1467"/>
      <c r="C34" s="1467"/>
      <c r="D34" s="1467"/>
      <c r="E34" s="1467"/>
      <c r="F34" s="1467"/>
      <c r="G34" s="1467"/>
      <c r="H34" s="1467"/>
      <c r="I34" s="1467"/>
      <c r="J34" s="1467"/>
    </row>
  </sheetData>
  <sheetProtection algorithmName="SHA-512" hashValue="T1Cgs7SxcKBB2mwfE7BPOaec8ZeNS5zx+DMPIZ4wcg90DcijM2DRjkNeMEAQ9rLD8ei4secESv6DIFzc9qq/uw==" saltValue="6f+plVkQoKBqyhZbAlQS0A==" spinCount="100000"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0">
    <tabColor rgb="FF3333FF"/>
  </sheetPr>
  <dimension ref="A1:N56"/>
  <sheetViews>
    <sheetView view="pageBreakPreview" zoomScale="70" zoomScaleNormal="55" zoomScaleSheetLayoutView="70" workbookViewId="0">
      <selection activeCell="A6" sqref="A6:G6"/>
    </sheetView>
  </sheetViews>
  <sheetFormatPr defaultRowHeight="18"/>
  <cols>
    <col min="1" max="1" width="38" style="82" customWidth="1"/>
    <col min="2" max="2" width="45.5703125" style="82" customWidth="1"/>
    <col min="3" max="3" width="39.85546875" style="82" customWidth="1"/>
    <col min="4" max="4" width="27.42578125" style="82" customWidth="1"/>
    <col min="5" max="5" width="28.28515625" style="82" customWidth="1"/>
    <col min="6" max="6" width="10.140625" style="82" customWidth="1"/>
    <col min="7" max="7" width="52.42578125" style="82" customWidth="1"/>
    <col min="8" max="256" width="9.140625" style="82"/>
    <col min="257" max="257" width="38" style="82" customWidth="1"/>
    <col min="258" max="258" width="45.5703125" style="82" customWidth="1"/>
    <col min="259" max="259" width="39.85546875" style="82" customWidth="1"/>
    <col min="260" max="260" width="27.42578125" style="82" customWidth="1"/>
    <col min="261" max="261" width="28.28515625" style="82" customWidth="1"/>
    <col min="262" max="262" width="10.140625" style="82" customWidth="1"/>
    <col min="263" max="263" width="52.42578125" style="82" customWidth="1"/>
    <col min="264" max="512" width="9.140625" style="82"/>
    <col min="513" max="513" width="38" style="82" customWidth="1"/>
    <col min="514" max="514" width="45.5703125" style="82" customWidth="1"/>
    <col min="515" max="515" width="39.85546875" style="82" customWidth="1"/>
    <col min="516" max="516" width="27.42578125" style="82" customWidth="1"/>
    <col min="517" max="517" width="28.28515625" style="82" customWidth="1"/>
    <col min="518" max="518" width="10.140625" style="82" customWidth="1"/>
    <col min="519" max="519" width="52.42578125" style="82" customWidth="1"/>
    <col min="520" max="768" width="9.140625" style="82"/>
    <col min="769" max="769" width="38" style="82" customWidth="1"/>
    <col min="770" max="770" width="45.5703125" style="82" customWidth="1"/>
    <col min="771" max="771" width="39.85546875" style="82" customWidth="1"/>
    <col min="772" max="772" width="27.42578125" style="82" customWidth="1"/>
    <col min="773" max="773" width="28.28515625" style="82" customWidth="1"/>
    <col min="774" max="774" width="10.140625" style="82" customWidth="1"/>
    <col min="775" max="775" width="52.42578125" style="82" customWidth="1"/>
    <col min="776" max="1024" width="9.140625" style="82"/>
    <col min="1025" max="1025" width="38" style="82" customWidth="1"/>
    <col min="1026" max="1026" width="45.5703125" style="82" customWidth="1"/>
    <col min="1027" max="1027" width="39.85546875" style="82" customWidth="1"/>
    <col min="1028" max="1028" width="27.42578125" style="82" customWidth="1"/>
    <col min="1029" max="1029" width="28.28515625" style="82" customWidth="1"/>
    <col min="1030" max="1030" width="10.140625" style="82" customWidth="1"/>
    <col min="1031" max="1031" width="52.42578125" style="82" customWidth="1"/>
    <col min="1032" max="1280" width="9.140625" style="82"/>
    <col min="1281" max="1281" width="38" style="82" customWidth="1"/>
    <col min="1282" max="1282" width="45.5703125" style="82" customWidth="1"/>
    <col min="1283" max="1283" width="39.85546875" style="82" customWidth="1"/>
    <col min="1284" max="1284" width="27.42578125" style="82" customWidth="1"/>
    <col min="1285" max="1285" width="28.28515625" style="82" customWidth="1"/>
    <col min="1286" max="1286" width="10.140625" style="82" customWidth="1"/>
    <col min="1287" max="1287" width="52.42578125" style="82" customWidth="1"/>
    <col min="1288" max="1536" width="9.140625" style="82"/>
    <col min="1537" max="1537" width="38" style="82" customWidth="1"/>
    <col min="1538" max="1538" width="45.5703125" style="82" customWidth="1"/>
    <col min="1539" max="1539" width="39.85546875" style="82" customWidth="1"/>
    <col min="1540" max="1540" width="27.42578125" style="82" customWidth="1"/>
    <col min="1541" max="1541" width="28.28515625" style="82" customWidth="1"/>
    <col min="1542" max="1542" width="10.140625" style="82" customWidth="1"/>
    <col min="1543" max="1543" width="52.42578125" style="82" customWidth="1"/>
    <col min="1544" max="1792" width="9.140625" style="82"/>
    <col min="1793" max="1793" width="38" style="82" customWidth="1"/>
    <col min="1794" max="1794" width="45.5703125" style="82" customWidth="1"/>
    <col min="1795" max="1795" width="39.85546875" style="82" customWidth="1"/>
    <col min="1796" max="1796" width="27.42578125" style="82" customWidth="1"/>
    <col min="1797" max="1797" width="28.28515625" style="82" customWidth="1"/>
    <col min="1798" max="1798" width="10.140625" style="82" customWidth="1"/>
    <col min="1799" max="1799" width="52.42578125" style="82" customWidth="1"/>
    <col min="1800" max="2048" width="9.140625" style="82"/>
    <col min="2049" max="2049" width="38" style="82" customWidth="1"/>
    <col min="2050" max="2050" width="45.5703125" style="82" customWidth="1"/>
    <col min="2051" max="2051" width="39.85546875" style="82" customWidth="1"/>
    <col min="2052" max="2052" width="27.42578125" style="82" customWidth="1"/>
    <col min="2053" max="2053" width="28.28515625" style="82" customWidth="1"/>
    <col min="2054" max="2054" width="10.140625" style="82" customWidth="1"/>
    <col min="2055" max="2055" width="52.42578125" style="82" customWidth="1"/>
    <col min="2056" max="2304" width="9.140625" style="82"/>
    <col min="2305" max="2305" width="38" style="82" customWidth="1"/>
    <col min="2306" max="2306" width="45.5703125" style="82" customWidth="1"/>
    <col min="2307" max="2307" width="39.85546875" style="82" customWidth="1"/>
    <col min="2308" max="2308" width="27.42578125" style="82" customWidth="1"/>
    <col min="2309" max="2309" width="28.28515625" style="82" customWidth="1"/>
    <col min="2310" max="2310" width="10.140625" style="82" customWidth="1"/>
    <col min="2311" max="2311" width="52.42578125" style="82" customWidth="1"/>
    <col min="2312" max="2560" width="9.140625" style="82"/>
    <col min="2561" max="2561" width="38" style="82" customWidth="1"/>
    <col min="2562" max="2562" width="45.5703125" style="82" customWidth="1"/>
    <col min="2563" max="2563" width="39.85546875" style="82" customWidth="1"/>
    <col min="2564" max="2564" width="27.42578125" style="82" customWidth="1"/>
    <col min="2565" max="2565" width="28.28515625" style="82" customWidth="1"/>
    <col min="2566" max="2566" width="10.140625" style="82" customWidth="1"/>
    <col min="2567" max="2567" width="52.42578125" style="82" customWidth="1"/>
    <col min="2568" max="2816" width="9.140625" style="82"/>
    <col min="2817" max="2817" width="38" style="82" customWidth="1"/>
    <col min="2818" max="2818" width="45.5703125" style="82" customWidth="1"/>
    <col min="2819" max="2819" width="39.85546875" style="82" customWidth="1"/>
    <col min="2820" max="2820" width="27.42578125" style="82" customWidth="1"/>
    <col min="2821" max="2821" width="28.28515625" style="82" customWidth="1"/>
    <col min="2822" max="2822" width="10.140625" style="82" customWidth="1"/>
    <col min="2823" max="2823" width="52.42578125" style="82" customWidth="1"/>
    <col min="2824" max="3072" width="9.140625" style="82"/>
    <col min="3073" max="3073" width="38" style="82" customWidth="1"/>
    <col min="3074" max="3074" width="45.5703125" style="82" customWidth="1"/>
    <col min="3075" max="3075" width="39.85546875" style="82" customWidth="1"/>
    <col min="3076" max="3076" width="27.42578125" style="82" customWidth="1"/>
    <col min="3077" max="3077" width="28.28515625" style="82" customWidth="1"/>
    <col min="3078" max="3078" width="10.140625" style="82" customWidth="1"/>
    <col min="3079" max="3079" width="52.42578125" style="82" customWidth="1"/>
    <col min="3080" max="3328" width="9.140625" style="82"/>
    <col min="3329" max="3329" width="38" style="82" customWidth="1"/>
    <col min="3330" max="3330" width="45.5703125" style="82" customWidth="1"/>
    <col min="3331" max="3331" width="39.85546875" style="82" customWidth="1"/>
    <col min="3332" max="3332" width="27.42578125" style="82" customWidth="1"/>
    <col min="3333" max="3333" width="28.28515625" style="82" customWidth="1"/>
    <col min="3334" max="3334" width="10.140625" style="82" customWidth="1"/>
    <col min="3335" max="3335" width="52.42578125" style="82" customWidth="1"/>
    <col min="3336" max="3584" width="9.140625" style="82"/>
    <col min="3585" max="3585" width="38" style="82" customWidth="1"/>
    <col min="3586" max="3586" width="45.5703125" style="82" customWidth="1"/>
    <col min="3587" max="3587" width="39.85546875" style="82" customWidth="1"/>
    <col min="3588" max="3588" width="27.42578125" style="82" customWidth="1"/>
    <col min="3589" max="3589" width="28.28515625" style="82" customWidth="1"/>
    <col min="3590" max="3590" width="10.140625" style="82" customWidth="1"/>
    <col min="3591" max="3591" width="52.42578125" style="82" customWidth="1"/>
    <col min="3592" max="3840" width="9.140625" style="82"/>
    <col min="3841" max="3841" width="38" style="82" customWidth="1"/>
    <col min="3842" max="3842" width="45.5703125" style="82" customWidth="1"/>
    <col min="3843" max="3843" width="39.85546875" style="82" customWidth="1"/>
    <col min="3844" max="3844" width="27.42578125" style="82" customWidth="1"/>
    <col min="3845" max="3845" width="28.28515625" style="82" customWidth="1"/>
    <col min="3846" max="3846" width="10.140625" style="82" customWidth="1"/>
    <col min="3847" max="3847" width="52.42578125" style="82" customWidth="1"/>
    <col min="3848" max="4096" width="9.140625" style="82"/>
    <col min="4097" max="4097" width="38" style="82" customWidth="1"/>
    <col min="4098" max="4098" width="45.5703125" style="82" customWidth="1"/>
    <col min="4099" max="4099" width="39.85546875" style="82" customWidth="1"/>
    <col min="4100" max="4100" width="27.42578125" style="82" customWidth="1"/>
    <col min="4101" max="4101" width="28.28515625" style="82" customWidth="1"/>
    <col min="4102" max="4102" width="10.140625" style="82" customWidth="1"/>
    <col min="4103" max="4103" width="52.42578125" style="82" customWidth="1"/>
    <col min="4104" max="4352" width="9.140625" style="82"/>
    <col min="4353" max="4353" width="38" style="82" customWidth="1"/>
    <col min="4354" max="4354" width="45.5703125" style="82" customWidth="1"/>
    <col min="4355" max="4355" width="39.85546875" style="82" customWidth="1"/>
    <col min="4356" max="4356" width="27.42578125" style="82" customWidth="1"/>
    <col min="4357" max="4357" width="28.28515625" style="82" customWidth="1"/>
    <col min="4358" max="4358" width="10.140625" style="82" customWidth="1"/>
    <col min="4359" max="4359" width="52.42578125" style="82" customWidth="1"/>
    <col min="4360" max="4608" width="9.140625" style="82"/>
    <col min="4609" max="4609" width="38" style="82" customWidth="1"/>
    <col min="4610" max="4610" width="45.5703125" style="82" customWidth="1"/>
    <col min="4611" max="4611" width="39.85546875" style="82" customWidth="1"/>
    <col min="4612" max="4612" width="27.42578125" style="82" customWidth="1"/>
    <col min="4613" max="4613" width="28.28515625" style="82" customWidth="1"/>
    <col min="4614" max="4614" width="10.140625" style="82" customWidth="1"/>
    <col min="4615" max="4615" width="52.42578125" style="82" customWidth="1"/>
    <col min="4616" max="4864" width="9.140625" style="82"/>
    <col min="4865" max="4865" width="38" style="82" customWidth="1"/>
    <col min="4866" max="4866" width="45.5703125" style="82" customWidth="1"/>
    <col min="4867" max="4867" width="39.85546875" style="82" customWidth="1"/>
    <col min="4868" max="4868" width="27.42578125" style="82" customWidth="1"/>
    <col min="4869" max="4869" width="28.28515625" style="82" customWidth="1"/>
    <col min="4870" max="4870" width="10.140625" style="82" customWidth="1"/>
    <col min="4871" max="4871" width="52.42578125" style="82" customWidth="1"/>
    <col min="4872" max="5120" width="9.140625" style="82"/>
    <col min="5121" max="5121" width="38" style="82" customWidth="1"/>
    <col min="5122" max="5122" width="45.5703125" style="82" customWidth="1"/>
    <col min="5123" max="5123" width="39.85546875" style="82" customWidth="1"/>
    <col min="5124" max="5124" width="27.42578125" style="82" customWidth="1"/>
    <col min="5125" max="5125" width="28.28515625" style="82" customWidth="1"/>
    <col min="5126" max="5126" width="10.140625" style="82" customWidth="1"/>
    <col min="5127" max="5127" width="52.42578125" style="82" customWidth="1"/>
    <col min="5128" max="5376" width="9.140625" style="82"/>
    <col min="5377" max="5377" width="38" style="82" customWidth="1"/>
    <col min="5378" max="5378" width="45.5703125" style="82" customWidth="1"/>
    <col min="5379" max="5379" width="39.85546875" style="82" customWidth="1"/>
    <col min="5380" max="5380" width="27.42578125" style="82" customWidth="1"/>
    <col min="5381" max="5381" width="28.28515625" style="82" customWidth="1"/>
    <col min="5382" max="5382" width="10.140625" style="82" customWidth="1"/>
    <col min="5383" max="5383" width="52.42578125" style="82" customWidth="1"/>
    <col min="5384" max="5632" width="9.140625" style="82"/>
    <col min="5633" max="5633" width="38" style="82" customWidth="1"/>
    <col min="5634" max="5634" width="45.5703125" style="82" customWidth="1"/>
    <col min="5635" max="5635" width="39.85546875" style="82" customWidth="1"/>
    <col min="5636" max="5636" width="27.42578125" style="82" customWidth="1"/>
    <col min="5637" max="5637" width="28.28515625" style="82" customWidth="1"/>
    <col min="5638" max="5638" width="10.140625" style="82" customWidth="1"/>
    <col min="5639" max="5639" width="52.42578125" style="82" customWidth="1"/>
    <col min="5640" max="5888" width="9.140625" style="82"/>
    <col min="5889" max="5889" width="38" style="82" customWidth="1"/>
    <col min="5890" max="5890" width="45.5703125" style="82" customWidth="1"/>
    <col min="5891" max="5891" width="39.85546875" style="82" customWidth="1"/>
    <col min="5892" max="5892" width="27.42578125" style="82" customWidth="1"/>
    <col min="5893" max="5893" width="28.28515625" style="82" customWidth="1"/>
    <col min="5894" max="5894" width="10.140625" style="82" customWidth="1"/>
    <col min="5895" max="5895" width="52.42578125" style="82" customWidth="1"/>
    <col min="5896" max="6144" width="9.140625" style="82"/>
    <col min="6145" max="6145" width="38" style="82" customWidth="1"/>
    <col min="6146" max="6146" width="45.5703125" style="82" customWidth="1"/>
    <col min="6147" max="6147" width="39.85546875" style="82" customWidth="1"/>
    <col min="6148" max="6148" width="27.42578125" style="82" customWidth="1"/>
    <col min="6149" max="6149" width="28.28515625" style="82" customWidth="1"/>
    <col min="6150" max="6150" width="10.140625" style="82" customWidth="1"/>
    <col min="6151" max="6151" width="52.42578125" style="82" customWidth="1"/>
    <col min="6152" max="6400" width="9.140625" style="82"/>
    <col min="6401" max="6401" width="38" style="82" customWidth="1"/>
    <col min="6402" max="6402" width="45.5703125" style="82" customWidth="1"/>
    <col min="6403" max="6403" width="39.85546875" style="82" customWidth="1"/>
    <col min="6404" max="6404" width="27.42578125" style="82" customWidth="1"/>
    <col min="6405" max="6405" width="28.28515625" style="82" customWidth="1"/>
    <col min="6406" max="6406" width="10.140625" style="82" customWidth="1"/>
    <col min="6407" max="6407" width="52.42578125" style="82" customWidth="1"/>
    <col min="6408" max="6656" width="9.140625" style="82"/>
    <col min="6657" max="6657" width="38" style="82" customWidth="1"/>
    <col min="6658" max="6658" width="45.5703125" style="82" customWidth="1"/>
    <col min="6659" max="6659" width="39.85546875" style="82" customWidth="1"/>
    <col min="6660" max="6660" width="27.42578125" style="82" customWidth="1"/>
    <col min="6661" max="6661" width="28.28515625" style="82" customWidth="1"/>
    <col min="6662" max="6662" width="10.140625" style="82" customWidth="1"/>
    <col min="6663" max="6663" width="52.42578125" style="82" customWidth="1"/>
    <col min="6664" max="6912" width="9.140625" style="82"/>
    <col min="6913" max="6913" width="38" style="82" customWidth="1"/>
    <col min="6914" max="6914" width="45.5703125" style="82" customWidth="1"/>
    <col min="6915" max="6915" width="39.85546875" style="82" customWidth="1"/>
    <col min="6916" max="6916" width="27.42578125" style="82" customWidth="1"/>
    <col min="6917" max="6917" width="28.28515625" style="82" customWidth="1"/>
    <col min="6918" max="6918" width="10.140625" style="82" customWidth="1"/>
    <col min="6919" max="6919" width="52.42578125" style="82" customWidth="1"/>
    <col min="6920" max="7168" width="9.140625" style="82"/>
    <col min="7169" max="7169" width="38" style="82" customWidth="1"/>
    <col min="7170" max="7170" width="45.5703125" style="82" customWidth="1"/>
    <col min="7171" max="7171" width="39.85546875" style="82" customWidth="1"/>
    <col min="7172" max="7172" width="27.42578125" style="82" customWidth="1"/>
    <col min="7173" max="7173" width="28.28515625" style="82" customWidth="1"/>
    <col min="7174" max="7174" width="10.140625" style="82" customWidth="1"/>
    <col min="7175" max="7175" width="52.42578125" style="82" customWidth="1"/>
    <col min="7176" max="7424" width="9.140625" style="82"/>
    <col min="7425" max="7425" width="38" style="82" customWidth="1"/>
    <col min="7426" max="7426" width="45.5703125" style="82" customWidth="1"/>
    <col min="7427" max="7427" width="39.85546875" style="82" customWidth="1"/>
    <col min="7428" max="7428" width="27.42578125" style="82" customWidth="1"/>
    <col min="7429" max="7429" width="28.28515625" style="82" customWidth="1"/>
    <col min="7430" max="7430" width="10.140625" style="82" customWidth="1"/>
    <col min="7431" max="7431" width="52.42578125" style="82" customWidth="1"/>
    <col min="7432" max="7680" width="9.140625" style="82"/>
    <col min="7681" max="7681" width="38" style="82" customWidth="1"/>
    <col min="7682" max="7682" width="45.5703125" style="82" customWidth="1"/>
    <col min="7683" max="7683" width="39.85546875" style="82" customWidth="1"/>
    <col min="7684" max="7684" width="27.42578125" style="82" customWidth="1"/>
    <col min="7685" max="7685" width="28.28515625" style="82" customWidth="1"/>
    <col min="7686" max="7686" width="10.140625" style="82" customWidth="1"/>
    <col min="7687" max="7687" width="52.42578125" style="82" customWidth="1"/>
    <col min="7688" max="7936" width="9.140625" style="82"/>
    <col min="7937" max="7937" width="38" style="82" customWidth="1"/>
    <col min="7938" max="7938" width="45.5703125" style="82" customWidth="1"/>
    <col min="7939" max="7939" width="39.85546875" style="82" customWidth="1"/>
    <col min="7940" max="7940" width="27.42578125" style="82" customWidth="1"/>
    <col min="7941" max="7941" width="28.28515625" style="82" customWidth="1"/>
    <col min="7942" max="7942" width="10.140625" style="82" customWidth="1"/>
    <col min="7943" max="7943" width="52.42578125" style="82" customWidth="1"/>
    <col min="7944" max="8192" width="9.140625" style="82"/>
    <col min="8193" max="8193" width="38" style="82" customWidth="1"/>
    <col min="8194" max="8194" width="45.5703125" style="82" customWidth="1"/>
    <col min="8195" max="8195" width="39.85546875" style="82" customWidth="1"/>
    <col min="8196" max="8196" width="27.42578125" style="82" customWidth="1"/>
    <col min="8197" max="8197" width="28.28515625" style="82" customWidth="1"/>
    <col min="8198" max="8198" width="10.140625" style="82" customWidth="1"/>
    <col min="8199" max="8199" width="52.42578125" style="82" customWidth="1"/>
    <col min="8200" max="8448" width="9.140625" style="82"/>
    <col min="8449" max="8449" width="38" style="82" customWidth="1"/>
    <col min="8450" max="8450" width="45.5703125" style="82" customWidth="1"/>
    <col min="8451" max="8451" width="39.85546875" style="82" customWidth="1"/>
    <col min="8452" max="8452" width="27.42578125" style="82" customWidth="1"/>
    <col min="8453" max="8453" width="28.28515625" style="82" customWidth="1"/>
    <col min="8454" max="8454" width="10.140625" style="82" customWidth="1"/>
    <col min="8455" max="8455" width="52.42578125" style="82" customWidth="1"/>
    <col min="8456" max="8704" width="9.140625" style="82"/>
    <col min="8705" max="8705" width="38" style="82" customWidth="1"/>
    <col min="8706" max="8706" width="45.5703125" style="82" customWidth="1"/>
    <col min="8707" max="8707" width="39.85546875" style="82" customWidth="1"/>
    <col min="8708" max="8708" width="27.42578125" style="82" customWidth="1"/>
    <col min="8709" max="8709" width="28.28515625" style="82" customWidth="1"/>
    <col min="8710" max="8710" width="10.140625" style="82" customWidth="1"/>
    <col min="8711" max="8711" width="52.42578125" style="82" customWidth="1"/>
    <col min="8712" max="8960" width="9.140625" style="82"/>
    <col min="8961" max="8961" width="38" style="82" customWidth="1"/>
    <col min="8962" max="8962" width="45.5703125" style="82" customWidth="1"/>
    <col min="8963" max="8963" width="39.85546875" style="82" customWidth="1"/>
    <col min="8964" max="8964" width="27.42578125" style="82" customWidth="1"/>
    <col min="8965" max="8965" width="28.28515625" style="82" customWidth="1"/>
    <col min="8966" max="8966" width="10.140625" style="82" customWidth="1"/>
    <col min="8967" max="8967" width="52.42578125" style="82" customWidth="1"/>
    <col min="8968" max="9216" width="9.140625" style="82"/>
    <col min="9217" max="9217" width="38" style="82" customWidth="1"/>
    <col min="9218" max="9218" width="45.5703125" style="82" customWidth="1"/>
    <col min="9219" max="9219" width="39.85546875" style="82" customWidth="1"/>
    <col min="9220" max="9220" width="27.42578125" style="82" customWidth="1"/>
    <col min="9221" max="9221" width="28.28515625" style="82" customWidth="1"/>
    <col min="9222" max="9222" width="10.140625" style="82" customWidth="1"/>
    <col min="9223" max="9223" width="52.42578125" style="82" customWidth="1"/>
    <col min="9224" max="9472" width="9.140625" style="82"/>
    <col min="9473" max="9473" width="38" style="82" customWidth="1"/>
    <col min="9474" max="9474" width="45.5703125" style="82" customWidth="1"/>
    <col min="9475" max="9475" width="39.85546875" style="82" customWidth="1"/>
    <col min="9476" max="9476" width="27.42578125" style="82" customWidth="1"/>
    <col min="9477" max="9477" width="28.28515625" style="82" customWidth="1"/>
    <col min="9478" max="9478" width="10.140625" style="82" customWidth="1"/>
    <col min="9479" max="9479" width="52.42578125" style="82" customWidth="1"/>
    <col min="9480" max="9728" width="9.140625" style="82"/>
    <col min="9729" max="9729" width="38" style="82" customWidth="1"/>
    <col min="9730" max="9730" width="45.5703125" style="82" customWidth="1"/>
    <col min="9731" max="9731" width="39.85546875" style="82" customWidth="1"/>
    <col min="9732" max="9732" width="27.42578125" style="82" customWidth="1"/>
    <col min="9733" max="9733" width="28.28515625" style="82" customWidth="1"/>
    <col min="9734" max="9734" width="10.140625" style="82" customWidth="1"/>
    <col min="9735" max="9735" width="52.42578125" style="82" customWidth="1"/>
    <col min="9736" max="9984" width="9.140625" style="82"/>
    <col min="9985" max="9985" width="38" style="82" customWidth="1"/>
    <col min="9986" max="9986" width="45.5703125" style="82" customWidth="1"/>
    <col min="9987" max="9987" width="39.85546875" style="82" customWidth="1"/>
    <col min="9988" max="9988" width="27.42578125" style="82" customWidth="1"/>
    <col min="9989" max="9989" width="28.28515625" style="82" customWidth="1"/>
    <col min="9990" max="9990" width="10.140625" style="82" customWidth="1"/>
    <col min="9991" max="9991" width="52.42578125" style="82" customWidth="1"/>
    <col min="9992" max="10240" width="9.140625" style="82"/>
    <col min="10241" max="10241" width="38" style="82" customWidth="1"/>
    <col min="10242" max="10242" width="45.5703125" style="82" customWidth="1"/>
    <col min="10243" max="10243" width="39.85546875" style="82" customWidth="1"/>
    <col min="10244" max="10244" width="27.42578125" style="82" customWidth="1"/>
    <col min="10245" max="10245" width="28.28515625" style="82" customWidth="1"/>
    <col min="10246" max="10246" width="10.140625" style="82" customWidth="1"/>
    <col min="10247" max="10247" width="52.42578125" style="82" customWidth="1"/>
    <col min="10248" max="10496" width="9.140625" style="82"/>
    <col min="10497" max="10497" width="38" style="82" customWidth="1"/>
    <col min="10498" max="10498" width="45.5703125" style="82" customWidth="1"/>
    <col min="10499" max="10499" width="39.85546875" style="82" customWidth="1"/>
    <col min="10500" max="10500" width="27.42578125" style="82" customWidth="1"/>
    <col min="10501" max="10501" width="28.28515625" style="82" customWidth="1"/>
    <col min="10502" max="10502" width="10.140625" style="82" customWidth="1"/>
    <col min="10503" max="10503" width="52.42578125" style="82" customWidth="1"/>
    <col min="10504" max="10752" width="9.140625" style="82"/>
    <col min="10753" max="10753" width="38" style="82" customWidth="1"/>
    <col min="10754" max="10754" width="45.5703125" style="82" customWidth="1"/>
    <col min="10755" max="10755" width="39.85546875" style="82" customWidth="1"/>
    <col min="10756" max="10756" width="27.42578125" style="82" customWidth="1"/>
    <col min="10757" max="10757" width="28.28515625" style="82" customWidth="1"/>
    <col min="10758" max="10758" width="10.140625" style="82" customWidth="1"/>
    <col min="10759" max="10759" width="52.42578125" style="82" customWidth="1"/>
    <col min="10760" max="11008" width="9.140625" style="82"/>
    <col min="11009" max="11009" width="38" style="82" customWidth="1"/>
    <col min="11010" max="11010" width="45.5703125" style="82" customWidth="1"/>
    <col min="11011" max="11011" width="39.85546875" style="82" customWidth="1"/>
    <col min="11012" max="11012" width="27.42578125" style="82" customWidth="1"/>
    <col min="11013" max="11013" width="28.28515625" style="82" customWidth="1"/>
    <col min="11014" max="11014" width="10.140625" style="82" customWidth="1"/>
    <col min="11015" max="11015" width="52.42578125" style="82" customWidth="1"/>
    <col min="11016" max="11264" width="9.140625" style="82"/>
    <col min="11265" max="11265" width="38" style="82" customWidth="1"/>
    <col min="11266" max="11266" width="45.5703125" style="82" customWidth="1"/>
    <col min="11267" max="11267" width="39.85546875" style="82" customWidth="1"/>
    <col min="11268" max="11268" width="27.42578125" style="82" customWidth="1"/>
    <col min="11269" max="11269" width="28.28515625" style="82" customWidth="1"/>
    <col min="11270" max="11270" width="10.140625" style="82" customWidth="1"/>
    <col min="11271" max="11271" width="52.42578125" style="82" customWidth="1"/>
    <col min="11272" max="11520" width="9.140625" style="82"/>
    <col min="11521" max="11521" width="38" style="82" customWidth="1"/>
    <col min="11522" max="11522" width="45.5703125" style="82" customWidth="1"/>
    <col min="11523" max="11523" width="39.85546875" style="82" customWidth="1"/>
    <col min="11524" max="11524" width="27.42578125" style="82" customWidth="1"/>
    <col min="11525" max="11525" width="28.28515625" style="82" customWidth="1"/>
    <col min="11526" max="11526" width="10.140625" style="82" customWidth="1"/>
    <col min="11527" max="11527" width="52.42578125" style="82" customWidth="1"/>
    <col min="11528" max="11776" width="9.140625" style="82"/>
    <col min="11777" max="11777" width="38" style="82" customWidth="1"/>
    <col min="11778" max="11778" width="45.5703125" style="82" customWidth="1"/>
    <col min="11779" max="11779" width="39.85546875" style="82" customWidth="1"/>
    <col min="11780" max="11780" width="27.42578125" style="82" customWidth="1"/>
    <col min="11781" max="11781" width="28.28515625" style="82" customWidth="1"/>
    <col min="11782" max="11782" width="10.140625" style="82" customWidth="1"/>
    <col min="11783" max="11783" width="52.42578125" style="82" customWidth="1"/>
    <col min="11784" max="12032" width="9.140625" style="82"/>
    <col min="12033" max="12033" width="38" style="82" customWidth="1"/>
    <col min="12034" max="12034" width="45.5703125" style="82" customWidth="1"/>
    <col min="12035" max="12035" width="39.85546875" style="82" customWidth="1"/>
    <col min="12036" max="12036" width="27.42578125" style="82" customWidth="1"/>
    <col min="12037" max="12037" width="28.28515625" style="82" customWidth="1"/>
    <col min="12038" max="12038" width="10.140625" style="82" customWidth="1"/>
    <col min="12039" max="12039" width="52.42578125" style="82" customWidth="1"/>
    <col min="12040" max="12288" width="9.140625" style="82"/>
    <col min="12289" max="12289" width="38" style="82" customWidth="1"/>
    <col min="12290" max="12290" width="45.5703125" style="82" customWidth="1"/>
    <col min="12291" max="12291" width="39.85546875" style="82" customWidth="1"/>
    <col min="12292" max="12292" width="27.42578125" style="82" customWidth="1"/>
    <col min="12293" max="12293" width="28.28515625" style="82" customWidth="1"/>
    <col min="12294" max="12294" width="10.140625" style="82" customWidth="1"/>
    <col min="12295" max="12295" width="52.42578125" style="82" customWidth="1"/>
    <col min="12296" max="12544" width="9.140625" style="82"/>
    <col min="12545" max="12545" width="38" style="82" customWidth="1"/>
    <col min="12546" max="12546" width="45.5703125" style="82" customWidth="1"/>
    <col min="12547" max="12547" width="39.85546875" style="82" customWidth="1"/>
    <col min="12548" max="12548" width="27.42578125" style="82" customWidth="1"/>
    <col min="12549" max="12549" width="28.28515625" style="82" customWidth="1"/>
    <col min="12550" max="12550" width="10.140625" style="82" customWidth="1"/>
    <col min="12551" max="12551" width="52.42578125" style="82" customWidth="1"/>
    <col min="12552" max="12800" width="9.140625" style="82"/>
    <col min="12801" max="12801" width="38" style="82" customWidth="1"/>
    <col min="12802" max="12802" width="45.5703125" style="82" customWidth="1"/>
    <col min="12803" max="12803" width="39.85546875" style="82" customWidth="1"/>
    <col min="12804" max="12804" width="27.42578125" style="82" customWidth="1"/>
    <col min="12805" max="12805" width="28.28515625" style="82" customWidth="1"/>
    <col min="12806" max="12806" width="10.140625" style="82" customWidth="1"/>
    <col min="12807" max="12807" width="52.42578125" style="82" customWidth="1"/>
    <col min="12808" max="13056" width="9.140625" style="82"/>
    <col min="13057" max="13057" width="38" style="82" customWidth="1"/>
    <col min="13058" max="13058" width="45.5703125" style="82" customWidth="1"/>
    <col min="13059" max="13059" width="39.85546875" style="82" customWidth="1"/>
    <col min="13060" max="13060" width="27.42578125" style="82" customWidth="1"/>
    <col min="13061" max="13061" width="28.28515625" style="82" customWidth="1"/>
    <col min="13062" max="13062" width="10.140625" style="82" customWidth="1"/>
    <col min="13063" max="13063" width="52.42578125" style="82" customWidth="1"/>
    <col min="13064" max="13312" width="9.140625" style="82"/>
    <col min="13313" max="13313" width="38" style="82" customWidth="1"/>
    <col min="13314" max="13314" width="45.5703125" style="82" customWidth="1"/>
    <col min="13315" max="13315" width="39.85546875" style="82" customWidth="1"/>
    <col min="13316" max="13316" width="27.42578125" style="82" customWidth="1"/>
    <col min="13317" max="13317" width="28.28515625" style="82" customWidth="1"/>
    <col min="13318" max="13318" width="10.140625" style="82" customWidth="1"/>
    <col min="13319" max="13319" width="52.42578125" style="82" customWidth="1"/>
    <col min="13320" max="13568" width="9.140625" style="82"/>
    <col min="13569" max="13569" width="38" style="82" customWidth="1"/>
    <col min="13570" max="13570" width="45.5703125" style="82" customWidth="1"/>
    <col min="13571" max="13571" width="39.85546875" style="82" customWidth="1"/>
    <col min="13572" max="13572" width="27.42578125" style="82" customWidth="1"/>
    <col min="13573" max="13573" width="28.28515625" style="82" customWidth="1"/>
    <col min="13574" max="13574" width="10.140625" style="82" customWidth="1"/>
    <col min="13575" max="13575" width="52.42578125" style="82" customWidth="1"/>
    <col min="13576" max="13824" width="9.140625" style="82"/>
    <col min="13825" max="13825" width="38" style="82" customWidth="1"/>
    <col min="13826" max="13826" width="45.5703125" style="82" customWidth="1"/>
    <col min="13827" max="13827" width="39.85546875" style="82" customWidth="1"/>
    <col min="13828" max="13828" width="27.42578125" style="82" customWidth="1"/>
    <col min="13829" max="13829" width="28.28515625" style="82" customWidth="1"/>
    <col min="13830" max="13830" width="10.140625" style="82" customWidth="1"/>
    <col min="13831" max="13831" width="52.42578125" style="82" customWidth="1"/>
    <col min="13832" max="14080" width="9.140625" style="82"/>
    <col min="14081" max="14081" width="38" style="82" customWidth="1"/>
    <col min="14082" max="14082" width="45.5703125" style="82" customWidth="1"/>
    <col min="14083" max="14083" width="39.85546875" style="82" customWidth="1"/>
    <col min="14084" max="14084" width="27.42578125" style="82" customWidth="1"/>
    <col min="14085" max="14085" width="28.28515625" style="82" customWidth="1"/>
    <col min="14086" max="14086" width="10.140625" style="82" customWidth="1"/>
    <col min="14087" max="14087" width="52.42578125" style="82" customWidth="1"/>
    <col min="14088" max="14336" width="9.140625" style="82"/>
    <col min="14337" max="14337" width="38" style="82" customWidth="1"/>
    <col min="14338" max="14338" width="45.5703125" style="82" customWidth="1"/>
    <col min="14339" max="14339" width="39.85546875" style="82" customWidth="1"/>
    <col min="14340" max="14340" width="27.42578125" style="82" customWidth="1"/>
    <col min="14341" max="14341" width="28.28515625" style="82" customWidth="1"/>
    <col min="14342" max="14342" width="10.140625" style="82" customWidth="1"/>
    <col min="14343" max="14343" width="52.42578125" style="82" customWidth="1"/>
    <col min="14344" max="14592" width="9.140625" style="82"/>
    <col min="14593" max="14593" width="38" style="82" customWidth="1"/>
    <col min="14594" max="14594" width="45.5703125" style="82" customWidth="1"/>
    <col min="14595" max="14595" width="39.85546875" style="82" customWidth="1"/>
    <col min="14596" max="14596" width="27.42578125" style="82" customWidth="1"/>
    <col min="14597" max="14597" width="28.28515625" style="82" customWidth="1"/>
    <col min="14598" max="14598" width="10.140625" style="82" customWidth="1"/>
    <col min="14599" max="14599" width="52.42578125" style="82" customWidth="1"/>
    <col min="14600" max="14848" width="9.140625" style="82"/>
    <col min="14849" max="14849" width="38" style="82" customWidth="1"/>
    <col min="14850" max="14850" width="45.5703125" style="82" customWidth="1"/>
    <col min="14851" max="14851" width="39.85546875" style="82" customWidth="1"/>
    <col min="14852" max="14852" width="27.42578125" style="82" customWidth="1"/>
    <col min="14853" max="14853" width="28.28515625" style="82" customWidth="1"/>
    <col min="14854" max="14854" width="10.140625" style="82" customWidth="1"/>
    <col min="14855" max="14855" width="52.42578125" style="82" customWidth="1"/>
    <col min="14856" max="15104" width="9.140625" style="82"/>
    <col min="15105" max="15105" width="38" style="82" customWidth="1"/>
    <col min="15106" max="15106" width="45.5703125" style="82" customWidth="1"/>
    <col min="15107" max="15107" width="39.85546875" style="82" customWidth="1"/>
    <col min="15108" max="15108" width="27.42578125" style="82" customWidth="1"/>
    <col min="15109" max="15109" width="28.28515625" style="82" customWidth="1"/>
    <col min="15110" max="15110" width="10.140625" style="82" customWidth="1"/>
    <col min="15111" max="15111" width="52.42578125" style="82" customWidth="1"/>
    <col min="15112" max="15360" width="9.140625" style="82"/>
    <col min="15361" max="15361" width="38" style="82" customWidth="1"/>
    <col min="15362" max="15362" width="45.5703125" style="82" customWidth="1"/>
    <col min="15363" max="15363" width="39.85546875" style="82" customWidth="1"/>
    <col min="15364" max="15364" width="27.42578125" style="82" customWidth="1"/>
    <col min="15365" max="15365" width="28.28515625" style="82" customWidth="1"/>
    <col min="15366" max="15366" width="10.140625" style="82" customWidth="1"/>
    <col min="15367" max="15367" width="52.42578125" style="82" customWidth="1"/>
    <col min="15368" max="15616" width="9.140625" style="82"/>
    <col min="15617" max="15617" width="38" style="82" customWidth="1"/>
    <col min="15618" max="15618" width="45.5703125" style="82" customWidth="1"/>
    <col min="15619" max="15619" width="39.85546875" style="82" customWidth="1"/>
    <col min="15620" max="15620" width="27.42578125" style="82" customWidth="1"/>
    <col min="15621" max="15621" width="28.28515625" style="82" customWidth="1"/>
    <col min="15622" max="15622" width="10.140625" style="82" customWidth="1"/>
    <col min="15623" max="15623" width="52.42578125" style="82" customWidth="1"/>
    <col min="15624" max="15872" width="9.140625" style="82"/>
    <col min="15873" max="15873" width="38" style="82" customWidth="1"/>
    <col min="15874" max="15874" width="45.5703125" style="82" customWidth="1"/>
    <col min="15875" max="15875" width="39.85546875" style="82" customWidth="1"/>
    <col min="15876" max="15876" width="27.42578125" style="82" customWidth="1"/>
    <col min="15877" max="15877" width="28.28515625" style="82" customWidth="1"/>
    <col min="15878" max="15878" width="10.140625" style="82" customWidth="1"/>
    <col min="15879" max="15879" width="52.42578125" style="82" customWidth="1"/>
    <col min="15880" max="16128" width="9.140625" style="82"/>
    <col min="16129" max="16129" width="38" style="82" customWidth="1"/>
    <col min="16130" max="16130" width="45.5703125" style="82" customWidth="1"/>
    <col min="16131" max="16131" width="39.85546875" style="82" customWidth="1"/>
    <col min="16132" max="16132" width="27.42578125" style="82" customWidth="1"/>
    <col min="16133" max="16133" width="28.28515625" style="82" customWidth="1"/>
    <col min="16134" max="16134" width="10.140625" style="82" customWidth="1"/>
    <col min="16135" max="16135" width="52.42578125" style="82" customWidth="1"/>
    <col min="16136" max="16384" width="9.140625" style="82"/>
  </cols>
  <sheetData>
    <row r="1" spans="1:14" ht="31.5" customHeight="1">
      <c r="A1" s="1488" t="s">
        <v>0</v>
      </c>
      <c r="B1" s="1488"/>
      <c r="C1" s="1488"/>
      <c r="D1" s="1488"/>
      <c r="E1" s="1488"/>
      <c r="F1" s="1488"/>
      <c r="G1" s="1488"/>
      <c r="H1" s="81"/>
      <c r="I1" s="81"/>
    </row>
    <row r="2" spans="1:14" ht="20.25" customHeight="1">
      <c r="A2" s="83"/>
      <c r="B2" s="83"/>
      <c r="C2" s="83"/>
      <c r="D2" s="83"/>
      <c r="E2" s="83"/>
      <c r="F2" s="83"/>
      <c r="G2" s="83"/>
      <c r="H2" s="81"/>
      <c r="I2" s="81"/>
    </row>
    <row r="3" spans="1:14" ht="72" customHeight="1">
      <c r="A3" s="1076" t="s">
        <v>2167</v>
      </c>
      <c r="B3" s="1076"/>
      <c r="C3" s="1076"/>
      <c r="D3" s="1076"/>
      <c r="E3" s="1076"/>
      <c r="F3" s="1076"/>
      <c r="G3" s="1076"/>
      <c r="H3" s="81"/>
      <c r="I3" s="81"/>
    </row>
    <row r="4" spans="1:14" s="85" customFormat="1" ht="35.25" customHeight="1">
      <c r="A4" s="1137" t="s">
        <v>182</v>
      </c>
      <c r="B4" s="1137"/>
      <c r="C4" s="1137"/>
      <c r="D4" s="1137"/>
      <c r="E4" s="1137"/>
      <c r="F4" s="1137"/>
      <c r="G4" s="1137"/>
      <c r="H4" s="81"/>
      <c r="I4" s="81"/>
      <c r="J4" s="84"/>
      <c r="K4" s="84"/>
      <c r="L4" s="84"/>
      <c r="M4" s="84"/>
      <c r="N4" s="84"/>
    </row>
    <row r="5" spans="1:14" s="85" customFormat="1">
      <c r="A5" s="1135" t="str">
        <f>'Title '!A2:N2</f>
        <v>Bid Enquiry No: KPTCL/2026-27/SS/WORK_INDENT3813</v>
      </c>
      <c r="B5" s="1135"/>
      <c r="C5" s="1135"/>
      <c r="D5" s="1135"/>
      <c r="E5" s="1135"/>
      <c r="F5" s="1135"/>
      <c r="G5" s="1135"/>
    </row>
    <row r="6" spans="1:14" s="86" customFormat="1" ht="70.5" customHeight="1">
      <c r="A6" s="1489"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489"/>
      <c r="C6" s="1489"/>
      <c r="D6" s="1489"/>
      <c r="E6" s="1489"/>
      <c r="F6" s="1489"/>
      <c r="G6" s="1489"/>
      <c r="H6" s="83"/>
      <c r="I6" s="83"/>
    </row>
    <row r="7" spans="1:14" s="85" customFormat="1" ht="26.25" customHeight="1">
      <c r="H7" s="87"/>
      <c r="I7" s="87"/>
      <c r="J7" s="84"/>
      <c r="K7" s="84"/>
      <c r="L7" s="84"/>
      <c r="M7" s="84"/>
      <c r="N7" s="84"/>
    </row>
    <row r="8" spans="1:14" s="85" customFormat="1">
      <c r="A8" s="88"/>
      <c r="B8" s="88"/>
      <c r="C8" s="88"/>
      <c r="D8" s="88"/>
      <c r="E8" s="88"/>
      <c r="F8" s="88"/>
      <c r="G8" s="88"/>
      <c r="H8" s="89"/>
      <c r="I8" s="89"/>
      <c r="J8" s="84"/>
      <c r="K8" s="84"/>
      <c r="L8" s="84"/>
      <c r="M8" s="84"/>
      <c r="N8" s="84"/>
    </row>
    <row r="9" spans="1:14" ht="69" customHeight="1">
      <c r="A9" s="1487" t="s">
        <v>2209</v>
      </c>
      <c r="B9" s="1487"/>
      <c r="C9" s="1487"/>
      <c r="D9" s="1487"/>
      <c r="E9" s="1487"/>
      <c r="F9" s="1487"/>
      <c r="G9" s="1487"/>
      <c r="H9" s="89"/>
      <c r="I9" s="89"/>
    </row>
    <row r="10" spans="1:14">
      <c r="A10" s="89"/>
      <c r="B10" s="89"/>
      <c r="C10" s="89"/>
      <c r="D10" s="89"/>
      <c r="E10" s="89"/>
      <c r="F10" s="89"/>
      <c r="G10" s="89"/>
      <c r="H10" s="89"/>
      <c r="I10" s="89"/>
    </row>
    <row r="11" spans="1:14" ht="18.75" thickBot="1">
      <c r="A11" s="89"/>
      <c r="B11" s="89"/>
      <c r="C11" s="89"/>
      <c r="D11" s="89"/>
      <c r="E11" s="89"/>
      <c r="F11" s="89"/>
      <c r="G11" s="89"/>
      <c r="H11" s="89"/>
      <c r="I11" s="89"/>
    </row>
    <row r="12" spans="1:14" ht="32.450000000000003" customHeight="1" thickBot="1">
      <c r="A12" s="90" t="s">
        <v>260</v>
      </c>
      <c r="B12" s="91"/>
      <c r="C12" s="89"/>
      <c r="D12" s="89"/>
      <c r="E12" s="1480" t="s">
        <v>292</v>
      </c>
      <c r="F12" s="1247"/>
      <c r="G12" s="92"/>
      <c r="H12" s="89"/>
      <c r="I12" s="89"/>
    </row>
    <row r="13" spans="1:14" ht="39.6" customHeight="1" thickBot="1">
      <c r="A13" s="89"/>
      <c r="B13" s="89"/>
      <c r="C13" s="89"/>
      <c r="D13" s="89"/>
      <c r="E13" s="1480" t="s">
        <v>52</v>
      </c>
      <c r="F13" s="1247"/>
      <c r="G13" s="91"/>
      <c r="H13" s="89"/>
      <c r="I13" s="89"/>
    </row>
    <row r="14" spans="1:14">
      <c r="A14" s="89"/>
      <c r="B14" s="89"/>
      <c r="C14" s="89"/>
      <c r="D14" s="89"/>
      <c r="E14" s="89"/>
      <c r="F14" s="89"/>
      <c r="G14" s="89"/>
      <c r="H14" s="89"/>
      <c r="I14" s="89"/>
    </row>
    <row r="15" spans="1:14">
      <c r="A15" s="1380"/>
      <c r="B15" s="1380"/>
      <c r="C15" s="89"/>
      <c r="D15" s="89"/>
      <c r="E15" s="89"/>
      <c r="F15" s="89"/>
      <c r="G15" s="89"/>
      <c r="H15" s="89"/>
      <c r="I15" s="89"/>
    </row>
    <row r="16" spans="1:14">
      <c r="A16" s="90"/>
      <c r="B16" s="89"/>
      <c r="C16" s="89"/>
      <c r="D16" s="89"/>
      <c r="E16" s="89"/>
      <c r="F16" s="89"/>
      <c r="G16" s="89"/>
      <c r="H16" s="89"/>
      <c r="I16" s="89"/>
    </row>
    <row r="17" spans="1:9">
      <c r="A17" s="90" t="s">
        <v>261</v>
      </c>
      <c r="B17" s="89"/>
      <c r="C17" s="89"/>
      <c r="D17" s="89"/>
      <c r="E17" s="89"/>
      <c r="F17" s="89"/>
      <c r="G17" s="89"/>
      <c r="H17" s="89"/>
      <c r="I17" s="89"/>
    </row>
    <row r="18" spans="1:9">
      <c r="A18" s="89"/>
      <c r="B18" s="89"/>
      <c r="C18" s="89"/>
      <c r="D18" s="89"/>
      <c r="E18" s="89"/>
      <c r="F18" s="89"/>
      <c r="G18" s="89"/>
      <c r="H18" s="89"/>
      <c r="I18" s="89"/>
    </row>
    <row r="19" spans="1:9" ht="18.75" thickBot="1">
      <c r="A19" s="1480" t="s">
        <v>262</v>
      </c>
      <c r="B19" s="1480"/>
      <c r="C19" s="1480"/>
      <c r="D19" s="1480"/>
      <c r="E19" s="1480"/>
      <c r="F19" s="1480"/>
      <c r="G19" s="1480"/>
      <c r="H19" s="89"/>
      <c r="I19" s="89"/>
    </row>
    <row r="20" spans="1:9" ht="18.75" thickBot="1">
      <c r="A20" s="90" t="s">
        <v>263</v>
      </c>
      <c r="B20" s="91"/>
      <c r="C20" s="90" t="s">
        <v>264</v>
      </c>
      <c r="D20" s="1477"/>
      <c r="E20" s="1479"/>
      <c r="F20" s="1480" t="s">
        <v>265</v>
      </c>
      <c r="G20" s="1247"/>
      <c r="H20" s="89"/>
      <c r="I20" s="89"/>
    </row>
    <row r="21" spans="1:9" ht="18.75" thickBot="1">
      <c r="A21" s="90" t="s">
        <v>266</v>
      </c>
      <c r="B21" s="91"/>
      <c r="C21" s="1480" t="s">
        <v>267</v>
      </c>
      <c r="D21" s="1247"/>
      <c r="E21" s="1247"/>
      <c r="F21" s="1247"/>
      <c r="G21" s="1247"/>
      <c r="H21" s="89"/>
      <c r="I21" s="89"/>
    </row>
    <row r="22" spans="1:9" ht="18.75" thickBot="1">
      <c r="A22" s="1480" t="s">
        <v>268</v>
      </c>
      <c r="B22" s="1247"/>
      <c r="C22" s="1477"/>
      <c r="D22" s="1479"/>
      <c r="E22" s="1480" t="s">
        <v>269</v>
      </c>
      <c r="F22" s="1247"/>
      <c r="G22" s="1247"/>
      <c r="H22" s="89"/>
      <c r="I22" s="89"/>
    </row>
    <row r="23" spans="1:9" ht="18.75" thickBot="1">
      <c r="A23" s="1480" t="s">
        <v>270</v>
      </c>
      <c r="B23" s="1247"/>
      <c r="C23" s="1247"/>
      <c r="D23" s="1247"/>
      <c r="E23" s="1247"/>
      <c r="F23" s="1247"/>
      <c r="G23" s="91"/>
      <c r="H23" s="89"/>
      <c r="I23" s="89"/>
    </row>
    <row r="24" spans="1:9" ht="18.75" thickBot="1">
      <c r="A24" s="90" t="s">
        <v>271</v>
      </c>
      <c r="B24" s="91"/>
      <c r="C24" s="1480" t="s">
        <v>272</v>
      </c>
      <c r="D24" s="1247"/>
      <c r="E24" s="1247"/>
      <c r="F24" s="1247"/>
      <c r="G24" s="1247"/>
      <c r="H24" s="89"/>
      <c r="I24" s="89"/>
    </row>
    <row r="25" spans="1:9" ht="18.75" thickBot="1">
      <c r="A25" s="1480" t="s">
        <v>273</v>
      </c>
      <c r="B25" s="1247"/>
      <c r="C25" s="1247"/>
      <c r="D25" s="1247"/>
      <c r="E25" s="1247"/>
      <c r="F25" s="1247"/>
      <c r="G25" s="1247"/>
      <c r="H25" s="89"/>
      <c r="I25" s="89"/>
    </row>
    <row r="26" spans="1:9" ht="18.75" thickBot="1">
      <c r="A26" s="93"/>
      <c r="B26" s="90" t="s">
        <v>274</v>
      </c>
      <c r="C26" s="91"/>
      <c r="D26" s="89" t="s">
        <v>275</v>
      </c>
      <c r="E26" s="89"/>
      <c r="F26" s="89"/>
      <c r="G26" s="89"/>
      <c r="H26" s="89"/>
      <c r="I26" s="89"/>
    </row>
    <row r="27" spans="1:9" ht="18.75" thickBot="1">
      <c r="A27" s="90"/>
      <c r="B27" s="89"/>
      <c r="C27" s="89"/>
      <c r="D27" s="89"/>
      <c r="E27" s="89"/>
      <c r="F27" s="89"/>
      <c r="G27" s="89"/>
      <c r="H27" s="89"/>
      <c r="I27" s="89"/>
    </row>
    <row r="28" spans="1:9" ht="18.75" thickBot="1">
      <c r="A28" s="90" t="s">
        <v>276</v>
      </c>
      <c r="B28" s="91"/>
      <c r="C28" s="90" t="s">
        <v>277</v>
      </c>
      <c r="D28" s="1477"/>
      <c r="E28" s="1479"/>
      <c r="F28" s="1485" t="s">
        <v>278</v>
      </c>
      <c r="G28" s="1486"/>
      <c r="H28" s="89"/>
      <c r="I28" s="89"/>
    </row>
    <row r="29" spans="1:9" ht="18.75" thickBot="1">
      <c r="A29" s="1477"/>
      <c r="B29" s="1478"/>
      <c r="C29" s="1478"/>
      <c r="D29" s="1478"/>
      <c r="E29" s="1478"/>
      <c r="F29" s="1478"/>
      <c r="G29" s="1479"/>
      <c r="H29" s="89"/>
      <c r="I29" s="89"/>
    </row>
    <row r="30" spans="1:9">
      <c r="A30" s="1480" t="s">
        <v>293</v>
      </c>
      <c r="B30" s="1247"/>
      <c r="C30" s="1247"/>
      <c r="D30" s="1247"/>
      <c r="E30" s="1247"/>
      <c r="F30" s="1247"/>
      <c r="G30" s="1247"/>
      <c r="H30" s="89"/>
      <c r="I30" s="89"/>
    </row>
    <row r="31" spans="1:9">
      <c r="A31" s="90" t="s">
        <v>279</v>
      </c>
      <c r="B31" s="1124"/>
      <c r="C31" s="1124"/>
      <c r="D31" s="1124"/>
      <c r="E31" s="1124"/>
      <c r="F31" s="1124"/>
      <c r="G31" s="90" t="s">
        <v>294</v>
      </c>
      <c r="H31" s="89"/>
      <c r="I31" s="89"/>
    </row>
    <row r="32" spans="1:9">
      <c r="A32" s="89"/>
      <c r="B32" s="89"/>
      <c r="C32" s="89"/>
      <c r="D32" s="89"/>
      <c r="E32" s="89"/>
      <c r="F32" s="89"/>
      <c r="G32" s="89"/>
      <c r="H32" s="89"/>
      <c r="I32" s="89"/>
    </row>
    <row r="33" spans="1:9">
      <c r="A33" s="1480" t="s">
        <v>295</v>
      </c>
      <c r="B33" s="1247"/>
      <c r="C33" s="1247"/>
      <c r="D33" s="1247"/>
      <c r="E33" s="1247"/>
      <c r="F33" s="1247"/>
      <c r="G33" s="1247"/>
      <c r="H33" s="89"/>
      <c r="I33" s="89"/>
    </row>
    <row r="34" spans="1:9" ht="18.75" thickBot="1">
      <c r="A34" s="1480" t="s">
        <v>296</v>
      </c>
      <c r="B34" s="1247"/>
      <c r="C34" s="1247"/>
      <c r="D34" s="1247"/>
      <c r="E34" s="1247"/>
      <c r="F34" s="1247"/>
      <c r="G34" s="1247"/>
      <c r="H34" s="89"/>
      <c r="I34" s="89"/>
    </row>
    <row r="35" spans="1:9" ht="18.75" thickBot="1">
      <c r="A35" s="91"/>
      <c r="B35" s="94" t="s">
        <v>297</v>
      </c>
      <c r="C35" s="1477"/>
      <c r="D35" s="1479"/>
      <c r="E35" s="1247"/>
      <c r="F35" s="1247"/>
      <c r="G35" s="1247"/>
      <c r="H35" s="89"/>
      <c r="I35" s="89"/>
    </row>
    <row r="36" spans="1:9" ht="18.75" thickBot="1">
      <c r="A36" s="1480" t="s">
        <v>280</v>
      </c>
      <c r="B36" s="1247"/>
      <c r="C36" s="1247"/>
      <c r="D36" s="1247"/>
      <c r="E36" s="1247"/>
      <c r="F36" s="1247"/>
      <c r="G36" s="1247"/>
      <c r="H36" s="89"/>
      <c r="I36" s="89"/>
    </row>
    <row r="37" spans="1:9" ht="18.75" thickBot="1">
      <c r="A37" s="90" t="s">
        <v>281</v>
      </c>
      <c r="B37" s="1477"/>
      <c r="C37" s="1478"/>
      <c r="D37" s="1478"/>
      <c r="E37" s="1479"/>
      <c r="F37" s="1483" t="s">
        <v>282</v>
      </c>
      <c r="G37" s="1247"/>
      <c r="H37" s="89"/>
      <c r="I37" s="89"/>
    </row>
    <row r="38" spans="1:9">
      <c r="A38" s="89"/>
      <c r="B38" s="89"/>
      <c r="C38" s="89"/>
      <c r="D38" s="89"/>
      <c r="E38" s="89"/>
      <c r="F38" s="89"/>
      <c r="G38" s="89"/>
      <c r="H38" s="89"/>
      <c r="I38" s="89"/>
    </row>
    <row r="39" spans="1:9" ht="38.25" customHeight="1">
      <c r="A39" s="1433" t="s">
        <v>763</v>
      </c>
      <c r="B39" s="1433"/>
      <c r="C39" s="1433"/>
      <c r="D39" s="1433"/>
      <c r="E39" s="1433"/>
      <c r="F39" s="1433"/>
      <c r="G39" s="1433"/>
      <c r="H39" s="89"/>
      <c r="I39" s="89"/>
    </row>
    <row r="40" spans="1:9">
      <c r="A40" s="89"/>
      <c r="B40" s="89"/>
      <c r="C40" s="89"/>
      <c r="D40" s="89"/>
      <c r="E40" s="89"/>
      <c r="F40" s="89"/>
      <c r="G40" s="89"/>
      <c r="H40" s="89"/>
      <c r="I40" s="89"/>
    </row>
    <row r="41" spans="1:9" ht="18.75" thickBot="1">
      <c r="A41" s="1480" t="s">
        <v>298</v>
      </c>
      <c r="B41" s="1247"/>
      <c r="C41" s="1247"/>
      <c r="D41" s="1247"/>
      <c r="E41" s="1247"/>
      <c r="F41" s="1247"/>
      <c r="G41" s="1247"/>
      <c r="H41" s="89"/>
      <c r="I41" s="89"/>
    </row>
    <row r="42" spans="1:9" ht="54.6" customHeight="1" thickBot="1">
      <c r="A42" s="91"/>
      <c r="B42" s="89" t="s">
        <v>283</v>
      </c>
      <c r="C42" s="91"/>
      <c r="D42" s="89"/>
      <c r="E42" s="91"/>
      <c r="F42" s="89" t="s">
        <v>284</v>
      </c>
      <c r="G42" s="91"/>
      <c r="H42" s="89"/>
      <c r="I42" s="89"/>
    </row>
    <row r="43" spans="1:9">
      <c r="A43" s="89"/>
      <c r="B43" s="89"/>
      <c r="C43" s="89"/>
      <c r="D43" s="89"/>
      <c r="E43" s="89"/>
      <c r="F43" s="89"/>
      <c r="G43" s="89"/>
      <c r="H43" s="89"/>
      <c r="I43" s="89"/>
    </row>
    <row r="44" spans="1:9" ht="18.75" thickBot="1">
      <c r="A44" s="90" t="s">
        <v>285</v>
      </c>
      <c r="B44" s="89"/>
      <c r="C44" s="89"/>
      <c r="D44" s="89"/>
      <c r="E44" s="89"/>
      <c r="F44" s="89"/>
      <c r="G44" s="89"/>
      <c r="H44" s="89"/>
      <c r="I44" s="89"/>
    </row>
    <row r="45" spans="1:9" ht="39.6" customHeight="1" thickBot="1">
      <c r="A45" s="91"/>
      <c r="B45" s="89"/>
      <c r="C45" s="91"/>
      <c r="D45" s="89"/>
      <c r="E45" s="89"/>
      <c r="F45" s="89"/>
      <c r="G45" s="89"/>
      <c r="H45" s="89"/>
      <c r="I45" s="89"/>
    </row>
    <row r="46" spans="1:9" ht="18.75" thickBot="1">
      <c r="A46" s="90" t="s">
        <v>286</v>
      </c>
      <c r="B46" s="89"/>
      <c r="C46" s="90" t="s">
        <v>53</v>
      </c>
      <c r="D46" s="89"/>
      <c r="E46" s="89"/>
      <c r="F46" s="89"/>
      <c r="G46" s="89"/>
      <c r="H46" s="89"/>
      <c r="I46" s="89"/>
    </row>
    <row r="47" spans="1:9" ht="50.45" customHeight="1" thickBot="1">
      <c r="A47" s="91"/>
      <c r="B47" s="89"/>
      <c r="C47" s="91"/>
      <c r="D47" s="89"/>
      <c r="E47" s="89"/>
      <c r="F47" s="89"/>
      <c r="G47" s="89"/>
      <c r="H47" s="89"/>
      <c r="I47" s="89"/>
    </row>
    <row r="48" spans="1:9" ht="18.75" thickBot="1">
      <c r="A48" s="90" t="s">
        <v>287</v>
      </c>
      <c r="B48" s="89"/>
      <c r="C48" s="90" t="s">
        <v>64</v>
      </c>
      <c r="D48" s="89"/>
      <c r="E48" s="89"/>
      <c r="F48" s="89"/>
      <c r="G48" s="89"/>
      <c r="H48" s="89"/>
      <c r="I48" s="89"/>
    </row>
    <row r="49" spans="1:9" ht="56.45" customHeight="1" thickBot="1">
      <c r="A49" s="91"/>
      <c r="B49" s="89"/>
      <c r="C49" s="91"/>
      <c r="D49" s="89"/>
      <c r="E49" s="89"/>
      <c r="F49" s="89"/>
      <c r="G49" s="89"/>
      <c r="H49" s="89"/>
      <c r="I49" s="89"/>
    </row>
    <row r="50" spans="1:9">
      <c r="A50" s="90" t="s">
        <v>288</v>
      </c>
      <c r="B50" s="89"/>
      <c r="C50" s="1480" t="s">
        <v>289</v>
      </c>
      <c r="D50" s="1247"/>
      <c r="E50" s="89"/>
      <c r="F50" s="89"/>
      <c r="G50" s="89"/>
      <c r="H50" s="89"/>
      <c r="I50" s="89"/>
    </row>
    <row r="51" spans="1:9">
      <c r="A51" s="89"/>
      <c r="B51" s="89"/>
      <c r="C51" s="89"/>
      <c r="D51" s="89"/>
      <c r="E51" s="89"/>
      <c r="F51" s="89"/>
      <c r="G51" s="89"/>
      <c r="H51" s="89"/>
      <c r="I51" s="89"/>
    </row>
    <row r="52" spans="1:9">
      <c r="A52" s="89"/>
      <c r="B52" s="89"/>
      <c r="C52" s="89"/>
      <c r="D52" s="89"/>
      <c r="E52" s="89"/>
      <c r="F52" s="89"/>
      <c r="G52" s="89"/>
      <c r="H52" s="89"/>
      <c r="I52" s="89"/>
    </row>
    <row r="53" spans="1:9" ht="45" customHeight="1" thickBot="1">
      <c r="A53" s="89"/>
      <c r="B53" s="89"/>
      <c r="C53" s="1484" t="s">
        <v>290</v>
      </c>
      <c r="D53" s="1484"/>
      <c r="E53" s="1124"/>
      <c r="F53" s="1124"/>
      <c r="G53" s="89"/>
      <c r="H53" s="89"/>
      <c r="I53" s="89"/>
    </row>
    <row r="54" spans="1:9" ht="50.45" customHeight="1" thickBot="1">
      <c r="A54" s="89"/>
      <c r="B54" s="89"/>
      <c r="C54" s="90" t="s">
        <v>291</v>
      </c>
      <c r="D54" s="91"/>
      <c r="E54" s="89"/>
      <c r="F54" s="89"/>
      <c r="G54" s="89"/>
      <c r="H54" s="89"/>
      <c r="I54" s="89"/>
    </row>
    <row r="55" spans="1:9">
      <c r="A55" s="89"/>
      <c r="B55" s="89"/>
      <c r="C55" s="89"/>
      <c r="D55" s="89"/>
      <c r="E55" s="89"/>
      <c r="F55" s="89"/>
      <c r="G55" s="89"/>
      <c r="H55" s="89"/>
      <c r="I55" s="89"/>
    </row>
    <row r="56" spans="1:9" ht="40.5" customHeight="1">
      <c r="A56" s="1481" t="s">
        <v>647</v>
      </c>
      <c r="B56" s="1482"/>
      <c r="C56" s="1482"/>
      <c r="D56" s="1482"/>
      <c r="E56" s="1482"/>
      <c r="F56" s="1482"/>
      <c r="G56" s="1482"/>
      <c r="H56" s="89"/>
      <c r="I56" s="89"/>
    </row>
  </sheetData>
  <sheetProtection algorithmName="SHA-512" hashValue="fD4CORWuTphe75Ka273F/GdZPkNKqizCJOsARLCY2/YkMprLmZwmDqPEZjaifGoYNsXJnw419p9ONbAySwiWhw==" saltValue="9IVPhUY0lC/nr3UkBz8gNA==" spinCount="100000"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1">
    <tabColor rgb="FF0000FF"/>
  </sheetPr>
  <dimension ref="A1:P42"/>
  <sheetViews>
    <sheetView view="pageBreakPreview" topLeftCell="A3" zoomScale="55" zoomScaleNormal="50" zoomScaleSheetLayoutView="55" workbookViewId="0">
      <selection activeCell="A27" sqref="A27:G27"/>
    </sheetView>
  </sheetViews>
  <sheetFormatPr defaultRowHeight="18"/>
  <cols>
    <col min="1" max="1" width="20.7109375" style="85" customWidth="1"/>
    <col min="2" max="5" width="58.85546875" style="85" customWidth="1"/>
    <col min="6" max="6" width="23.28515625" style="85" customWidth="1"/>
    <col min="7" max="7" width="24.5703125" style="85" customWidth="1"/>
    <col min="8" max="8" width="18.140625" style="85" customWidth="1"/>
    <col min="9" max="9" width="25.85546875" style="85" customWidth="1"/>
    <col min="10" max="10" width="23" style="85" customWidth="1"/>
    <col min="11" max="256" width="9.140625" style="85"/>
    <col min="257" max="257" width="20.7109375" style="85" customWidth="1"/>
    <col min="258" max="258" width="25.85546875" style="85" customWidth="1"/>
    <col min="259" max="259" width="23" style="85" customWidth="1"/>
    <col min="260" max="260" width="25" style="85" customWidth="1"/>
    <col min="261" max="261" width="52.85546875" style="85" customWidth="1"/>
    <col min="262" max="262" width="23.28515625" style="85" customWidth="1"/>
    <col min="263" max="263" width="24.5703125" style="85" customWidth="1"/>
    <col min="264" max="264" width="18.140625" style="85" customWidth="1"/>
    <col min="265" max="265" width="25.85546875" style="85" customWidth="1"/>
    <col min="266" max="266" width="23" style="85" customWidth="1"/>
    <col min="267" max="512" width="9.140625" style="85"/>
    <col min="513" max="513" width="20.7109375" style="85" customWidth="1"/>
    <col min="514" max="514" width="25.85546875" style="85" customWidth="1"/>
    <col min="515" max="515" width="23" style="85" customWidth="1"/>
    <col min="516" max="516" width="25" style="85" customWidth="1"/>
    <col min="517" max="517" width="52.85546875" style="85" customWidth="1"/>
    <col min="518" max="518" width="23.28515625" style="85" customWidth="1"/>
    <col min="519" max="519" width="24.5703125" style="85" customWidth="1"/>
    <col min="520" max="520" width="18.140625" style="85" customWidth="1"/>
    <col min="521" max="521" width="25.85546875" style="85" customWidth="1"/>
    <col min="522" max="522" width="23" style="85" customWidth="1"/>
    <col min="523" max="768" width="9.140625" style="85"/>
    <col min="769" max="769" width="20.7109375" style="85" customWidth="1"/>
    <col min="770" max="770" width="25.85546875" style="85" customWidth="1"/>
    <col min="771" max="771" width="23" style="85" customWidth="1"/>
    <col min="772" max="772" width="25" style="85" customWidth="1"/>
    <col min="773" max="773" width="52.85546875" style="85" customWidth="1"/>
    <col min="774" max="774" width="23.28515625" style="85" customWidth="1"/>
    <col min="775" max="775" width="24.5703125" style="85" customWidth="1"/>
    <col min="776" max="776" width="18.140625" style="85" customWidth="1"/>
    <col min="777" max="777" width="25.85546875" style="85" customWidth="1"/>
    <col min="778" max="778" width="23" style="85" customWidth="1"/>
    <col min="779" max="1024" width="9.140625" style="85"/>
    <col min="1025" max="1025" width="20.7109375" style="85" customWidth="1"/>
    <col min="1026" max="1026" width="25.85546875" style="85" customWidth="1"/>
    <col min="1027" max="1027" width="23" style="85" customWidth="1"/>
    <col min="1028" max="1028" width="25" style="85" customWidth="1"/>
    <col min="1029" max="1029" width="52.85546875" style="85" customWidth="1"/>
    <col min="1030" max="1030" width="23.28515625" style="85" customWidth="1"/>
    <col min="1031" max="1031" width="24.5703125" style="85" customWidth="1"/>
    <col min="1032" max="1032" width="18.140625" style="85" customWidth="1"/>
    <col min="1033" max="1033" width="25.85546875" style="85" customWidth="1"/>
    <col min="1034" max="1034" width="23" style="85" customWidth="1"/>
    <col min="1035" max="1280" width="9.140625" style="85"/>
    <col min="1281" max="1281" width="20.7109375" style="85" customWidth="1"/>
    <col min="1282" max="1282" width="25.85546875" style="85" customWidth="1"/>
    <col min="1283" max="1283" width="23" style="85" customWidth="1"/>
    <col min="1284" max="1284" width="25" style="85" customWidth="1"/>
    <col min="1285" max="1285" width="52.85546875" style="85" customWidth="1"/>
    <col min="1286" max="1286" width="23.28515625" style="85" customWidth="1"/>
    <col min="1287" max="1287" width="24.5703125" style="85" customWidth="1"/>
    <col min="1288" max="1288" width="18.140625" style="85" customWidth="1"/>
    <col min="1289" max="1289" width="25.85546875" style="85" customWidth="1"/>
    <col min="1290" max="1290" width="23" style="85" customWidth="1"/>
    <col min="1291" max="1536" width="9.140625" style="85"/>
    <col min="1537" max="1537" width="20.7109375" style="85" customWidth="1"/>
    <col min="1538" max="1538" width="25.85546875" style="85" customWidth="1"/>
    <col min="1539" max="1539" width="23" style="85" customWidth="1"/>
    <col min="1540" max="1540" width="25" style="85" customWidth="1"/>
    <col min="1541" max="1541" width="52.85546875" style="85" customWidth="1"/>
    <col min="1542" max="1542" width="23.28515625" style="85" customWidth="1"/>
    <col min="1543" max="1543" width="24.5703125" style="85" customWidth="1"/>
    <col min="1544" max="1544" width="18.140625" style="85" customWidth="1"/>
    <col min="1545" max="1545" width="25.85546875" style="85" customWidth="1"/>
    <col min="1546" max="1546" width="23" style="85" customWidth="1"/>
    <col min="1547" max="1792" width="9.140625" style="85"/>
    <col min="1793" max="1793" width="20.7109375" style="85" customWidth="1"/>
    <col min="1794" max="1794" width="25.85546875" style="85" customWidth="1"/>
    <col min="1795" max="1795" width="23" style="85" customWidth="1"/>
    <col min="1796" max="1796" width="25" style="85" customWidth="1"/>
    <col min="1797" max="1797" width="52.85546875" style="85" customWidth="1"/>
    <col min="1798" max="1798" width="23.28515625" style="85" customWidth="1"/>
    <col min="1799" max="1799" width="24.5703125" style="85" customWidth="1"/>
    <col min="1800" max="1800" width="18.140625" style="85" customWidth="1"/>
    <col min="1801" max="1801" width="25.85546875" style="85" customWidth="1"/>
    <col min="1802" max="1802" width="23" style="85" customWidth="1"/>
    <col min="1803" max="2048" width="9.140625" style="85"/>
    <col min="2049" max="2049" width="20.7109375" style="85" customWidth="1"/>
    <col min="2050" max="2050" width="25.85546875" style="85" customWidth="1"/>
    <col min="2051" max="2051" width="23" style="85" customWidth="1"/>
    <col min="2052" max="2052" width="25" style="85" customWidth="1"/>
    <col min="2053" max="2053" width="52.85546875" style="85" customWidth="1"/>
    <col min="2054" max="2054" width="23.28515625" style="85" customWidth="1"/>
    <col min="2055" max="2055" width="24.5703125" style="85" customWidth="1"/>
    <col min="2056" max="2056" width="18.140625" style="85" customWidth="1"/>
    <col min="2057" max="2057" width="25.85546875" style="85" customWidth="1"/>
    <col min="2058" max="2058" width="23" style="85" customWidth="1"/>
    <col min="2059" max="2304" width="9.140625" style="85"/>
    <col min="2305" max="2305" width="20.7109375" style="85" customWidth="1"/>
    <col min="2306" max="2306" width="25.85546875" style="85" customWidth="1"/>
    <col min="2307" max="2307" width="23" style="85" customWidth="1"/>
    <col min="2308" max="2308" width="25" style="85" customWidth="1"/>
    <col min="2309" max="2309" width="52.85546875" style="85" customWidth="1"/>
    <col min="2310" max="2310" width="23.28515625" style="85" customWidth="1"/>
    <col min="2311" max="2311" width="24.5703125" style="85" customWidth="1"/>
    <col min="2312" max="2312" width="18.140625" style="85" customWidth="1"/>
    <col min="2313" max="2313" width="25.85546875" style="85" customWidth="1"/>
    <col min="2314" max="2314" width="23" style="85" customWidth="1"/>
    <col min="2315" max="2560" width="9.140625" style="85"/>
    <col min="2561" max="2561" width="20.7109375" style="85" customWidth="1"/>
    <col min="2562" max="2562" width="25.85546875" style="85" customWidth="1"/>
    <col min="2563" max="2563" width="23" style="85" customWidth="1"/>
    <col min="2564" max="2564" width="25" style="85" customWidth="1"/>
    <col min="2565" max="2565" width="52.85546875" style="85" customWidth="1"/>
    <col min="2566" max="2566" width="23.28515625" style="85" customWidth="1"/>
    <col min="2567" max="2567" width="24.5703125" style="85" customWidth="1"/>
    <col min="2568" max="2568" width="18.140625" style="85" customWidth="1"/>
    <col min="2569" max="2569" width="25.85546875" style="85" customWidth="1"/>
    <col min="2570" max="2570" width="23" style="85" customWidth="1"/>
    <col min="2571" max="2816" width="9.140625" style="85"/>
    <col min="2817" max="2817" width="20.7109375" style="85" customWidth="1"/>
    <col min="2818" max="2818" width="25.85546875" style="85" customWidth="1"/>
    <col min="2819" max="2819" width="23" style="85" customWidth="1"/>
    <col min="2820" max="2820" width="25" style="85" customWidth="1"/>
    <col min="2821" max="2821" width="52.85546875" style="85" customWidth="1"/>
    <col min="2822" max="2822" width="23.28515625" style="85" customWidth="1"/>
    <col min="2823" max="2823" width="24.5703125" style="85" customWidth="1"/>
    <col min="2824" max="2824" width="18.140625" style="85" customWidth="1"/>
    <col min="2825" max="2825" width="25.85546875" style="85" customWidth="1"/>
    <col min="2826" max="2826" width="23" style="85" customWidth="1"/>
    <col min="2827" max="3072" width="9.140625" style="85"/>
    <col min="3073" max="3073" width="20.7109375" style="85" customWidth="1"/>
    <col min="3074" max="3074" width="25.85546875" style="85" customWidth="1"/>
    <col min="3075" max="3075" width="23" style="85" customWidth="1"/>
    <col min="3076" max="3076" width="25" style="85" customWidth="1"/>
    <col min="3077" max="3077" width="52.85546875" style="85" customWidth="1"/>
    <col min="3078" max="3078" width="23.28515625" style="85" customWidth="1"/>
    <col min="3079" max="3079" width="24.5703125" style="85" customWidth="1"/>
    <col min="3080" max="3080" width="18.140625" style="85" customWidth="1"/>
    <col min="3081" max="3081" width="25.85546875" style="85" customWidth="1"/>
    <col min="3082" max="3082" width="23" style="85" customWidth="1"/>
    <col min="3083" max="3328" width="9.140625" style="85"/>
    <col min="3329" max="3329" width="20.7109375" style="85" customWidth="1"/>
    <col min="3330" max="3330" width="25.85546875" style="85" customWidth="1"/>
    <col min="3331" max="3331" width="23" style="85" customWidth="1"/>
    <col min="3332" max="3332" width="25" style="85" customWidth="1"/>
    <col min="3333" max="3333" width="52.85546875" style="85" customWidth="1"/>
    <col min="3334" max="3334" width="23.28515625" style="85" customWidth="1"/>
    <col min="3335" max="3335" width="24.5703125" style="85" customWidth="1"/>
    <col min="3336" max="3336" width="18.140625" style="85" customWidth="1"/>
    <col min="3337" max="3337" width="25.85546875" style="85" customWidth="1"/>
    <col min="3338" max="3338" width="23" style="85" customWidth="1"/>
    <col min="3339" max="3584" width="9.140625" style="85"/>
    <col min="3585" max="3585" width="20.7109375" style="85" customWidth="1"/>
    <col min="3586" max="3586" width="25.85546875" style="85" customWidth="1"/>
    <col min="3587" max="3587" width="23" style="85" customWidth="1"/>
    <col min="3588" max="3588" width="25" style="85" customWidth="1"/>
    <col min="3589" max="3589" width="52.85546875" style="85" customWidth="1"/>
    <col min="3590" max="3590" width="23.28515625" style="85" customWidth="1"/>
    <col min="3591" max="3591" width="24.5703125" style="85" customWidth="1"/>
    <col min="3592" max="3592" width="18.140625" style="85" customWidth="1"/>
    <col min="3593" max="3593" width="25.85546875" style="85" customWidth="1"/>
    <col min="3594" max="3594" width="23" style="85" customWidth="1"/>
    <col min="3595" max="3840" width="9.140625" style="85"/>
    <col min="3841" max="3841" width="20.7109375" style="85" customWidth="1"/>
    <col min="3842" max="3842" width="25.85546875" style="85" customWidth="1"/>
    <col min="3843" max="3843" width="23" style="85" customWidth="1"/>
    <col min="3844" max="3844" width="25" style="85" customWidth="1"/>
    <col min="3845" max="3845" width="52.85546875" style="85" customWidth="1"/>
    <col min="3846" max="3846" width="23.28515625" style="85" customWidth="1"/>
    <col min="3847" max="3847" width="24.5703125" style="85" customWidth="1"/>
    <col min="3848" max="3848" width="18.140625" style="85" customWidth="1"/>
    <col min="3849" max="3849" width="25.85546875" style="85" customWidth="1"/>
    <col min="3850" max="3850" width="23" style="85" customWidth="1"/>
    <col min="3851" max="4096" width="9.140625" style="85"/>
    <col min="4097" max="4097" width="20.7109375" style="85" customWidth="1"/>
    <col min="4098" max="4098" width="25.85546875" style="85" customWidth="1"/>
    <col min="4099" max="4099" width="23" style="85" customWidth="1"/>
    <col min="4100" max="4100" width="25" style="85" customWidth="1"/>
    <col min="4101" max="4101" width="52.85546875" style="85" customWidth="1"/>
    <col min="4102" max="4102" width="23.28515625" style="85" customWidth="1"/>
    <col min="4103" max="4103" width="24.5703125" style="85" customWidth="1"/>
    <col min="4104" max="4104" width="18.140625" style="85" customWidth="1"/>
    <col min="4105" max="4105" width="25.85546875" style="85" customWidth="1"/>
    <col min="4106" max="4106" width="23" style="85" customWidth="1"/>
    <col min="4107" max="4352" width="9.140625" style="85"/>
    <col min="4353" max="4353" width="20.7109375" style="85" customWidth="1"/>
    <col min="4354" max="4354" width="25.85546875" style="85" customWidth="1"/>
    <col min="4355" max="4355" width="23" style="85" customWidth="1"/>
    <col min="4356" max="4356" width="25" style="85" customWidth="1"/>
    <col min="4357" max="4357" width="52.85546875" style="85" customWidth="1"/>
    <col min="4358" max="4358" width="23.28515625" style="85" customWidth="1"/>
    <col min="4359" max="4359" width="24.5703125" style="85" customWidth="1"/>
    <col min="4360" max="4360" width="18.140625" style="85" customWidth="1"/>
    <col min="4361" max="4361" width="25.85546875" style="85" customWidth="1"/>
    <col min="4362" max="4362" width="23" style="85" customWidth="1"/>
    <col min="4363" max="4608" width="9.140625" style="85"/>
    <col min="4609" max="4609" width="20.7109375" style="85" customWidth="1"/>
    <col min="4610" max="4610" width="25.85546875" style="85" customWidth="1"/>
    <col min="4611" max="4611" width="23" style="85" customWidth="1"/>
    <col min="4612" max="4612" width="25" style="85" customWidth="1"/>
    <col min="4613" max="4613" width="52.85546875" style="85" customWidth="1"/>
    <col min="4614" max="4614" width="23.28515625" style="85" customWidth="1"/>
    <col min="4615" max="4615" width="24.5703125" style="85" customWidth="1"/>
    <col min="4616" max="4616" width="18.140625" style="85" customWidth="1"/>
    <col min="4617" max="4617" width="25.85546875" style="85" customWidth="1"/>
    <col min="4618" max="4618" width="23" style="85" customWidth="1"/>
    <col min="4619" max="4864" width="9.140625" style="85"/>
    <col min="4865" max="4865" width="20.7109375" style="85" customWidth="1"/>
    <col min="4866" max="4866" width="25.85546875" style="85" customWidth="1"/>
    <col min="4867" max="4867" width="23" style="85" customWidth="1"/>
    <col min="4868" max="4868" width="25" style="85" customWidth="1"/>
    <col min="4869" max="4869" width="52.85546875" style="85" customWidth="1"/>
    <col min="4870" max="4870" width="23.28515625" style="85" customWidth="1"/>
    <col min="4871" max="4871" width="24.5703125" style="85" customWidth="1"/>
    <col min="4872" max="4872" width="18.140625" style="85" customWidth="1"/>
    <col min="4873" max="4873" width="25.85546875" style="85" customWidth="1"/>
    <col min="4874" max="4874" width="23" style="85" customWidth="1"/>
    <col min="4875" max="5120" width="9.140625" style="85"/>
    <col min="5121" max="5121" width="20.7109375" style="85" customWidth="1"/>
    <col min="5122" max="5122" width="25.85546875" style="85" customWidth="1"/>
    <col min="5123" max="5123" width="23" style="85" customWidth="1"/>
    <col min="5124" max="5124" width="25" style="85" customWidth="1"/>
    <col min="5125" max="5125" width="52.85546875" style="85" customWidth="1"/>
    <col min="5126" max="5126" width="23.28515625" style="85" customWidth="1"/>
    <col min="5127" max="5127" width="24.5703125" style="85" customWidth="1"/>
    <col min="5128" max="5128" width="18.140625" style="85" customWidth="1"/>
    <col min="5129" max="5129" width="25.85546875" style="85" customWidth="1"/>
    <col min="5130" max="5130" width="23" style="85" customWidth="1"/>
    <col min="5131" max="5376" width="9.140625" style="85"/>
    <col min="5377" max="5377" width="20.7109375" style="85" customWidth="1"/>
    <col min="5378" max="5378" width="25.85546875" style="85" customWidth="1"/>
    <col min="5379" max="5379" width="23" style="85" customWidth="1"/>
    <col min="5380" max="5380" width="25" style="85" customWidth="1"/>
    <col min="5381" max="5381" width="52.85546875" style="85" customWidth="1"/>
    <col min="5382" max="5382" width="23.28515625" style="85" customWidth="1"/>
    <col min="5383" max="5383" width="24.5703125" style="85" customWidth="1"/>
    <col min="5384" max="5384" width="18.140625" style="85" customWidth="1"/>
    <col min="5385" max="5385" width="25.85546875" style="85" customWidth="1"/>
    <col min="5386" max="5386" width="23" style="85" customWidth="1"/>
    <col min="5387" max="5632" width="9.140625" style="85"/>
    <col min="5633" max="5633" width="20.7109375" style="85" customWidth="1"/>
    <col min="5634" max="5634" width="25.85546875" style="85" customWidth="1"/>
    <col min="5635" max="5635" width="23" style="85" customWidth="1"/>
    <col min="5636" max="5636" width="25" style="85" customWidth="1"/>
    <col min="5637" max="5637" width="52.85546875" style="85" customWidth="1"/>
    <col min="5638" max="5638" width="23.28515625" style="85" customWidth="1"/>
    <col min="5639" max="5639" width="24.5703125" style="85" customWidth="1"/>
    <col min="5640" max="5640" width="18.140625" style="85" customWidth="1"/>
    <col min="5641" max="5641" width="25.85546875" style="85" customWidth="1"/>
    <col min="5642" max="5642" width="23" style="85" customWidth="1"/>
    <col min="5643" max="5888" width="9.140625" style="85"/>
    <col min="5889" max="5889" width="20.7109375" style="85" customWidth="1"/>
    <col min="5890" max="5890" width="25.85546875" style="85" customWidth="1"/>
    <col min="5891" max="5891" width="23" style="85" customWidth="1"/>
    <col min="5892" max="5892" width="25" style="85" customWidth="1"/>
    <col min="5893" max="5893" width="52.85546875" style="85" customWidth="1"/>
    <col min="5894" max="5894" width="23.28515625" style="85" customWidth="1"/>
    <col min="5895" max="5895" width="24.5703125" style="85" customWidth="1"/>
    <col min="5896" max="5896" width="18.140625" style="85" customWidth="1"/>
    <col min="5897" max="5897" width="25.85546875" style="85" customWidth="1"/>
    <col min="5898" max="5898" width="23" style="85" customWidth="1"/>
    <col min="5899" max="6144" width="9.140625" style="85"/>
    <col min="6145" max="6145" width="20.7109375" style="85" customWidth="1"/>
    <col min="6146" max="6146" width="25.85546875" style="85" customWidth="1"/>
    <col min="6147" max="6147" width="23" style="85" customWidth="1"/>
    <col min="6148" max="6148" width="25" style="85" customWidth="1"/>
    <col min="6149" max="6149" width="52.85546875" style="85" customWidth="1"/>
    <col min="6150" max="6150" width="23.28515625" style="85" customWidth="1"/>
    <col min="6151" max="6151" width="24.5703125" style="85" customWidth="1"/>
    <col min="6152" max="6152" width="18.140625" style="85" customWidth="1"/>
    <col min="6153" max="6153" width="25.85546875" style="85" customWidth="1"/>
    <col min="6154" max="6154" width="23" style="85" customWidth="1"/>
    <col min="6155" max="6400" width="9.140625" style="85"/>
    <col min="6401" max="6401" width="20.7109375" style="85" customWidth="1"/>
    <col min="6402" max="6402" width="25.85546875" style="85" customWidth="1"/>
    <col min="6403" max="6403" width="23" style="85" customWidth="1"/>
    <col min="6404" max="6404" width="25" style="85" customWidth="1"/>
    <col min="6405" max="6405" width="52.85546875" style="85" customWidth="1"/>
    <col min="6406" max="6406" width="23.28515625" style="85" customWidth="1"/>
    <col min="6407" max="6407" width="24.5703125" style="85" customWidth="1"/>
    <col min="6408" max="6408" width="18.140625" style="85" customWidth="1"/>
    <col min="6409" max="6409" width="25.85546875" style="85" customWidth="1"/>
    <col min="6410" max="6410" width="23" style="85" customWidth="1"/>
    <col min="6411" max="6656" width="9.140625" style="85"/>
    <col min="6657" max="6657" width="20.7109375" style="85" customWidth="1"/>
    <col min="6658" max="6658" width="25.85546875" style="85" customWidth="1"/>
    <col min="6659" max="6659" width="23" style="85" customWidth="1"/>
    <col min="6660" max="6660" width="25" style="85" customWidth="1"/>
    <col min="6661" max="6661" width="52.85546875" style="85" customWidth="1"/>
    <col min="6662" max="6662" width="23.28515625" style="85" customWidth="1"/>
    <col min="6663" max="6663" width="24.5703125" style="85" customWidth="1"/>
    <col min="6664" max="6664" width="18.140625" style="85" customWidth="1"/>
    <col min="6665" max="6665" width="25.85546875" style="85" customWidth="1"/>
    <col min="6666" max="6666" width="23" style="85" customWidth="1"/>
    <col min="6667" max="6912" width="9.140625" style="85"/>
    <col min="6913" max="6913" width="20.7109375" style="85" customWidth="1"/>
    <col min="6914" max="6914" width="25.85546875" style="85" customWidth="1"/>
    <col min="6915" max="6915" width="23" style="85" customWidth="1"/>
    <col min="6916" max="6916" width="25" style="85" customWidth="1"/>
    <col min="6917" max="6917" width="52.85546875" style="85" customWidth="1"/>
    <col min="6918" max="6918" width="23.28515625" style="85" customWidth="1"/>
    <col min="6919" max="6919" width="24.5703125" style="85" customWidth="1"/>
    <col min="6920" max="6920" width="18.140625" style="85" customWidth="1"/>
    <col min="6921" max="6921" width="25.85546875" style="85" customWidth="1"/>
    <col min="6922" max="6922" width="23" style="85" customWidth="1"/>
    <col min="6923" max="7168" width="9.140625" style="85"/>
    <col min="7169" max="7169" width="20.7109375" style="85" customWidth="1"/>
    <col min="7170" max="7170" width="25.85546875" style="85" customWidth="1"/>
    <col min="7171" max="7171" width="23" style="85" customWidth="1"/>
    <col min="7172" max="7172" width="25" style="85" customWidth="1"/>
    <col min="7173" max="7173" width="52.85546875" style="85" customWidth="1"/>
    <col min="7174" max="7174" width="23.28515625" style="85" customWidth="1"/>
    <col min="7175" max="7175" width="24.5703125" style="85" customWidth="1"/>
    <col min="7176" max="7176" width="18.140625" style="85" customWidth="1"/>
    <col min="7177" max="7177" width="25.85546875" style="85" customWidth="1"/>
    <col min="7178" max="7178" width="23" style="85" customWidth="1"/>
    <col min="7179" max="7424" width="9.140625" style="85"/>
    <col min="7425" max="7425" width="20.7109375" style="85" customWidth="1"/>
    <col min="7426" max="7426" width="25.85546875" style="85" customWidth="1"/>
    <col min="7427" max="7427" width="23" style="85" customWidth="1"/>
    <col min="7428" max="7428" width="25" style="85" customWidth="1"/>
    <col min="7429" max="7429" width="52.85546875" style="85" customWidth="1"/>
    <col min="7430" max="7430" width="23.28515625" style="85" customWidth="1"/>
    <col min="7431" max="7431" width="24.5703125" style="85" customWidth="1"/>
    <col min="7432" max="7432" width="18.140625" style="85" customWidth="1"/>
    <col min="7433" max="7433" width="25.85546875" style="85" customWidth="1"/>
    <col min="7434" max="7434" width="23" style="85" customWidth="1"/>
    <col min="7435" max="7680" width="9.140625" style="85"/>
    <col min="7681" max="7681" width="20.7109375" style="85" customWidth="1"/>
    <col min="7682" max="7682" width="25.85546875" style="85" customWidth="1"/>
    <col min="7683" max="7683" width="23" style="85" customWidth="1"/>
    <col min="7684" max="7684" width="25" style="85" customWidth="1"/>
    <col min="7685" max="7685" width="52.85546875" style="85" customWidth="1"/>
    <col min="7686" max="7686" width="23.28515625" style="85" customWidth="1"/>
    <col min="7687" max="7687" width="24.5703125" style="85" customWidth="1"/>
    <col min="7688" max="7688" width="18.140625" style="85" customWidth="1"/>
    <col min="7689" max="7689" width="25.85546875" style="85" customWidth="1"/>
    <col min="7690" max="7690" width="23" style="85" customWidth="1"/>
    <col min="7691" max="7936" width="9.140625" style="85"/>
    <col min="7937" max="7937" width="20.7109375" style="85" customWidth="1"/>
    <col min="7938" max="7938" width="25.85546875" style="85" customWidth="1"/>
    <col min="7939" max="7939" width="23" style="85" customWidth="1"/>
    <col min="7940" max="7940" width="25" style="85" customWidth="1"/>
    <col min="7941" max="7941" width="52.85546875" style="85" customWidth="1"/>
    <col min="7942" max="7942" width="23.28515625" style="85" customWidth="1"/>
    <col min="7943" max="7943" width="24.5703125" style="85" customWidth="1"/>
    <col min="7944" max="7944" width="18.140625" style="85" customWidth="1"/>
    <col min="7945" max="7945" width="25.85546875" style="85" customWidth="1"/>
    <col min="7946" max="7946" width="23" style="85" customWidth="1"/>
    <col min="7947" max="8192" width="9.140625" style="85"/>
    <col min="8193" max="8193" width="20.7109375" style="85" customWidth="1"/>
    <col min="8194" max="8194" width="25.85546875" style="85" customWidth="1"/>
    <col min="8195" max="8195" width="23" style="85" customWidth="1"/>
    <col min="8196" max="8196" width="25" style="85" customWidth="1"/>
    <col min="8197" max="8197" width="52.85546875" style="85" customWidth="1"/>
    <col min="8198" max="8198" width="23.28515625" style="85" customWidth="1"/>
    <col min="8199" max="8199" width="24.5703125" style="85" customWidth="1"/>
    <col min="8200" max="8200" width="18.140625" style="85" customWidth="1"/>
    <col min="8201" max="8201" width="25.85546875" style="85" customWidth="1"/>
    <col min="8202" max="8202" width="23" style="85" customWidth="1"/>
    <col min="8203" max="8448" width="9.140625" style="85"/>
    <col min="8449" max="8449" width="20.7109375" style="85" customWidth="1"/>
    <col min="8450" max="8450" width="25.85546875" style="85" customWidth="1"/>
    <col min="8451" max="8451" width="23" style="85" customWidth="1"/>
    <col min="8452" max="8452" width="25" style="85" customWidth="1"/>
    <col min="8453" max="8453" width="52.85546875" style="85" customWidth="1"/>
    <col min="8454" max="8454" width="23.28515625" style="85" customWidth="1"/>
    <col min="8455" max="8455" width="24.5703125" style="85" customWidth="1"/>
    <col min="8456" max="8456" width="18.140625" style="85" customWidth="1"/>
    <col min="8457" max="8457" width="25.85546875" style="85" customWidth="1"/>
    <col min="8458" max="8458" width="23" style="85" customWidth="1"/>
    <col min="8459" max="8704" width="9.140625" style="85"/>
    <col min="8705" max="8705" width="20.7109375" style="85" customWidth="1"/>
    <col min="8706" max="8706" width="25.85546875" style="85" customWidth="1"/>
    <col min="8707" max="8707" width="23" style="85" customWidth="1"/>
    <col min="8708" max="8708" width="25" style="85" customWidth="1"/>
    <col min="8709" max="8709" width="52.85546875" style="85" customWidth="1"/>
    <col min="8710" max="8710" width="23.28515625" style="85" customWidth="1"/>
    <col min="8711" max="8711" width="24.5703125" style="85" customWidth="1"/>
    <col min="8712" max="8712" width="18.140625" style="85" customWidth="1"/>
    <col min="8713" max="8713" width="25.85546875" style="85" customWidth="1"/>
    <col min="8714" max="8714" width="23" style="85" customWidth="1"/>
    <col min="8715" max="8960" width="9.140625" style="85"/>
    <col min="8961" max="8961" width="20.7109375" style="85" customWidth="1"/>
    <col min="8962" max="8962" width="25.85546875" style="85" customWidth="1"/>
    <col min="8963" max="8963" width="23" style="85" customWidth="1"/>
    <col min="8964" max="8964" width="25" style="85" customWidth="1"/>
    <col min="8965" max="8965" width="52.85546875" style="85" customWidth="1"/>
    <col min="8966" max="8966" width="23.28515625" style="85" customWidth="1"/>
    <col min="8967" max="8967" width="24.5703125" style="85" customWidth="1"/>
    <col min="8968" max="8968" width="18.140625" style="85" customWidth="1"/>
    <col min="8969" max="8969" width="25.85546875" style="85" customWidth="1"/>
    <col min="8970" max="8970" width="23" style="85" customWidth="1"/>
    <col min="8971" max="9216" width="9.140625" style="85"/>
    <col min="9217" max="9217" width="20.7109375" style="85" customWidth="1"/>
    <col min="9218" max="9218" width="25.85546875" style="85" customWidth="1"/>
    <col min="9219" max="9219" width="23" style="85" customWidth="1"/>
    <col min="9220" max="9220" width="25" style="85" customWidth="1"/>
    <col min="9221" max="9221" width="52.85546875" style="85" customWidth="1"/>
    <col min="9222" max="9222" width="23.28515625" style="85" customWidth="1"/>
    <col min="9223" max="9223" width="24.5703125" style="85" customWidth="1"/>
    <col min="9224" max="9224" width="18.140625" style="85" customWidth="1"/>
    <col min="9225" max="9225" width="25.85546875" style="85" customWidth="1"/>
    <col min="9226" max="9226" width="23" style="85" customWidth="1"/>
    <col min="9227" max="9472" width="9.140625" style="85"/>
    <col min="9473" max="9473" width="20.7109375" style="85" customWidth="1"/>
    <col min="9474" max="9474" width="25.85546875" style="85" customWidth="1"/>
    <col min="9475" max="9475" width="23" style="85" customWidth="1"/>
    <col min="9476" max="9476" width="25" style="85" customWidth="1"/>
    <col min="9477" max="9477" width="52.85546875" style="85" customWidth="1"/>
    <col min="9478" max="9478" width="23.28515625" style="85" customWidth="1"/>
    <col min="9479" max="9479" width="24.5703125" style="85" customWidth="1"/>
    <col min="9480" max="9480" width="18.140625" style="85" customWidth="1"/>
    <col min="9481" max="9481" width="25.85546875" style="85" customWidth="1"/>
    <col min="9482" max="9482" width="23" style="85" customWidth="1"/>
    <col min="9483" max="9728" width="9.140625" style="85"/>
    <col min="9729" max="9729" width="20.7109375" style="85" customWidth="1"/>
    <col min="9730" max="9730" width="25.85546875" style="85" customWidth="1"/>
    <col min="9731" max="9731" width="23" style="85" customWidth="1"/>
    <col min="9732" max="9732" width="25" style="85" customWidth="1"/>
    <col min="9733" max="9733" width="52.85546875" style="85" customWidth="1"/>
    <col min="9734" max="9734" width="23.28515625" style="85" customWidth="1"/>
    <col min="9735" max="9735" width="24.5703125" style="85" customWidth="1"/>
    <col min="9736" max="9736" width="18.140625" style="85" customWidth="1"/>
    <col min="9737" max="9737" width="25.85546875" style="85" customWidth="1"/>
    <col min="9738" max="9738" width="23" style="85" customWidth="1"/>
    <col min="9739" max="9984" width="9.140625" style="85"/>
    <col min="9985" max="9985" width="20.7109375" style="85" customWidth="1"/>
    <col min="9986" max="9986" width="25.85546875" style="85" customWidth="1"/>
    <col min="9987" max="9987" width="23" style="85" customWidth="1"/>
    <col min="9988" max="9988" width="25" style="85" customWidth="1"/>
    <col min="9989" max="9989" width="52.85546875" style="85" customWidth="1"/>
    <col min="9990" max="9990" width="23.28515625" style="85" customWidth="1"/>
    <col min="9991" max="9991" width="24.5703125" style="85" customWidth="1"/>
    <col min="9992" max="9992" width="18.140625" style="85" customWidth="1"/>
    <col min="9993" max="9993" width="25.85546875" style="85" customWidth="1"/>
    <col min="9994" max="9994" width="23" style="85" customWidth="1"/>
    <col min="9995" max="10240" width="9.140625" style="85"/>
    <col min="10241" max="10241" width="20.7109375" style="85" customWidth="1"/>
    <col min="10242" max="10242" width="25.85546875" style="85" customWidth="1"/>
    <col min="10243" max="10243" width="23" style="85" customWidth="1"/>
    <col min="10244" max="10244" width="25" style="85" customWidth="1"/>
    <col min="10245" max="10245" width="52.85546875" style="85" customWidth="1"/>
    <col min="10246" max="10246" width="23.28515625" style="85" customWidth="1"/>
    <col min="10247" max="10247" width="24.5703125" style="85" customWidth="1"/>
    <col min="10248" max="10248" width="18.140625" style="85" customWidth="1"/>
    <col min="10249" max="10249" width="25.85546875" style="85" customWidth="1"/>
    <col min="10250" max="10250" width="23" style="85" customWidth="1"/>
    <col min="10251" max="10496" width="9.140625" style="85"/>
    <col min="10497" max="10497" width="20.7109375" style="85" customWidth="1"/>
    <col min="10498" max="10498" width="25.85546875" style="85" customWidth="1"/>
    <col min="10499" max="10499" width="23" style="85" customWidth="1"/>
    <col min="10500" max="10500" width="25" style="85" customWidth="1"/>
    <col min="10501" max="10501" width="52.85546875" style="85" customWidth="1"/>
    <col min="10502" max="10502" width="23.28515625" style="85" customWidth="1"/>
    <col min="10503" max="10503" width="24.5703125" style="85" customWidth="1"/>
    <col min="10504" max="10504" width="18.140625" style="85" customWidth="1"/>
    <col min="10505" max="10505" width="25.85546875" style="85" customWidth="1"/>
    <col min="10506" max="10506" width="23" style="85" customWidth="1"/>
    <col min="10507" max="10752" width="9.140625" style="85"/>
    <col min="10753" max="10753" width="20.7109375" style="85" customWidth="1"/>
    <col min="10754" max="10754" width="25.85546875" style="85" customWidth="1"/>
    <col min="10755" max="10755" width="23" style="85" customWidth="1"/>
    <col min="10756" max="10756" width="25" style="85" customWidth="1"/>
    <col min="10757" max="10757" width="52.85546875" style="85" customWidth="1"/>
    <col min="10758" max="10758" width="23.28515625" style="85" customWidth="1"/>
    <col min="10759" max="10759" width="24.5703125" style="85" customWidth="1"/>
    <col min="10760" max="10760" width="18.140625" style="85" customWidth="1"/>
    <col min="10761" max="10761" width="25.85546875" style="85" customWidth="1"/>
    <col min="10762" max="10762" width="23" style="85" customWidth="1"/>
    <col min="10763" max="11008" width="9.140625" style="85"/>
    <col min="11009" max="11009" width="20.7109375" style="85" customWidth="1"/>
    <col min="11010" max="11010" width="25.85546875" style="85" customWidth="1"/>
    <col min="11011" max="11011" width="23" style="85" customWidth="1"/>
    <col min="11012" max="11012" width="25" style="85" customWidth="1"/>
    <col min="11013" max="11013" width="52.85546875" style="85" customWidth="1"/>
    <col min="11014" max="11014" width="23.28515625" style="85" customWidth="1"/>
    <col min="11015" max="11015" width="24.5703125" style="85" customWidth="1"/>
    <col min="11016" max="11016" width="18.140625" style="85" customWidth="1"/>
    <col min="11017" max="11017" width="25.85546875" style="85" customWidth="1"/>
    <col min="11018" max="11018" width="23" style="85" customWidth="1"/>
    <col min="11019" max="11264" width="9.140625" style="85"/>
    <col min="11265" max="11265" width="20.7109375" style="85" customWidth="1"/>
    <col min="11266" max="11266" width="25.85546875" style="85" customWidth="1"/>
    <col min="11267" max="11267" width="23" style="85" customWidth="1"/>
    <col min="11268" max="11268" width="25" style="85" customWidth="1"/>
    <col min="11269" max="11269" width="52.85546875" style="85" customWidth="1"/>
    <col min="11270" max="11270" width="23.28515625" style="85" customWidth="1"/>
    <col min="11271" max="11271" width="24.5703125" style="85" customWidth="1"/>
    <col min="11272" max="11272" width="18.140625" style="85" customWidth="1"/>
    <col min="11273" max="11273" width="25.85546875" style="85" customWidth="1"/>
    <col min="11274" max="11274" width="23" style="85" customWidth="1"/>
    <col min="11275" max="11520" width="9.140625" style="85"/>
    <col min="11521" max="11521" width="20.7109375" style="85" customWidth="1"/>
    <col min="11522" max="11522" width="25.85546875" style="85" customWidth="1"/>
    <col min="11523" max="11523" width="23" style="85" customWidth="1"/>
    <col min="11524" max="11524" width="25" style="85" customWidth="1"/>
    <col min="11525" max="11525" width="52.85546875" style="85" customWidth="1"/>
    <col min="11526" max="11526" width="23.28515625" style="85" customWidth="1"/>
    <col min="11527" max="11527" width="24.5703125" style="85" customWidth="1"/>
    <col min="11528" max="11528" width="18.140625" style="85" customWidth="1"/>
    <col min="11529" max="11529" width="25.85546875" style="85" customWidth="1"/>
    <col min="11530" max="11530" width="23" style="85" customWidth="1"/>
    <col min="11531" max="11776" width="9.140625" style="85"/>
    <col min="11777" max="11777" width="20.7109375" style="85" customWidth="1"/>
    <col min="11778" max="11778" width="25.85546875" style="85" customWidth="1"/>
    <col min="11779" max="11779" width="23" style="85" customWidth="1"/>
    <col min="11780" max="11780" width="25" style="85" customWidth="1"/>
    <col min="11781" max="11781" width="52.85546875" style="85" customWidth="1"/>
    <col min="11782" max="11782" width="23.28515625" style="85" customWidth="1"/>
    <col min="11783" max="11783" width="24.5703125" style="85" customWidth="1"/>
    <col min="11784" max="11784" width="18.140625" style="85" customWidth="1"/>
    <col min="11785" max="11785" width="25.85546875" style="85" customWidth="1"/>
    <col min="11786" max="11786" width="23" style="85" customWidth="1"/>
    <col min="11787" max="12032" width="9.140625" style="85"/>
    <col min="12033" max="12033" width="20.7109375" style="85" customWidth="1"/>
    <col min="12034" max="12034" width="25.85546875" style="85" customWidth="1"/>
    <col min="12035" max="12035" width="23" style="85" customWidth="1"/>
    <col min="12036" max="12036" width="25" style="85" customWidth="1"/>
    <col min="12037" max="12037" width="52.85546875" style="85" customWidth="1"/>
    <col min="12038" max="12038" width="23.28515625" style="85" customWidth="1"/>
    <col min="12039" max="12039" width="24.5703125" style="85" customWidth="1"/>
    <col min="12040" max="12040" width="18.140625" style="85" customWidth="1"/>
    <col min="12041" max="12041" width="25.85546875" style="85" customWidth="1"/>
    <col min="12042" max="12042" width="23" style="85" customWidth="1"/>
    <col min="12043" max="12288" width="9.140625" style="85"/>
    <col min="12289" max="12289" width="20.7109375" style="85" customWidth="1"/>
    <col min="12290" max="12290" width="25.85546875" style="85" customWidth="1"/>
    <col min="12291" max="12291" width="23" style="85" customWidth="1"/>
    <col min="12292" max="12292" width="25" style="85" customWidth="1"/>
    <col min="12293" max="12293" width="52.85546875" style="85" customWidth="1"/>
    <col min="12294" max="12294" width="23.28515625" style="85" customWidth="1"/>
    <col min="12295" max="12295" width="24.5703125" style="85" customWidth="1"/>
    <col min="12296" max="12296" width="18.140625" style="85" customWidth="1"/>
    <col min="12297" max="12297" width="25.85546875" style="85" customWidth="1"/>
    <col min="12298" max="12298" width="23" style="85" customWidth="1"/>
    <col min="12299" max="12544" width="9.140625" style="85"/>
    <col min="12545" max="12545" width="20.7109375" style="85" customWidth="1"/>
    <col min="12546" max="12546" width="25.85546875" style="85" customWidth="1"/>
    <col min="12547" max="12547" width="23" style="85" customWidth="1"/>
    <col min="12548" max="12548" width="25" style="85" customWidth="1"/>
    <col min="12549" max="12549" width="52.85546875" style="85" customWidth="1"/>
    <col min="12550" max="12550" width="23.28515625" style="85" customWidth="1"/>
    <col min="12551" max="12551" width="24.5703125" style="85" customWidth="1"/>
    <col min="12552" max="12552" width="18.140625" style="85" customWidth="1"/>
    <col min="12553" max="12553" width="25.85546875" style="85" customWidth="1"/>
    <col min="12554" max="12554" width="23" style="85" customWidth="1"/>
    <col min="12555" max="12800" width="9.140625" style="85"/>
    <col min="12801" max="12801" width="20.7109375" style="85" customWidth="1"/>
    <col min="12802" max="12802" width="25.85546875" style="85" customWidth="1"/>
    <col min="12803" max="12803" width="23" style="85" customWidth="1"/>
    <col min="12804" max="12804" width="25" style="85" customWidth="1"/>
    <col min="12805" max="12805" width="52.85546875" style="85" customWidth="1"/>
    <col min="12806" max="12806" width="23.28515625" style="85" customWidth="1"/>
    <col min="12807" max="12807" width="24.5703125" style="85" customWidth="1"/>
    <col min="12808" max="12808" width="18.140625" style="85" customWidth="1"/>
    <col min="12809" max="12809" width="25.85546875" style="85" customWidth="1"/>
    <col min="12810" max="12810" width="23" style="85" customWidth="1"/>
    <col min="12811" max="13056" width="9.140625" style="85"/>
    <col min="13057" max="13057" width="20.7109375" style="85" customWidth="1"/>
    <col min="13058" max="13058" width="25.85546875" style="85" customWidth="1"/>
    <col min="13059" max="13059" width="23" style="85" customWidth="1"/>
    <col min="13060" max="13060" width="25" style="85" customWidth="1"/>
    <col min="13061" max="13061" width="52.85546875" style="85" customWidth="1"/>
    <col min="13062" max="13062" width="23.28515625" style="85" customWidth="1"/>
    <col min="13063" max="13063" width="24.5703125" style="85" customWidth="1"/>
    <col min="13064" max="13064" width="18.140625" style="85" customWidth="1"/>
    <col min="13065" max="13065" width="25.85546875" style="85" customWidth="1"/>
    <col min="13066" max="13066" width="23" style="85" customWidth="1"/>
    <col min="13067" max="13312" width="9.140625" style="85"/>
    <col min="13313" max="13313" width="20.7109375" style="85" customWidth="1"/>
    <col min="13314" max="13314" width="25.85546875" style="85" customWidth="1"/>
    <col min="13315" max="13315" width="23" style="85" customWidth="1"/>
    <col min="13316" max="13316" width="25" style="85" customWidth="1"/>
    <col min="13317" max="13317" width="52.85546875" style="85" customWidth="1"/>
    <col min="13318" max="13318" width="23.28515625" style="85" customWidth="1"/>
    <col min="13319" max="13319" width="24.5703125" style="85" customWidth="1"/>
    <col min="13320" max="13320" width="18.140625" style="85" customWidth="1"/>
    <col min="13321" max="13321" width="25.85546875" style="85" customWidth="1"/>
    <col min="13322" max="13322" width="23" style="85" customWidth="1"/>
    <col min="13323" max="13568" width="9.140625" style="85"/>
    <col min="13569" max="13569" width="20.7109375" style="85" customWidth="1"/>
    <col min="13570" max="13570" width="25.85546875" style="85" customWidth="1"/>
    <col min="13571" max="13571" width="23" style="85" customWidth="1"/>
    <col min="13572" max="13572" width="25" style="85" customWidth="1"/>
    <col min="13573" max="13573" width="52.85546875" style="85" customWidth="1"/>
    <col min="13574" max="13574" width="23.28515625" style="85" customWidth="1"/>
    <col min="13575" max="13575" width="24.5703125" style="85" customWidth="1"/>
    <col min="13576" max="13576" width="18.140625" style="85" customWidth="1"/>
    <col min="13577" max="13577" width="25.85546875" style="85" customWidth="1"/>
    <col min="13578" max="13578" width="23" style="85" customWidth="1"/>
    <col min="13579" max="13824" width="9.140625" style="85"/>
    <col min="13825" max="13825" width="20.7109375" style="85" customWidth="1"/>
    <col min="13826" max="13826" width="25.85546875" style="85" customWidth="1"/>
    <col min="13827" max="13827" width="23" style="85" customWidth="1"/>
    <col min="13828" max="13828" width="25" style="85" customWidth="1"/>
    <col min="13829" max="13829" width="52.85546875" style="85" customWidth="1"/>
    <col min="13830" max="13830" width="23.28515625" style="85" customWidth="1"/>
    <col min="13831" max="13831" width="24.5703125" style="85" customWidth="1"/>
    <col min="13832" max="13832" width="18.140625" style="85" customWidth="1"/>
    <col min="13833" max="13833" width="25.85546875" style="85" customWidth="1"/>
    <col min="13834" max="13834" width="23" style="85" customWidth="1"/>
    <col min="13835" max="14080" width="9.140625" style="85"/>
    <col min="14081" max="14081" width="20.7109375" style="85" customWidth="1"/>
    <col min="14082" max="14082" width="25.85546875" style="85" customWidth="1"/>
    <col min="14083" max="14083" width="23" style="85" customWidth="1"/>
    <col min="14084" max="14084" width="25" style="85" customWidth="1"/>
    <col min="14085" max="14085" width="52.85546875" style="85" customWidth="1"/>
    <col min="14086" max="14086" width="23.28515625" style="85" customWidth="1"/>
    <col min="14087" max="14087" width="24.5703125" style="85" customWidth="1"/>
    <col min="14088" max="14088" width="18.140625" style="85" customWidth="1"/>
    <col min="14089" max="14089" width="25.85546875" style="85" customWidth="1"/>
    <col min="14090" max="14090" width="23" style="85" customWidth="1"/>
    <col min="14091" max="14336" width="9.140625" style="85"/>
    <col min="14337" max="14337" width="20.7109375" style="85" customWidth="1"/>
    <col min="14338" max="14338" width="25.85546875" style="85" customWidth="1"/>
    <col min="14339" max="14339" width="23" style="85" customWidth="1"/>
    <col min="14340" max="14340" width="25" style="85" customWidth="1"/>
    <col min="14341" max="14341" width="52.85546875" style="85" customWidth="1"/>
    <col min="14342" max="14342" width="23.28515625" style="85" customWidth="1"/>
    <col min="14343" max="14343" width="24.5703125" style="85" customWidth="1"/>
    <col min="14344" max="14344" width="18.140625" style="85" customWidth="1"/>
    <col min="14345" max="14345" width="25.85546875" style="85" customWidth="1"/>
    <col min="14346" max="14346" width="23" style="85" customWidth="1"/>
    <col min="14347" max="14592" width="9.140625" style="85"/>
    <col min="14593" max="14593" width="20.7109375" style="85" customWidth="1"/>
    <col min="14594" max="14594" width="25.85546875" style="85" customWidth="1"/>
    <col min="14595" max="14595" width="23" style="85" customWidth="1"/>
    <col min="14596" max="14596" width="25" style="85" customWidth="1"/>
    <col min="14597" max="14597" width="52.85546875" style="85" customWidth="1"/>
    <col min="14598" max="14598" width="23.28515625" style="85" customWidth="1"/>
    <col min="14599" max="14599" width="24.5703125" style="85" customWidth="1"/>
    <col min="14600" max="14600" width="18.140625" style="85" customWidth="1"/>
    <col min="14601" max="14601" width="25.85546875" style="85" customWidth="1"/>
    <col min="14602" max="14602" width="23" style="85" customWidth="1"/>
    <col min="14603" max="14848" width="9.140625" style="85"/>
    <col min="14849" max="14849" width="20.7109375" style="85" customWidth="1"/>
    <col min="14850" max="14850" width="25.85546875" style="85" customWidth="1"/>
    <col min="14851" max="14851" width="23" style="85" customWidth="1"/>
    <col min="14852" max="14852" width="25" style="85" customWidth="1"/>
    <col min="14853" max="14853" width="52.85546875" style="85" customWidth="1"/>
    <col min="14854" max="14854" width="23.28515625" style="85" customWidth="1"/>
    <col min="14855" max="14855" width="24.5703125" style="85" customWidth="1"/>
    <col min="14856" max="14856" width="18.140625" style="85" customWidth="1"/>
    <col min="14857" max="14857" width="25.85546875" style="85" customWidth="1"/>
    <col min="14858" max="14858" width="23" style="85" customWidth="1"/>
    <col min="14859" max="15104" width="9.140625" style="85"/>
    <col min="15105" max="15105" width="20.7109375" style="85" customWidth="1"/>
    <col min="15106" max="15106" width="25.85546875" style="85" customWidth="1"/>
    <col min="15107" max="15107" width="23" style="85" customWidth="1"/>
    <col min="15108" max="15108" width="25" style="85" customWidth="1"/>
    <col min="15109" max="15109" width="52.85546875" style="85" customWidth="1"/>
    <col min="15110" max="15110" width="23.28515625" style="85" customWidth="1"/>
    <col min="15111" max="15111" width="24.5703125" style="85" customWidth="1"/>
    <col min="15112" max="15112" width="18.140625" style="85" customWidth="1"/>
    <col min="15113" max="15113" width="25.85546875" style="85" customWidth="1"/>
    <col min="15114" max="15114" width="23" style="85" customWidth="1"/>
    <col min="15115" max="15360" width="9.140625" style="85"/>
    <col min="15361" max="15361" width="20.7109375" style="85" customWidth="1"/>
    <col min="15362" max="15362" width="25.85546875" style="85" customWidth="1"/>
    <col min="15363" max="15363" width="23" style="85" customWidth="1"/>
    <col min="15364" max="15364" width="25" style="85" customWidth="1"/>
    <col min="15365" max="15365" width="52.85546875" style="85" customWidth="1"/>
    <col min="15366" max="15366" width="23.28515625" style="85" customWidth="1"/>
    <col min="15367" max="15367" width="24.5703125" style="85" customWidth="1"/>
    <col min="15368" max="15368" width="18.140625" style="85" customWidth="1"/>
    <col min="15369" max="15369" width="25.85546875" style="85" customWidth="1"/>
    <col min="15370" max="15370" width="23" style="85" customWidth="1"/>
    <col min="15371" max="15616" width="9.140625" style="85"/>
    <col min="15617" max="15617" width="20.7109375" style="85" customWidth="1"/>
    <col min="15618" max="15618" width="25.85546875" style="85" customWidth="1"/>
    <col min="15619" max="15619" width="23" style="85" customWidth="1"/>
    <col min="15620" max="15620" width="25" style="85" customWidth="1"/>
    <col min="15621" max="15621" width="52.85546875" style="85" customWidth="1"/>
    <col min="15622" max="15622" width="23.28515625" style="85" customWidth="1"/>
    <col min="15623" max="15623" width="24.5703125" style="85" customWidth="1"/>
    <col min="15624" max="15624" width="18.140625" style="85" customWidth="1"/>
    <col min="15625" max="15625" width="25.85546875" style="85" customWidth="1"/>
    <col min="15626" max="15626" width="23" style="85" customWidth="1"/>
    <col min="15627" max="15872" width="9.140625" style="85"/>
    <col min="15873" max="15873" width="20.7109375" style="85" customWidth="1"/>
    <col min="15874" max="15874" width="25.85546875" style="85" customWidth="1"/>
    <col min="15875" max="15875" width="23" style="85" customWidth="1"/>
    <col min="15876" max="15876" width="25" style="85" customWidth="1"/>
    <col min="15877" max="15877" width="52.85546875" style="85" customWidth="1"/>
    <col min="15878" max="15878" width="23.28515625" style="85" customWidth="1"/>
    <col min="15879" max="15879" width="24.5703125" style="85" customWidth="1"/>
    <col min="15880" max="15880" width="18.140625" style="85" customWidth="1"/>
    <col min="15881" max="15881" width="25.85546875" style="85" customWidth="1"/>
    <col min="15882" max="15882" width="23" style="85" customWidth="1"/>
    <col min="15883" max="16128" width="9.140625" style="85"/>
    <col min="16129" max="16129" width="20.7109375" style="85" customWidth="1"/>
    <col min="16130" max="16130" width="25.85546875" style="85" customWidth="1"/>
    <col min="16131" max="16131" width="23" style="85" customWidth="1"/>
    <col min="16132" max="16132" width="25" style="85" customWidth="1"/>
    <col min="16133" max="16133" width="52.85546875" style="85" customWidth="1"/>
    <col min="16134" max="16134" width="23.28515625" style="85" customWidth="1"/>
    <col min="16135" max="16135" width="24.5703125" style="85" customWidth="1"/>
    <col min="16136" max="16136" width="18.140625" style="85" customWidth="1"/>
    <col min="16137" max="16137" width="25.85546875" style="85" customWidth="1"/>
    <col min="16138" max="16138" width="23" style="85" customWidth="1"/>
    <col min="16139" max="16384" width="9.140625" style="85"/>
  </cols>
  <sheetData>
    <row r="1" spans="1:16" s="82" customFormat="1" ht="26.25">
      <c r="A1" s="1272" t="s">
        <v>299</v>
      </c>
      <c r="B1" s="1272"/>
      <c r="C1" s="1272"/>
      <c r="D1" s="1272"/>
      <c r="E1" s="1272"/>
      <c r="F1" s="1272"/>
      <c r="G1" s="1272"/>
      <c r="H1" s="340"/>
    </row>
    <row r="2" spans="1:16" s="82" customFormat="1">
      <c r="A2" s="83"/>
      <c r="B2" s="83"/>
      <c r="C2" s="83"/>
      <c r="D2" s="83"/>
      <c r="E2" s="83"/>
      <c r="F2" s="83"/>
      <c r="G2" s="83"/>
      <c r="H2" s="340"/>
    </row>
    <row r="3" spans="1:16" s="82" customFormat="1" ht="31.5" customHeight="1">
      <c r="A3" s="1498" t="s">
        <v>300</v>
      </c>
      <c r="B3" s="1498"/>
      <c r="C3" s="1498"/>
      <c r="D3" s="1498"/>
      <c r="E3" s="1498"/>
      <c r="F3" s="1498"/>
      <c r="G3" s="1498"/>
    </row>
    <row r="4" spans="1:16" ht="33" customHeight="1">
      <c r="A4" s="1137" t="s">
        <v>182</v>
      </c>
      <c r="B4" s="1137"/>
      <c r="C4" s="1137"/>
      <c r="D4" s="1137"/>
      <c r="E4" s="1137"/>
      <c r="F4" s="1137"/>
      <c r="G4" s="1137"/>
      <c r="H4" s="82"/>
      <c r="I4" s="84"/>
      <c r="J4" s="84"/>
      <c r="K4" s="84"/>
      <c r="L4" s="84"/>
      <c r="M4" s="84"/>
      <c r="N4" s="84"/>
      <c r="O4" s="84"/>
      <c r="P4" s="84"/>
    </row>
    <row r="5" spans="1:16" ht="20.25">
      <c r="A5" s="1087" t="str">
        <f>'Sch-17'!A5:G5</f>
        <v>Bid Enquiry No: KPTCL/2026-27/SS/WORK_INDENT3813</v>
      </c>
      <c r="B5" s="1087"/>
      <c r="C5" s="1087"/>
      <c r="D5" s="1087"/>
      <c r="E5" s="1087"/>
      <c r="F5" s="1087"/>
      <c r="G5" s="1087"/>
      <c r="H5" s="341"/>
      <c r="I5" s="341"/>
    </row>
    <row r="6" spans="1:16" s="86" customFormat="1" ht="87" customHeight="1">
      <c r="A6" s="1499"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500"/>
      <c r="C6" s="1500"/>
      <c r="D6" s="1500"/>
      <c r="E6" s="1500"/>
      <c r="F6" s="1500"/>
      <c r="G6" s="1500"/>
    </row>
    <row r="7" spans="1:16" s="86" customFormat="1" ht="20.25">
      <c r="A7" s="1087"/>
      <c r="B7" s="1087"/>
      <c r="C7" s="1087"/>
      <c r="D7" s="1087"/>
      <c r="E7" s="1087"/>
      <c r="F7" s="1087"/>
      <c r="G7" s="1087"/>
    </row>
    <row r="8" spans="1:16">
      <c r="A8" s="212"/>
      <c r="B8" s="212"/>
      <c r="C8" s="212"/>
      <c r="D8" s="212"/>
      <c r="E8" s="212"/>
      <c r="F8" s="212"/>
      <c r="G8" s="212"/>
      <c r="H8" s="82"/>
      <c r="I8" s="84"/>
      <c r="J8" s="84"/>
      <c r="K8" s="84"/>
      <c r="L8" s="84"/>
      <c r="M8" s="84"/>
      <c r="N8" s="84"/>
      <c r="O8" s="84"/>
      <c r="P8" s="84"/>
    </row>
    <row r="9" spans="1:16" s="82" customFormat="1" ht="50.25" customHeight="1">
      <c r="A9" s="1497" t="s">
        <v>644</v>
      </c>
      <c r="B9" s="1497"/>
      <c r="C9" s="1497"/>
      <c r="D9" s="1497"/>
      <c r="E9" s="1497"/>
      <c r="F9" s="1497"/>
      <c r="G9" s="1497"/>
      <c r="H9" s="280"/>
      <c r="I9" s="280"/>
    </row>
    <row r="10" spans="1:16" ht="28.5" customHeight="1">
      <c r="A10" s="1493" t="s">
        <v>2168</v>
      </c>
      <c r="B10" s="1493"/>
      <c r="C10" s="1493"/>
      <c r="D10" s="1493"/>
      <c r="E10" s="1493"/>
      <c r="F10" s="1493"/>
      <c r="G10" s="1493"/>
    </row>
    <row r="11" spans="1:16" ht="18.75" thickBot="1">
      <c r="A11" s="89"/>
      <c r="B11" s="89"/>
      <c r="C11" s="89"/>
      <c r="D11" s="89"/>
      <c r="E11" s="89"/>
      <c r="F11" s="89"/>
      <c r="G11" s="89"/>
    </row>
    <row r="12" spans="1:16" ht="70.900000000000006" customHeight="1" thickBot="1">
      <c r="A12" s="90" t="s">
        <v>301</v>
      </c>
      <c r="B12" s="91"/>
      <c r="C12" s="89"/>
      <c r="D12" s="89"/>
      <c r="E12" s="89"/>
      <c r="F12" s="90" t="s">
        <v>52</v>
      </c>
      <c r="G12" s="91"/>
    </row>
    <row r="13" spans="1:16">
      <c r="A13" s="89"/>
      <c r="B13" s="89"/>
      <c r="C13" s="89"/>
      <c r="D13" s="89"/>
      <c r="E13" s="89"/>
      <c r="F13" s="89"/>
      <c r="G13" s="89"/>
    </row>
    <row r="14" spans="1:16" ht="86.25" customHeight="1">
      <c r="A14" s="1462" t="s">
        <v>13</v>
      </c>
      <c r="B14" s="1462"/>
      <c r="C14" s="89"/>
      <c r="D14" s="89"/>
      <c r="E14" s="89"/>
      <c r="F14" s="89"/>
      <c r="G14" s="89"/>
    </row>
    <row r="15" spans="1:16">
      <c r="A15" s="89"/>
      <c r="B15" s="89"/>
      <c r="C15" s="89"/>
      <c r="D15" s="89"/>
      <c r="E15" s="89"/>
      <c r="F15" s="89"/>
      <c r="G15" s="89"/>
    </row>
    <row r="16" spans="1:16">
      <c r="A16" s="1480" t="s">
        <v>261</v>
      </c>
      <c r="B16" s="1247"/>
      <c r="C16" s="89"/>
      <c r="D16" s="89"/>
      <c r="E16" s="89"/>
      <c r="F16" s="89"/>
      <c r="G16" s="89"/>
    </row>
    <row r="17" spans="1:7">
      <c r="A17" s="89"/>
      <c r="B17" s="89"/>
      <c r="C17" s="89"/>
      <c r="D17" s="89"/>
      <c r="E17" s="89"/>
      <c r="F17" s="89"/>
      <c r="G17" s="89"/>
    </row>
    <row r="18" spans="1:7">
      <c r="A18" s="1494" t="s">
        <v>321</v>
      </c>
      <c r="B18" s="1494"/>
      <c r="C18" s="1494"/>
      <c r="D18" s="1494"/>
      <c r="E18" s="1494"/>
      <c r="F18" s="1495"/>
      <c r="G18" s="1495"/>
    </row>
    <row r="19" spans="1:7" ht="38.25" customHeight="1">
      <c r="A19" s="1496"/>
      <c r="B19" s="1496"/>
      <c r="C19" s="1496"/>
      <c r="D19" s="1496"/>
      <c r="E19" s="1496"/>
      <c r="F19" s="1496"/>
      <c r="G19" s="1496"/>
    </row>
    <row r="20" spans="1:7" ht="38.25" customHeight="1">
      <c r="A20" s="1124"/>
      <c r="B20" s="1124"/>
      <c r="C20" s="1124"/>
      <c r="D20" s="1124"/>
      <c r="E20" s="1124"/>
      <c r="F20" s="1494" t="s">
        <v>302</v>
      </c>
      <c r="G20" s="1494"/>
    </row>
    <row r="21" spans="1:7">
      <c r="A21" s="1480" t="s">
        <v>303</v>
      </c>
      <c r="B21" s="1480"/>
      <c r="C21" s="1480"/>
      <c r="D21" s="1480"/>
      <c r="E21" s="1480"/>
      <c r="F21" s="1480"/>
      <c r="G21" s="1480"/>
    </row>
    <row r="22" spans="1:7" s="76" customFormat="1" ht="32.25" customHeight="1" thickBot="1">
      <c r="A22" s="1491" t="s">
        <v>2181</v>
      </c>
      <c r="B22" s="1491"/>
      <c r="C22" s="1491"/>
      <c r="D22" s="1491"/>
      <c r="E22" s="1491"/>
      <c r="F22" s="1491"/>
      <c r="G22" s="1491"/>
    </row>
    <row r="23" spans="1:7" ht="34.5" customHeight="1">
      <c r="A23" s="1480" t="s">
        <v>304</v>
      </c>
      <c r="B23" s="1480"/>
      <c r="C23" s="1480"/>
      <c r="D23" s="1480"/>
      <c r="E23" s="92"/>
      <c r="F23" s="89" t="s">
        <v>322</v>
      </c>
      <c r="G23" s="92"/>
    </row>
    <row r="24" spans="1:7" ht="34.5" customHeight="1">
      <c r="A24" s="1480" t="s">
        <v>305</v>
      </c>
      <c r="B24" s="1480"/>
      <c r="C24" s="1124"/>
      <c r="D24" s="1124"/>
      <c r="E24" s="1124"/>
      <c r="F24" s="1124"/>
      <c r="G24" s="1124"/>
    </row>
    <row r="25" spans="1:7">
      <c r="A25" s="1480" t="s">
        <v>306</v>
      </c>
      <c r="B25" s="1480"/>
      <c r="C25" s="89"/>
      <c r="D25" s="89"/>
      <c r="E25" s="89"/>
      <c r="F25" s="89"/>
      <c r="G25" s="89"/>
    </row>
    <row r="26" spans="1:7">
      <c r="A26" s="89"/>
      <c r="B26" s="89"/>
      <c r="C26" s="89"/>
      <c r="D26" s="89"/>
      <c r="E26" s="89"/>
      <c r="F26" s="89"/>
      <c r="G26" s="89"/>
    </row>
    <row r="27" spans="1:7" ht="59.25" customHeight="1">
      <c r="A27" s="1480" t="s">
        <v>2182</v>
      </c>
      <c r="B27" s="1480"/>
      <c r="C27" s="1480"/>
      <c r="D27" s="1480"/>
      <c r="E27" s="1480"/>
      <c r="F27" s="1480"/>
      <c r="G27" s="1480"/>
    </row>
    <row r="28" spans="1:7">
      <c r="A28" s="90"/>
      <c r="B28" s="89"/>
      <c r="C28" s="89"/>
      <c r="D28" s="89"/>
      <c r="E28" s="89"/>
      <c r="F28" s="89"/>
      <c r="G28" s="89"/>
    </row>
    <row r="29" spans="1:7" ht="42" customHeight="1">
      <c r="A29" s="1491" t="s">
        <v>635</v>
      </c>
      <c r="B29" s="1491"/>
      <c r="C29" s="1491"/>
      <c r="D29" s="1491"/>
      <c r="E29" s="1491"/>
      <c r="F29" s="1491"/>
      <c r="G29" s="1491"/>
    </row>
    <row r="30" spans="1:7" ht="28.5" customHeight="1">
      <c r="A30" s="1492" t="s">
        <v>482</v>
      </c>
      <c r="B30" s="1492"/>
      <c r="C30" s="1492"/>
      <c r="D30" s="1492"/>
      <c r="E30" s="1492"/>
      <c r="F30" s="1492"/>
      <c r="G30" s="1492"/>
    </row>
    <row r="31" spans="1:7" ht="18.75" thickBot="1">
      <c r="A31" s="89"/>
      <c r="B31" s="89"/>
      <c r="C31" s="89"/>
      <c r="D31" s="89"/>
      <c r="E31" s="90" t="s">
        <v>307</v>
      </c>
      <c r="F31" s="89"/>
      <c r="G31" s="89"/>
    </row>
    <row r="32" spans="1:7" ht="39.75" customHeight="1" thickBot="1">
      <c r="A32" s="89"/>
      <c r="B32" s="89"/>
      <c r="C32" s="89"/>
      <c r="D32" s="89"/>
      <c r="E32" s="91"/>
      <c r="F32" s="89"/>
      <c r="G32" s="89"/>
    </row>
    <row r="33" spans="1:7" ht="36.75" thickBot="1">
      <c r="A33" s="89"/>
      <c r="B33" s="89"/>
      <c r="C33" s="89"/>
      <c r="D33" s="89"/>
      <c r="E33" s="83" t="s">
        <v>308</v>
      </c>
      <c r="F33" s="89"/>
      <c r="G33" s="89"/>
    </row>
    <row r="34" spans="1:7" ht="38.25" customHeight="1" thickBot="1">
      <c r="A34" s="89"/>
      <c r="B34" s="89"/>
      <c r="C34" s="1480" t="s">
        <v>309</v>
      </c>
      <c r="D34" s="1490"/>
      <c r="E34" s="91"/>
      <c r="F34" s="89"/>
      <c r="G34" s="89"/>
    </row>
    <row r="35" spans="1:7" ht="36" customHeight="1" thickBot="1">
      <c r="A35" s="94"/>
      <c r="B35" s="89"/>
      <c r="C35" s="1480" t="s">
        <v>310</v>
      </c>
      <c r="D35" s="1490"/>
      <c r="E35" s="91"/>
      <c r="F35" s="89"/>
      <c r="G35" s="89"/>
    </row>
    <row r="36" spans="1:7" ht="52.5" customHeight="1" thickBot="1">
      <c r="A36" s="89"/>
      <c r="B36" s="89"/>
      <c r="C36" s="1480" t="s">
        <v>311</v>
      </c>
      <c r="D36" s="1490"/>
      <c r="E36" s="91"/>
      <c r="F36" s="89"/>
      <c r="G36" s="89"/>
    </row>
    <row r="37" spans="1:7">
      <c r="A37" s="89"/>
      <c r="B37" s="89"/>
      <c r="C37" s="89"/>
      <c r="D37" s="89"/>
      <c r="E37" s="89"/>
      <c r="F37" s="89"/>
      <c r="G37" s="89" t="s">
        <v>312</v>
      </c>
    </row>
    <row r="38" spans="1:7" ht="42.75" customHeight="1" thickBot="1">
      <c r="A38" s="90" t="s">
        <v>313</v>
      </c>
      <c r="B38" s="89"/>
      <c r="C38" s="89"/>
      <c r="D38" s="89"/>
      <c r="E38" s="89"/>
      <c r="F38" s="89"/>
      <c r="G38" s="89"/>
    </row>
    <row r="39" spans="1:7" ht="30.75" customHeight="1" thickBot="1">
      <c r="A39" s="90" t="s">
        <v>314</v>
      </c>
      <c r="B39" s="91"/>
      <c r="C39" s="89"/>
      <c r="D39" s="90" t="s">
        <v>315</v>
      </c>
      <c r="E39" s="91"/>
      <c r="F39" s="89"/>
      <c r="G39" s="89"/>
    </row>
    <row r="40" spans="1:7" ht="74.25" customHeight="1" thickBot="1">
      <c r="A40" s="90" t="s">
        <v>316</v>
      </c>
      <c r="B40" s="91"/>
      <c r="C40" s="89"/>
      <c r="D40" s="90" t="s">
        <v>317</v>
      </c>
      <c r="E40" s="91"/>
      <c r="F40" s="89"/>
      <c r="G40" s="89"/>
    </row>
    <row r="41" spans="1:7" ht="74.25" customHeight="1" thickBot="1">
      <c r="A41" s="90" t="s">
        <v>318</v>
      </c>
      <c r="B41" s="91"/>
      <c r="C41" s="89"/>
      <c r="D41" s="90" t="s">
        <v>319</v>
      </c>
      <c r="E41" s="91"/>
      <c r="F41" s="89"/>
      <c r="G41" s="89"/>
    </row>
    <row r="42" spans="1:7" ht="72" customHeight="1" thickBot="1">
      <c r="A42" s="89"/>
      <c r="B42" s="89"/>
      <c r="C42" s="89"/>
      <c r="D42" s="90" t="s">
        <v>320</v>
      </c>
      <c r="E42" s="91"/>
      <c r="F42" s="89"/>
      <c r="G42" s="89"/>
    </row>
  </sheetData>
  <sheetProtection algorithmName="SHA-512" hashValue="LosBFQ/dBcNrAHhT+VfffeNG7aDpvfDC5+9QFUgcXL/M3Mu68RphBTvaoRsm/9hVZHpaKVoUr1mDDWYXNPaQig==" saltValue="Dltt+sjQBePa+R5T6JzWRA==" spinCount="100000"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3333FF"/>
  </sheetPr>
  <dimension ref="A1:M62"/>
  <sheetViews>
    <sheetView zoomScale="60" zoomScaleNormal="60" workbookViewId="0">
      <selection activeCell="A3" sqref="A3:K3"/>
    </sheetView>
  </sheetViews>
  <sheetFormatPr defaultRowHeight="56.25" customHeight="1"/>
  <cols>
    <col min="1" max="1" width="30.28515625" style="7" customWidth="1"/>
    <col min="2" max="2" width="44" style="7" customWidth="1"/>
    <col min="3" max="3" width="41" style="7" customWidth="1"/>
    <col min="4" max="4" width="5.7109375" style="7" customWidth="1"/>
    <col min="5" max="5" width="60.85546875" style="7" customWidth="1"/>
    <col min="6" max="6" width="6.42578125" style="7" customWidth="1"/>
    <col min="7" max="7" width="30.7109375" style="7" customWidth="1"/>
    <col min="8" max="8" width="41.28515625" style="7" customWidth="1"/>
    <col min="9" max="9" width="47.28515625" style="7" customWidth="1"/>
    <col min="10" max="10" width="43.42578125" style="7" customWidth="1"/>
    <col min="11" max="11" width="34.7109375" style="7" customWidth="1"/>
    <col min="12" max="12" width="8.85546875" style="7"/>
    <col min="13" max="13" width="17.7109375" style="7" customWidth="1"/>
    <col min="14" max="256" width="8.85546875" style="7"/>
    <col min="257" max="257" width="30.28515625" style="7" customWidth="1"/>
    <col min="258" max="258" width="37" style="7" customWidth="1"/>
    <col min="259" max="259" width="41" style="7" customWidth="1"/>
    <col min="260" max="260" width="5.7109375" style="7" customWidth="1"/>
    <col min="261" max="261" width="60.85546875" style="7" customWidth="1"/>
    <col min="262" max="262" width="6.42578125" style="7" customWidth="1"/>
    <col min="263" max="263" width="30.7109375" style="7" customWidth="1"/>
    <col min="264" max="264" width="19.7109375" style="7" customWidth="1"/>
    <col min="265" max="265" width="47.28515625" style="7" customWidth="1"/>
    <col min="266" max="266" width="43.42578125" style="7" customWidth="1"/>
    <col min="267" max="267" width="34.7109375" style="7" customWidth="1"/>
    <col min="268" max="268" width="8.85546875" style="7"/>
    <col min="269" max="269" width="17.7109375" style="7" customWidth="1"/>
    <col min="270" max="512" width="8.85546875" style="7"/>
    <col min="513" max="513" width="30.28515625" style="7" customWidth="1"/>
    <col min="514" max="514" width="37" style="7" customWidth="1"/>
    <col min="515" max="515" width="41" style="7" customWidth="1"/>
    <col min="516" max="516" width="5.7109375" style="7" customWidth="1"/>
    <col min="517" max="517" width="60.85546875" style="7" customWidth="1"/>
    <col min="518" max="518" width="6.42578125" style="7" customWidth="1"/>
    <col min="519" max="519" width="30.7109375" style="7" customWidth="1"/>
    <col min="520" max="520" width="19.7109375" style="7" customWidth="1"/>
    <col min="521" max="521" width="47.28515625" style="7" customWidth="1"/>
    <col min="522" max="522" width="43.42578125" style="7" customWidth="1"/>
    <col min="523" max="523" width="34.7109375" style="7" customWidth="1"/>
    <col min="524" max="524" width="8.85546875" style="7"/>
    <col min="525" max="525" width="17.7109375" style="7" customWidth="1"/>
    <col min="526" max="768" width="8.85546875" style="7"/>
    <col min="769" max="769" width="30.28515625" style="7" customWidth="1"/>
    <col min="770" max="770" width="37" style="7" customWidth="1"/>
    <col min="771" max="771" width="41" style="7" customWidth="1"/>
    <col min="772" max="772" width="5.7109375" style="7" customWidth="1"/>
    <col min="773" max="773" width="60.85546875" style="7" customWidth="1"/>
    <col min="774" max="774" width="6.42578125" style="7" customWidth="1"/>
    <col min="775" max="775" width="30.7109375" style="7" customWidth="1"/>
    <col min="776" max="776" width="19.7109375" style="7" customWidth="1"/>
    <col min="777" max="777" width="47.28515625" style="7" customWidth="1"/>
    <col min="778" max="778" width="43.42578125" style="7" customWidth="1"/>
    <col min="779" max="779" width="34.7109375" style="7" customWidth="1"/>
    <col min="780" max="780" width="8.85546875" style="7"/>
    <col min="781" max="781" width="17.7109375" style="7" customWidth="1"/>
    <col min="782" max="1024" width="8.85546875" style="7"/>
    <col min="1025" max="1025" width="30.28515625" style="7" customWidth="1"/>
    <col min="1026" max="1026" width="37" style="7" customWidth="1"/>
    <col min="1027" max="1027" width="41" style="7" customWidth="1"/>
    <col min="1028" max="1028" width="5.7109375" style="7" customWidth="1"/>
    <col min="1029" max="1029" width="60.85546875" style="7" customWidth="1"/>
    <col min="1030" max="1030" width="6.42578125" style="7" customWidth="1"/>
    <col min="1031" max="1031" width="30.7109375" style="7" customWidth="1"/>
    <col min="1032" max="1032" width="19.7109375" style="7" customWidth="1"/>
    <col min="1033" max="1033" width="47.28515625" style="7" customWidth="1"/>
    <col min="1034" max="1034" width="43.42578125" style="7" customWidth="1"/>
    <col min="1035" max="1035" width="34.7109375" style="7" customWidth="1"/>
    <col min="1036" max="1036" width="8.85546875" style="7"/>
    <col min="1037" max="1037" width="17.7109375" style="7" customWidth="1"/>
    <col min="1038" max="1280" width="8.85546875" style="7"/>
    <col min="1281" max="1281" width="30.28515625" style="7" customWidth="1"/>
    <col min="1282" max="1282" width="37" style="7" customWidth="1"/>
    <col min="1283" max="1283" width="41" style="7" customWidth="1"/>
    <col min="1284" max="1284" width="5.7109375" style="7" customWidth="1"/>
    <col min="1285" max="1285" width="60.85546875" style="7" customWidth="1"/>
    <col min="1286" max="1286" width="6.42578125" style="7" customWidth="1"/>
    <col min="1287" max="1287" width="30.7109375" style="7" customWidth="1"/>
    <col min="1288" max="1288" width="19.7109375" style="7" customWidth="1"/>
    <col min="1289" max="1289" width="47.28515625" style="7" customWidth="1"/>
    <col min="1290" max="1290" width="43.42578125" style="7" customWidth="1"/>
    <col min="1291" max="1291" width="34.7109375" style="7" customWidth="1"/>
    <col min="1292" max="1292" width="8.85546875" style="7"/>
    <col min="1293" max="1293" width="17.7109375" style="7" customWidth="1"/>
    <col min="1294" max="1536" width="8.85546875" style="7"/>
    <col min="1537" max="1537" width="30.28515625" style="7" customWidth="1"/>
    <col min="1538" max="1538" width="37" style="7" customWidth="1"/>
    <col min="1539" max="1539" width="41" style="7" customWidth="1"/>
    <col min="1540" max="1540" width="5.7109375" style="7" customWidth="1"/>
    <col min="1541" max="1541" width="60.85546875" style="7" customWidth="1"/>
    <col min="1542" max="1542" width="6.42578125" style="7" customWidth="1"/>
    <col min="1543" max="1543" width="30.7109375" style="7" customWidth="1"/>
    <col min="1544" max="1544" width="19.7109375" style="7" customWidth="1"/>
    <col min="1545" max="1545" width="47.28515625" style="7" customWidth="1"/>
    <col min="1546" max="1546" width="43.42578125" style="7" customWidth="1"/>
    <col min="1547" max="1547" width="34.7109375" style="7" customWidth="1"/>
    <col min="1548" max="1548" width="8.85546875" style="7"/>
    <col min="1549" max="1549" width="17.7109375" style="7" customWidth="1"/>
    <col min="1550" max="1792" width="8.85546875" style="7"/>
    <col min="1793" max="1793" width="30.28515625" style="7" customWidth="1"/>
    <col min="1794" max="1794" width="37" style="7" customWidth="1"/>
    <col min="1795" max="1795" width="41" style="7" customWidth="1"/>
    <col min="1796" max="1796" width="5.7109375" style="7" customWidth="1"/>
    <col min="1797" max="1797" width="60.85546875" style="7" customWidth="1"/>
    <col min="1798" max="1798" width="6.42578125" style="7" customWidth="1"/>
    <col min="1799" max="1799" width="30.7109375" style="7" customWidth="1"/>
    <col min="1800" max="1800" width="19.7109375" style="7" customWidth="1"/>
    <col min="1801" max="1801" width="47.28515625" style="7" customWidth="1"/>
    <col min="1802" max="1802" width="43.42578125" style="7" customWidth="1"/>
    <col min="1803" max="1803" width="34.7109375" style="7" customWidth="1"/>
    <col min="1804" max="1804" width="8.85546875" style="7"/>
    <col min="1805" max="1805" width="17.7109375" style="7" customWidth="1"/>
    <col min="1806" max="2048" width="8.85546875" style="7"/>
    <col min="2049" max="2049" width="30.28515625" style="7" customWidth="1"/>
    <col min="2050" max="2050" width="37" style="7" customWidth="1"/>
    <col min="2051" max="2051" width="41" style="7" customWidth="1"/>
    <col min="2052" max="2052" width="5.7109375" style="7" customWidth="1"/>
    <col min="2053" max="2053" width="60.85546875" style="7" customWidth="1"/>
    <col min="2054" max="2054" width="6.42578125" style="7" customWidth="1"/>
    <col min="2055" max="2055" width="30.7109375" style="7" customWidth="1"/>
    <col min="2056" max="2056" width="19.7109375" style="7" customWidth="1"/>
    <col min="2057" max="2057" width="47.28515625" style="7" customWidth="1"/>
    <col min="2058" max="2058" width="43.42578125" style="7" customWidth="1"/>
    <col min="2059" max="2059" width="34.7109375" style="7" customWidth="1"/>
    <col min="2060" max="2060" width="8.85546875" style="7"/>
    <col min="2061" max="2061" width="17.7109375" style="7" customWidth="1"/>
    <col min="2062" max="2304" width="8.85546875" style="7"/>
    <col min="2305" max="2305" width="30.28515625" style="7" customWidth="1"/>
    <col min="2306" max="2306" width="37" style="7" customWidth="1"/>
    <col min="2307" max="2307" width="41" style="7" customWidth="1"/>
    <col min="2308" max="2308" width="5.7109375" style="7" customWidth="1"/>
    <col min="2309" max="2309" width="60.85546875" style="7" customWidth="1"/>
    <col min="2310" max="2310" width="6.42578125" style="7" customWidth="1"/>
    <col min="2311" max="2311" width="30.7109375" style="7" customWidth="1"/>
    <col min="2312" max="2312" width="19.7109375" style="7" customWidth="1"/>
    <col min="2313" max="2313" width="47.28515625" style="7" customWidth="1"/>
    <col min="2314" max="2314" width="43.42578125" style="7" customWidth="1"/>
    <col min="2315" max="2315" width="34.7109375" style="7" customWidth="1"/>
    <col min="2316" max="2316" width="8.85546875" style="7"/>
    <col min="2317" max="2317" width="17.7109375" style="7" customWidth="1"/>
    <col min="2318" max="2560" width="8.85546875" style="7"/>
    <col min="2561" max="2561" width="30.28515625" style="7" customWidth="1"/>
    <col min="2562" max="2562" width="37" style="7" customWidth="1"/>
    <col min="2563" max="2563" width="41" style="7" customWidth="1"/>
    <col min="2564" max="2564" width="5.7109375" style="7" customWidth="1"/>
    <col min="2565" max="2565" width="60.85546875" style="7" customWidth="1"/>
    <col min="2566" max="2566" width="6.42578125" style="7" customWidth="1"/>
    <col min="2567" max="2567" width="30.7109375" style="7" customWidth="1"/>
    <col min="2568" max="2568" width="19.7109375" style="7" customWidth="1"/>
    <col min="2569" max="2569" width="47.28515625" style="7" customWidth="1"/>
    <col min="2570" max="2570" width="43.42578125" style="7" customWidth="1"/>
    <col min="2571" max="2571" width="34.7109375" style="7" customWidth="1"/>
    <col min="2572" max="2572" width="8.85546875" style="7"/>
    <col min="2573" max="2573" width="17.7109375" style="7" customWidth="1"/>
    <col min="2574" max="2816" width="8.85546875" style="7"/>
    <col min="2817" max="2817" width="30.28515625" style="7" customWidth="1"/>
    <col min="2818" max="2818" width="37" style="7" customWidth="1"/>
    <col min="2819" max="2819" width="41" style="7" customWidth="1"/>
    <col min="2820" max="2820" width="5.7109375" style="7" customWidth="1"/>
    <col min="2821" max="2821" width="60.85546875" style="7" customWidth="1"/>
    <col min="2822" max="2822" width="6.42578125" style="7" customWidth="1"/>
    <col min="2823" max="2823" width="30.7109375" style="7" customWidth="1"/>
    <col min="2824" max="2824" width="19.7109375" style="7" customWidth="1"/>
    <col min="2825" max="2825" width="47.28515625" style="7" customWidth="1"/>
    <col min="2826" max="2826" width="43.42578125" style="7" customWidth="1"/>
    <col min="2827" max="2827" width="34.7109375" style="7" customWidth="1"/>
    <col min="2828" max="2828" width="8.85546875" style="7"/>
    <col min="2829" max="2829" width="17.7109375" style="7" customWidth="1"/>
    <col min="2830" max="3072" width="8.85546875" style="7"/>
    <col min="3073" max="3073" width="30.28515625" style="7" customWidth="1"/>
    <col min="3074" max="3074" width="37" style="7" customWidth="1"/>
    <col min="3075" max="3075" width="41" style="7" customWidth="1"/>
    <col min="3076" max="3076" width="5.7109375" style="7" customWidth="1"/>
    <col min="3077" max="3077" width="60.85546875" style="7" customWidth="1"/>
    <col min="3078" max="3078" width="6.42578125" style="7" customWidth="1"/>
    <col min="3079" max="3079" width="30.7109375" style="7" customWidth="1"/>
    <col min="3080" max="3080" width="19.7109375" style="7" customWidth="1"/>
    <col min="3081" max="3081" width="47.28515625" style="7" customWidth="1"/>
    <col min="3082" max="3082" width="43.42578125" style="7" customWidth="1"/>
    <col min="3083" max="3083" width="34.7109375" style="7" customWidth="1"/>
    <col min="3084" max="3084" width="8.85546875" style="7"/>
    <col min="3085" max="3085" width="17.7109375" style="7" customWidth="1"/>
    <col min="3086" max="3328" width="8.85546875" style="7"/>
    <col min="3329" max="3329" width="30.28515625" style="7" customWidth="1"/>
    <col min="3330" max="3330" width="37" style="7" customWidth="1"/>
    <col min="3331" max="3331" width="41" style="7" customWidth="1"/>
    <col min="3332" max="3332" width="5.7109375" style="7" customWidth="1"/>
    <col min="3333" max="3333" width="60.85546875" style="7" customWidth="1"/>
    <col min="3334" max="3334" width="6.42578125" style="7" customWidth="1"/>
    <col min="3335" max="3335" width="30.7109375" style="7" customWidth="1"/>
    <col min="3336" max="3336" width="19.7109375" style="7" customWidth="1"/>
    <col min="3337" max="3337" width="47.28515625" style="7" customWidth="1"/>
    <col min="3338" max="3338" width="43.42578125" style="7" customWidth="1"/>
    <col min="3339" max="3339" width="34.7109375" style="7" customWidth="1"/>
    <col min="3340" max="3340" width="8.85546875" style="7"/>
    <col min="3341" max="3341" width="17.7109375" style="7" customWidth="1"/>
    <col min="3342" max="3584" width="8.85546875" style="7"/>
    <col min="3585" max="3585" width="30.28515625" style="7" customWidth="1"/>
    <col min="3586" max="3586" width="37" style="7" customWidth="1"/>
    <col min="3587" max="3587" width="41" style="7" customWidth="1"/>
    <col min="3588" max="3588" width="5.7109375" style="7" customWidth="1"/>
    <col min="3589" max="3589" width="60.85546875" style="7" customWidth="1"/>
    <col min="3590" max="3590" width="6.42578125" style="7" customWidth="1"/>
    <col min="3591" max="3591" width="30.7109375" style="7" customWidth="1"/>
    <col min="3592" max="3592" width="19.7109375" style="7" customWidth="1"/>
    <col min="3593" max="3593" width="47.28515625" style="7" customWidth="1"/>
    <col min="3594" max="3594" width="43.42578125" style="7" customWidth="1"/>
    <col min="3595" max="3595" width="34.7109375" style="7" customWidth="1"/>
    <col min="3596" max="3596" width="8.85546875" style="7"/>
    <col min="3597" max="3597" width="17.7109375" style="7" customWidth="1"/>
    <col min="3598" max="3840" width="8.85546875" style="7"/>
    <col min="3841" max="3841" width="30.28515625" style="7" customWidth="1"/>
    <col min="3842" max="3842" width="37" style="7" customWidth="1"/>
    <col min="3843" max="3843" width="41" style="7" customWidth="1"/>
    <col min="3844" max="3844" width="5.7109375" style="7" customWidth="1"/>
    <col min="3845" max="3845" width="60.85546875" style="7" customWidth="1"/>
    <col min="3846" max="3846" width="6.42578125" style="7" customWidth="1"/>
    <col min="3847" max="3847" width="30.7109375" style="7" customWidth="1"/>
    <col min="3848" max="3848" width="19.7109375" style="7" customWidth="1"/>
    <col min="3849" max="3849" width="47.28515625" style="7" customWidth="1"/>
    <col min="3850" max="3850" width="43.42578125" style="7" customWidth="1"/>
    <col min="3851" max="3851" width="34.7109375" style="7" customWidth="1"/>
    <col min="3852" max="3852" width="8.85546875" style="7"/>
    <col min="3853" max="3853" width="17.7109375" style="7" customWidth="1"/>
    <col min="3854" max="4096" width="8.85546875" style="7"/>
    <col min="4097" max="4097" width="30.28515625" style="7" customWidth="1"/>
    <col min="4098" max="4098" width="37" style="7" customWidth="1"/>
    <col min="4099" max="4099" width="41" style="7" customWidth="1"/>
    <col min="4100" max="4100" width="5.7109375" style="7" customWidth="1"/>
    <col min="4101" max="4101" width="60.85546875" style="7" customWidth="1"/>
    <col min="4102" max="4102" width="6.42578125" style="7" customWidth="1"/>
    <col min="4103" max="4103" width="30.7109375" style="7" customWidth="1"/>
    <col min="4104" max="4104" width="19.7109375" style="7" customWidth="1"/>
    <col min="4105" max="4105" width="47.28515625" style="7" customWidth="1"/>
    <col min="4106" max="4106" width="43.42578125" style="7" customWidth="1"/>
    <col min="4107" max="4107" width="34.7109375" style="7" customWidth="1"/>
    <col min="4108" max="4108" width="8.85546875" style="7"/>
    <col min="4109" max="4109" width="17.7109375" style="7" customWidth="1"/>
    <col min="4110" max="4352" width="8.85546875" style="7"/>
    <col min="4353" max="4353" width="30.28515625" style="7" customWidth="1"/>
    <col min="4354" max="4354" width="37" style="7" customWidth="1"/>
    <col min="4355" max="4355" width="41" style="7" customWidth="1"/>
    <col min="4356" max="4356" width="5.7109375" style="7" customWidth="1"/>
    <col min="4357" max="4357" width="60.85546875" style="7" customWidth="1"/>
    <col min="4358" max="4358" width="6.42578125" style="7" customWidth="1"/>
    <col min="4359" max="4359" width="30.7109375" style="7" customWidth="1"/>
    <col min="4360" max="4360" width="19.7109375" style="7" customWidth="1"/>
    <col min="4361" max="4361" width="47.28515625" style="7" customWidth="1"/>
    <col min="4362" max="4362" width="43.42578125" style="7" customWidth="1"/>
    <col min="4363" max="4363" width="34.7109375" style="7" customWidth="1"/>
    <col min="4364" max="4364" width="8.85546875" style="7"/>
    <col min="4365" max="4365" width="17.7109375" style="7" customWidth="1"/>
    <col min="4366" max="4608" width="8.85546875" style="7"/>
    <col min="4609" max="4609" width="30.28515625" style="7" customWidth="1"/>
    <col min="4610" max="4610" width="37" style="7" customWidth="1"/>
    <col min="4611" max="4611" width="41" style="7" customWidth="1"/>
    <col min="4612" max="4612" width="5.7109375" style="7" customWidth="1"/>
    <col min="4613" max="4613" width="60.85546875" style="7" customWidth="1"/>
    <col min="4614" max="4614" width="6.42578125" style="7" customWidth="1"/>
    <col min="4615" max="4615" width="30.7109375" style="7" customWidth="1"/>
    <col min="4616" max="4616" width="19.7109375" style="7" customWidth="1"/>
    <col min="4617" max="4617" width="47.28515625" style="7" customWidth="1"/>
    <col min="4618" max="4618" width="43.42578125" style="7" customWidth="1"/>
    <col min="4619" max="4619" width="34.7109375" style="7" customWidth="1"/>
    <col min="4620" max="4620" width="8.85546875" style="7"/>
    <col min="4621" max="4621" width="17.7109375" style="7" customWidth="1"/>
    <col min="4622" max="4864" width="8.85546875" style="7"/>
    <col min="4865" max="4865" width="30.28515625" style="7" customWidth="1"/>
    <col min="4866" max="4866" width="37" style="7" customWidth="1"/>
    <col min="4867" max="4867" width="41" style="7" customWidth="1"/>
    <col min="4868" max="4868" width="5.7109375" style="7" customWidth="1"/>
    <col min="4869" max="4869" width="60.85546875" style="7" customWidth="1"/>
    <col min="4870" max="4870" width="6.42578125" style="7" customWidth="1"/>
    <col min="4871" max="4871" width="30.7109375" style="7" customWidth="1"/>
    <col min="4872" max="4872" width="19.7109375" style="7" customWidth="1"/>
    <col min="4873" max="4873" width="47.28515625" style="7" customWidth="1"/>
    <col min="4874" max="4874" width="43.42578125" style="7" customWidth="1"/>
    <col min="4875" max="4875" width="34.7109375" style="7" customWidth="1"/>
    <col min="4876" max="4876" width="8.85546875" style="7"/>
    <col min="4877" max="4877" width="17.7109375" style="7" customWidth="1"/>
    <col min="4878" max="5120" width="8.85546875" style="7"/>
    <col min="5121" max="5121" width="30.28515625" style="7" customWidth="1"/>
    <col min="5122" max="5122" width="37" style="7" customWidth="1"/>
    <col min="5123" max="5123" width="41" style="7" customWidth="1"/>
    <col min="5124" max="5124" width="5.7109375" style="7" customWidth="1"/>
    <col min="5125" max="5125" width="60.85546875" style="7" customWidth="1"/>
    <col min="5126" max="5126" width="6.42578125" style="7" customWidth="1"/>
    <col min="5127" max="5127" width="30.7109375" style="7" customWidth="1"/>
    <col min="5128" max="5128" width="19.7109375" style="7" customWidth="1"/>
    <col min="5129" max="5129" width="47.28515625" style="7" customWidth="1"/>
    <col min="5130" max="5130" width="43.42578125" style="7" customWidth="1"/>
    <col min="5131" max="5131" width="34.7109375" style="7" customWidth="1"/>
    <col min="5132" max="5132" width="8.85546875" style="7"/>
    <col min="5133" max="5133" width="17.7109375" style="7" customWidth="1"/>
    <col min="5134" max="5376" width="8.85546875" style="7"/>
    <col min="5377" max="5377" width="30.28515625" style="7" customWidth="1"/>
    <col min="5378" max="5378" width="37" style="7" customWidth="1"/>
    <col min="5379" max="5379" width="41" style="7" customWidth="1"/>
    <col min="5380" max="5380" width="5.7109375" style="7" customWidth="1"/>
    <col min="5381" max="5381" width="60.85546875" style="7" customWidth="1"/>
    <col min="5382" max="5382" width="6.42578125" style="7" customWidth="1"/>
    <col min="5383" max="5383" width="30.7109375" style="7" customWidth="1"/>
    <col min="5384" max="5384" width="19.7109375" style="7" customWidth="1"/>
    <col min="5385" max="5385" width="47.28515625" style="7" customWidth="1"/>
    <col min="5386" max="5386" width="43.42578125" style="7" customWidth="1"/>
    <col min="5387" max="5387" width="34.7109375" style="7" customWidth="1"/>
    <col min="5388" max="5388" width="8.85546875" style="7"/>
    <col min="5389" max="5389" width="17.7109375" style="7" customWidth="1"/>
    <col min="5390" max="5632" width="8.85546875" style="7"/>
    <col min="5633" max="5633" width="30.28515625" style="7" customWidth="1"/>
    <col min="5634" max="5634" width="37" style="7" customWidth="1"/>
    <col min="5635" max="5635" width="41" style="7" customWidth="1"/>
    <col min="5636" max="5636" width="5.7109375" style="7" customWidth="1"/>
    <col min="5637" max="5637" width="60.85546875" style="7" customWidth="1"/>
    <col min="5638" max="5638" width="6.42578125" style="7" customWidth="1"/>
    <col min="5639" max="5639" width="30.7109375" style="7" customWidth="1"/>
    <col min="5640" max="5640" width="19.7109375" style="7" customWidth="1"/>
    <col min="5641" max="5641" width="47.28515625" style="7" customWidth="1"/>
    <col min="5642" max="5642" width="43.42578125" style="7" customWidth="1"/>
    <col min="5643" max="5643" width="34.7109375" style="7" customWidth="1"/>
    <col min="5644" max="5644" width="8.85546875" style="7"/>
    <col min="5645" max="5645" width="17.7109375" style="7" customWidth="1"/>
    <col min="5646" max="5888" width="8.85546875" style="7"/>
    <col min="5889" max="5889" width="30.28515625" style="7" customWidth="1"/>
    <col min="5890" max="5890" width="37" style="7" customWidth="1"/>
    <col min="5891" max="5891" width="41" style="7" customWidth="1"/>
    <col min="5892" max="5892" width="5.7109375" style="7" customWidth="1"/>
    <col min="5893" max="5893" width="60.85546875" style="7" customWidth="1"/>
    <col min="5894" max="5894" width="6.42578125" style="7" customWidth="1"/>
    <col min="5895" max="5895" width="30.7109375" style="7" customWidth="1"/>
    <col min="5896" max="5896" width="19.7109375" style="7" customWidth="1"/>
    <col min="5897" max="5897" width="47.28515625" style="7" customWidth="1"/>
    <col min="5898" max="5898" width="43.42578125" style="7" customWidth="1"/>
    <col min="5899" max="5899" width="34.7109375" style="7" customWidth="1"/>
    <col min="5900" max="5900" width="8.85546875" style="7"/>
    <col min="5901" max="5901" width="17.7109375" style="7" customWidth="1"/>
    <col min="5902" max="6144" width="8.85546875" style="7"/>
    <col min="6145" max="6145" width="30.28515625" style="7" customWidth="1"/>
    <col min="6146" max="6146" width="37" style="7" customWidth="1"/>
    <col min="6147" max="6147" width="41" style="7" customWidth="1"/>
    <col min="6148" max="6148" width="5.7109375" style="7" customWidth="1"/>
    <col min="6149" max="6149" width="60.85546875" style="7" customWidth="1"/>
    <col min="6150" max="6150" width="6.42578125" style="7" customWidth="1"/>
    <col min="6151" max="6151" width="30.7109375" style="7" customWidth="1"/>
    <col min="6152" max="6152" width="19.7109375" style="7" customWidth="1"/>
    <col min="6153" max="6153" width="47.28515625" style="7" customWidth="1"/>
    <col min="6154" max="6154" width="43.42578125" style="7" customWidth="1"/>
    <col min="6155" max="6155" width="34.7109375" style="7" customWidth="1"/>
    <col min="6156" max="6156" width="8.85546875" style="7"/>
    <col min="6157" max="6157" width="17.7109375" style="7" customWidth="1"/>
    <col min="6158" max="6400" width="8.85546875" style="7"/>
    <col min="6401" max="6401" width="30.28515625" style="7" customWidth="1"/>
    <col min="6402" max="6402" width="37" style="7" customWidth="1"/>
    <col min="6403" max="6403" width="41" style="7" customWidth="1"/>
    <col min="6404" max="6404" width="5.7109375" style="7" customWidth="1"/>
    <col min="6405" max="6405" width="60.85546875" style="7" customWidth="1"/>
    <col min="6406" max="6406" width="6.42578125" style="7" customWidth="1"/>
    <col min="6407" max="6407" width="30.7109375" style="7" customWidth="1"/>
    <col min="6408" max="6408" width="19.7109375" style="7" customWidth="1"/>
    <col min="6409" max="6409" width="47.28515625" style="7" customWidth="1"/>
    <col min="6410" max="6410" width="43.42578125" style="7" customWidth="1"/>
    <col min="6411" max="6411" width="34.7109375" style="7" customWidth="1"/>
    <col min="6412" max="6412" width="8.85546875" style="7"/>
    <col min="6413" max="6413" width="17.7109375" style="7" customWidth="1"/>
    <col min="6414" max="6656" width="8.85546875" style="7"/>
    <col min="6657" max="6657" width="30.28515625" style="7" customWidth="1"/>
    <col min="6658" max="6658" width="37" style="7" customWidth="1"/>
    <col min="6659" max="6659" width="41" style="7" customWidth="1"/>
    <col min="6660" max="6660" width="5.7109375" style="7" customWidth="1"/>
    <col min="6661" max="6661" width="60.85546875" style="7" customWidth="1"/>
    <col min="6662" max="6662" width="6.42578125" style="7" customWidth="1"/>
    <col min="6663" max="6663" width="30.7109375" style="7" customWidth="1"/>
    <col min="6664" max="6664" width="19.7109375" style="7" customWidth="1"/>
    <col min="6665" max="6665" width="47.28515625" style="7" customWidth="1"/>
    <col min="6666" max="6666" width="43.42578125" style="7" customWidth="1"/>
    <col min="6667" max="6667" width="34.7109375" style="7" customWidth="1"/>
    <col min="6668" max="6668" width="8.85546875" style="7"/>
    <col min="6669" max="6669" width="17.7109375" style="7" customWidth="1"/>
    <col min="6670" max="6912" width="8.85546875" style="7"/>
    <col min="6913" max="6913" width="30.28515625" style="7" customWidth="1"/>
    <col min="6914" max="6914" width="37" style="7" customWidth="1"/>
    <col min="6915" max="6915" width="41" style="7" customWidth="1"/>
    <col min="6916" max="6916" width="5.7109375" style="7" customWidth="1"/>
    <col min="6917" max="6917" width="60.85546875" style="7" customWidth="1"/>
    <col min="6918" max="6918" width="6.42578125" style="7" customWidth="1"/>
    <col min="6919" max="6919" width="30.7109375" style="7" customWidth="1"/>
    <col min="6920" max="6920" width="19.7109375" style="7" customWidth="1"/>
    <col min="6921" max="6921" width="47.28515625" style="7" customWidth="1"/>
    <col min="6922" max="6922" width="43.42578125" style="7" customWidth="1"/>
    <col min="6923" max="6923" width="34.7109375" style="7" customWidth="1"/>
    <col min="6924" max="6924" width="8.85546875" style="7"/>
    <col min="6925" max="6925" width="17.7109375" style="7" customWidth="1"/>
    <col min="6926" max="7168" width="8.85546875" style="7"/>
    <col min="7169" max="7169" width="30.28515625" style="7" customWidth="1"/>
    <col min="7170" max="7170" width="37" style="7" customWidth="1"/>
    <col min="7171" max="7171" width="41" style="7" customWidth="1"/>
    <col min="7172" max="7172" width="5.7109375" style="7" customWidth="1"/>
    <col min="7173" max="7173" width="60.85546875" style="7" customWidth="1"/>
    <col min="7174" max="7174" width="6.42578125" style="7" customWidth="1"/>
    <col min="7175" max="7175" width="30.7109375" style="7" customWidth="1"/>
    <col min="7176" max="7176" width="19.7109375" style="7" customWidth="1"/>
    <col min="7177" max="7177" width="47.28515625" style="7" customWidth="1"/>
    <col min="7178" max="7178" width="43.42578125" style="7" customWidth="1"/>
    <col min="7179" max="7179" width="34.7109375" style="7" customWidth="1"/>
    <col min="7180" max="7180" width="8.85546875" style="7"/>
    <col min="7181" max="7181" width="17.7109375" style="7" customWidth="1"/>
    <col min="7182" max="7424" width="8.85546875" style="7"/>
    <col min="7425" max="7425" width="30.28515625" style="7" customWidth="1"/>
    <col min="7426" max="7426" width="37" style="7" customWidth="1"/>
    <col min="7427" max="7427" width="41" style="7" customWidth="1"/>
    <col min="7428" max="7428" width="5.7109375" style="7" customWidth="1"/>
    <col min="7429" max="7429" width="60.85546875" style="7" customWidth="1"/>
    <col min="7430" max="7430" width="6.42578125" style="7" customWidth="1"/>
    <col min="7431" max="7431" width="30.7109375" style="7" customWidth="1"/>
    <col min="7432" max="7432" width="19.7109375" style="7" customWidth="1"/>
    <col min="7433" max="7433" width="47.28515625" style="7" customWidth="1"/>
    <col min="7434" max="7434" width="43.42578125" style="7" customWidth="1"/>
    <col min="7435" max="7435" width="34.7109375" style="7" customWidth="1"/>
    <col min="7436" max="7436" width="8.85546875" style="7"/>
    <col min="7437" max="7437" width="17.7109375" style="7" customWidth="1"/>
    <col min="7438" max="7680" width="8.85546875" style="7"/>
    <col min="7681" max="7681" width="30.28515625" style="7" customWidth="1"/>
    <col min="7682" max="7682" width="37" style="7" customWidth="1"/>
    <col min="7683" max="7683" width="41" style="7" customWidth="1"/>
    <col min="7684" max="7684" width="5.7109375" style="7" customWidth="1"/>
    <col min="7685" max="7685" width="60.85546875" style="7" customWidth="1"/>
    <col min="7686" max="7686" width="6.42578125" style="7" customWidth="1"/>
    <col min="7687" max="7687" width="30.7109375" style="7" customWidth="1"/>
    <col min="7688" max="7688" width="19.7109375" style="7" customWidth="1"/>
    <col min="7689" max="7689" width="47.28515625" style="7" customWidth="1"/>
    <col min="7690" max="7690" width="43.42578125" style="7" customWidth="1"/>
    <col min="7691" max="7691" width="34.7109375" style="7" customWidth="1"/>
    <col min="7692" max="7692" width="8.85546875" style="7"/>
    <col min="7693" max="7693" width="17.7109375" style="7" customWidth="1"/>
    <col min="7694" max="7936" width="8.85546875" style="7"/>
    <col min="7937" max="7937" width="30.28515625" style="7" customWidth="1"/>
    <col min="7938" max="7938" width="37" style="7" customWidth="1"/>
    <col min="7939" max="7939" width="41" style="7" customWidth="1"/>
    <col min="7940" max="7940" width="5.7109375" style="7" customWidth="1"/>
    <col min="7941" max="7941" width="60.85546875" style="7" customWidth="1"/>
    <col min="7942" max="7942" width="6.42578125" style="7" customWidth="1"/>
    <col min="7943" max="7943" width="30.7109375" style="7" customWidth="1"/>
    <col min="7944" max="7944" width="19.7109375" style="7" customWidth="1"/>
    <col min="7945" max="7945" width="47.28515625" style="7" customWidth="1"/>
    <col min="7946" max="7946" width="43.42578125" style="7" customWidth="1"/>
    <col min="7947" max="7947" width="34.7109375" style="7" customWidth="1"/>
    <col min="7948" max="7948" width="8.85546875" style="7"/>
    <col min="7949" max="7949" width="17.7109375" style="7" customWidth="1"/>
    <col min="7950" max="8192" width="8.85546875" style="7"/>
    <col min="8193" max="8193" width="30.28515625" style="7" customWidth="1"/>
    <col min="8194" max="8194" width="37" style="7" customWidth="1"/>
    <col min="8195" max="8195" width="41" style="7" customWidth="1"/>
    <col min="8196" max="8196" width="5.7109375" style="7" customWidth="1"/>
    <col min="8197" max="8197" width="60.85546875" style="7" customWidth="1"/>
    <col min="8198" max="8198" width="6.42578125" style="7" customWidth="1"/>
    <col min="8199" max="8199" width="30.7109375" style="7" customWidth="1"/>
    <col min="8200" max="8200" width="19.7109375" style="7" customWidth="1"/>
    <col min="8201" max="8201" width="47.28515625" style="7" customWidth="1"/>
    <col min="8202" max="8202" width="43.42578125" style="7" customWidth="1"/>
    <col min="8203" max="8203" width="34.7109375" style="7" customWidth="1"/>
    <col min="8204" max="8204" width="8.85546875" style="7"/>
    <col min="8205" max="8205" width="17.7109375" style="7" customWidth="1"/>
    <col min="8206" max="8448" width="8.85546875" style="7"/>
    <col min="8449" max="8449" width="30.28515625" style="7" customWidth="1"/>
    <col min="8450" max="8450" width="37" style="7" customWidth="1"/>
    <col min="8451" max="8451" width="41" style="7" customWidth="1"/>
    <col min="8452" max="8452" width="5.7109375" style="7" customWidth="1"/>
    <col min="8453" max="8453" width="60.85546875" style="7" customWidth="1"/>
    <col min="8454" max="8454" width="6.42578125" style="7" customWidth="1"/>
    <col min="8455" max="8455" width="30.7109375" style="7" customWidth="1"/>
    <col min="8456" max="8456" width="19.7109375" style="7" customWidth="1"/>
    <col min="8457" max="8457" width="47.28515625" style="7" customWidth="1"/>
    <col min="8458" max="8458" width="43.42578125" style="7" customWidth="1"/>
    <col min="8459" max="8459" width="34.7109375" style="7" customWidth="1"/>
    <col min="8460" max="8460" width="8.85546875" style="7"/>
    <col min="8461" max="8461" width="17.7109375" style="7" customWidth="1"/>
    <col min="8462" max="8704" width="8.85546875" style="7"/>
    <col min="8705" max="8705" width="30.28515625" style="7" customWidth="1"/>
    <col min="8706" max="8706" width="37" style="7" customWidth="1"/>
    <col min="8707" max="8707" width="41" style="7" customWidth="1"/>
    <col min="8708" max="8708" width="5.7109375" style="7" customWidth="1"/>
    <col min="8709" max="8709" width="60.85546875" style="7" customWidth="1"/>
    <col min="8710" max="8710" width="6.42578125" style="7" customWidth="1"/>
    <col min="8711" max="8711" width="30.7109375" style="7" customWidth="1"/>
    <col min="8712" max="8712" width="19.7109375" style="7" customWidth="1"/>
    <col min="8713" max="8713" width="47.28515625" style="7" customWidth="1"/>
    <col min="8714" max="8714" width="43.42578125" style="7" customWidth="1"/>
    <col min="8715" max="8715" width="34.7109375" style="7" customWidth="1"/>
    <col min="8716" max="8716" width="8.85546875" style="7"/>
    <col min="8717" max="8717" width="17.7109375" style="7" customWidth="1"/>
    <col min="8718" max="8960" width="8.85546875" style="7"/>
    <col min="8961" max="8961" width="30.28515625" style="7" customWidth="1"/>
    <col min="8962" max="8962" width="37" style="7" customWidth="1"/>
    <col min="8963" max="8963" width="41" style="7" customWidth="1"/>
    <col min="8964" max="8964" width="5.7109375" style="7" customWidth="1"/>
    <col min="8965" max="8965" width="60.85546875" style="7" customWidth="1"/>
    <col min="8966" max="8966" width="6.42578125" style="7" customWidth="1"/>
    <col min="8967" max="8967" width="30.7109375" style="7" customWidth="1"/>
    <col min="8968" max="8968" width="19.7109375" style="7" customWidth="1"/>
    <col min="8969" max="8969" width="47.28515625" style="7" customWidth="1"/>
    <col min="8970" max="8970" width="43.42578125" style="7" customWidth="1"/>
    <col min="8971" max="8971" width="34.7109375" style="7" customWidth="1"/>
    <col min="8972" max="8972" width="8.85546875" style="7"/>
    <col min="8973" max="8973" width="17.7109375" style="7" customWidth="1"/>
    <col min="8974" max="9216" width="8.85546875" style="7"/>
    <col min="9217" max="9217" width="30.28515625" style="7" customWidth="1"/>
    <col min="9218" max="9218" width="37" style="7" customWidth="1"/>
    <col min="9219" max="9219" width="41" style="7" customWidth="1"/>
    <col min="9220" max="9220" width="5.7109375" style="7" customWidth="1"/>
    <col min="9221" max="9221" width="60.85546875" style="7" customWidth="1"/>
    <col min="9222" max="9222" width="6.42578125" style="7" customWidth="1"/>
    <col min="9223" max="9223" width="30.7109375" style="7" customWidth="1"/>
    <col min="9224" max="9224" width="19.7109375" style="7" customWidth="1"/>
    <col min="9225" max="9225" width="47.28515625" style="7" customWidth="1"/>
    <col min="9226" max="9226" width="43.42578125" style="7" customWidth="1"/>
    <col min="9227" max="9227" width="34.7109375" style="7" customWidth="1"/>
    <col min="9228" max="9228" width="8.85546875" style="7"/>
    <col min="9229" max="9229" width="17.7109375" style="7" customWidth="1"/>
    <col min="9230" max="9472" width="8.85546875" style="7"/>
    <col min="9473" max="9473" width="30.28515625" style="7" customWidth="1"/>
    <col min="9474" max="9474" width="37" style="7" customWidth="1"/>
    <col min="9475" max="9475" width="41" style="7" customWidth="1"/>
    <col min="9476" max="9476" width="5.7109375" style="7" customWidth="1"/>
    <col min="9477" max="9477" width="60.85546875" style="7" customWidth="1"/>
    <col min="9478" max="9478" width="6.42578125" style="7" customWidth="1"/>
    <col min="9479" max="9479" width="30.7109375" style="7" customWidth="1"/>
    <col min="9480" max="9480" width="19.7109375" style="7" customWidth="1"/>
    <col min="9481" max="9481" width="47.28515625" style="7" customWidth="1"/>
    <col min="9482" max="9482" width="43.42578125" style="7" customWidth="1"/>
    <col min="9483" max="9483" width="34.7109375" style="7" customWidth="1"/>
    <col min="9484" max="9484" width="8.85546875" style="7"/>
    <col min="9485" max="9485" width="17.7109375" style="7" customWidth="1"/>
    <col min="9486" max="9728" width="8.85546875" style="7"/>
    <col min="9729" max="9729" width="30.28515625" style="7" customWidth="1"/>
    <col min="9730" max="9730" width="37" style="7" customWidth="1"/>
    <col min="9731" max="9731" width="41" style="7" customWidth="1"/>
    <col min="9732" max="9732" width="5.7109375" style="7" customWidth="1"/>
    <col min="9733" max="9733" width="60.85546875" style="7" customWidth="1"/>
    <col min="9734" max="9734" width="6.42578125" style="7" customWidth="1"/>
    <col min="9735" max="9735" width="30.7109375" style="7" customWidth="1"/>
    <col min="9736" max="9736" width="19.7109375" style="7" customWidth="1"/>
    <col min="9737" max="9737" width="47.28515625" style="7" customWidth="1"/>
    <col min="9738" max="9738" width="43.42578125" style="7" customWidth="1"/>
    <col min="9739" max="9739" width="34.7109375" style="7" customWidth="1"/>
    <col min="9740" max="9740" width="8.85546875" style="7"/>
    <col min="9741" max="9741" width="17.7109375" style="7" customWidth="1"/>
    <col min="9742" max="9984" width="8.85546875" style="7"/>
    <col min="9985" max="9985" width="30.28515625" style="7" customWidth="1"/>
    <col min="9986" max="9986" width="37" style="7" customWidth="1"/>
    <col min="9987" max="9987" width="41" style="7" customWidth="1"/>
    <col min="9988" max="9988" width="5.7109375" style="7" customWidth="1"/>
    <col min="9989" max="9989" width="60.85546875" style="7" customWidth="1"/>
    <col min="9990" max="9990" width="6.42578125" style="7" customWidth="1"/>
    <col min="9991" max="9991" width="30.7109375" style="7" customWidth="1"/>
    <col min="9992" max="9992" width="19.7109375" style="7" customWidth="1"/>
    <col min="9993" max="9993" width="47.28515625" style="7" customWidth="1"/>
    <col min="9994" max="9994" width="43.42578125" style="7" customWidth="1"/>
    <col min="9995" max="9995" width="34.7109375" style="7" customWidth="1"/>
    <col min="9996" max="9996" width="8.85546875" style="7"/>
    <col min="9997" max="9997" width="17.7109375" style="7" customWidth="1"/>
    <col min="9998" max="10240" width="8.85546875" style="7"/>
    <col min="10241" max="10241" width="30.28515625" style="7" customWidth="1"/>
    <col min="10242" max="10242" width="37" style="7" customWidth="1"/>
    <col min="10243" max="10243" width="41" style="7" customWidth="1"/>
    <col min="10244" max="10244" width="5.7109375" style="7" customWidth="1"/>
    <col min="10245" max="10245" width="60.85546875" style="7" customWidth="1"/>
    <col min="10246" max="10246" width="6.42578125" style="7" customWidth="1"/>
    <col min="10247" max="10247" width="30.7109375" style="7" customWidth="1"/>
    <col min="10248" max="10248" width="19.7109375" style="7" customWidth="1"/>
    <col min="10249" max="10249" width="47.28515625" style="7" customWidth="1"/>
    <col min="10250" max="10250" width="43.42578125" style="7" customWidth="1"/>
    <col min="10251" max="10251" width="34.7109375" style="7" customWidth="1"/>
    <col min="10252" max="10252" width="8.85546875" style="7"/>
    <col min="10253" max="10253" width="17.7109375" style="7" customWidth="1"/>
    <col min="10254" max="10496" width="8.85546875" style="7"/>
    <col min="10497" max="10497" width="30.28515625" style="7" customWidth="1"/>
    <col min="10498" max="10498" width="37" style="7" customWidth="1"/>
    <col min="10499" max="10499" width="41" style="7" customWidth="1"/>
    <col min="10500" max="10500" width="5.7109375" style="7" customWidth="1"/>
    <col min="10501" max="10501" width="60.85546875" style="7" customWidth="1"/>
    <col min="10502" max="10502" width="6.42578125" style="7" customWidth="1"/>
    <col min="10503" max="10503" width="30.7109375" style="7" customWidth="1"/>
    <col min="10504" max="10504" width="19.7109375" style="7" customWidth="1"/>
    <col min="10505" max="10505" width="47.28515625" style="7" customWidth="1"/>
    <col min="10506" max="10506" width="43.42578125" style="7" customWidth="1"/>
    <col min="10507" max="10507" width="34.7109375" style="7" customWidth="1"/>
    <col min="10508" max="10508" width="8.85546875" style="7"/>
    <col min="10509" max="10509" width="17.7109375" style="7" customWidth="1"/>
    <col min="10510" max="10752" width="8.85546875" style="7"/>
    <col min="10753" max="10753" width="30.28515625" style="7" customWidth="1"/>
    <col min="10754" max="10754" width="37" style="7" customWidth="1"/>
    <col min="10755" max="10755" width="41" style="7" customWidth="1"/>
    <col min="10756" max="10756" width="5.7109375" style="7" customWidth="1"/>
    <col min="10757" max="10757" width="60.85546875" style="7" customWidth="1"/>
    <col min="10758" max="10758" width="6.42578125" style="7" customWidth="1"/>
    <col min="10759" max="10759" width="30.7109375" style="7" customWidth="1"/>
    <col min="10760" max="10760" width="19.7109375" style="7" customWidth="1"/>
    <col min="10761" max="10761" width="47.28515625" style="7" customWidth="1"/>
    <col min="10762" max="10762" width="43.42578125" style="7" customWidth="1"/>
    <col min="10763" max="10763" width="34.7109375" style="7" customWidth="1"/>
    <col min="10764" max="10764" width="8.85546875" style="7"/>
    <col min="10765" max="10765" width="17.7109375" style="7" customWidth="1"/>
    <col min="10766" max="11008" width="8.85546875" style="7"/>
    <col min="11009" max="11009" width="30.28515625" style="7" customWidth="1"/>
    <col min="11010" max="11010" width="37" style="7" customWidth="1"/>
    <col min="11011" max="11011" width="41" style="7" customWidth="1"/>
    <col min="11012" max="11012" width="5.7109375" style="7" customWidth="1"/>
    <col min="11013" max="11013" width="60.85546875" style="7" customWidth="1"/>
    <col min="11014" max="11014" width="6.42578125" style="7" customWidth="1"/>
    <col min="11015" max="11015" width="30.7109375" style="7" customWidth="1"/>
    <col min="11016" max="11016" width="19.7109375" style="7" customWidth="1"/>
    <col min="11017" max="11017" width="47.28515625" style="7" customWidth="1"/>
    <col min="11018" max="11018" width="43.42578125" style="7" customWidth="1"/>
    <col min="11019" max="11019" width="34.7109375" style="7" customWidth="1"/>
    <col min="11020" max="11020" width="8.85546875" style="7"/>
    <col min="11021" max="11021" width="17.7109375" style="7" customWidth="1"/>
    <col min="11022" max="11264" width="8.85546875" style="7"/>
    <col min="11265" max="11265" width="30.28515625" style="7" customWidth="1"/>
    <col min="11266" max="11266" width="37" style="7" customWidth="1"/>
    <col min="11267" max="11267" width="41" style="7" customWidth="1"/>
    <col min="11268" max="11268" width="5.7109375" style="7" customWidth="1"/>
    <col min="11269" max="11269" width="60.85546875" style="7" customWidth="1"/>
    <col min="11270" max="11270" width="6.42578125" style="7" customWidth="1"/>
    <col min="11271" max="11271" width="30.7109375" style="7" customWidth="1"/>
    <col min="11272" max="11272" width="19.7109375" style="7" customWidth="1"/>
    <col min="11273" max="11273" width="47.28515625" style="7" customWidth="1"/>
    <col min="11274" max="11274" width="43.42578125" style="7" customWidth="1"/>
    <col min="11275" max="11275" width="34.7109375" style="7" customWidth="1"/>
    <col min="11276" max="11276" width="8.85546875" style="7"/>
    <col min="11277" max="11277" width="17.7109375" style="7" customWidth="1"/>
    <col min="11278" max="11520" width="8.85546875" style="7"/>
    <col min="11521" max="11521" width="30.28515625" style="7" customWidth="1"/>
    <col min="11522" max="11522" width="37" style="7" customWidth="1"/>
    <col min="11523" max="11523" width="41" style="7" customWidth="1"/>
    <col min="11524" max="11524" width="5.7109375" style="7" customWidth="1"/>
    <col min="11525" max="11525" width="60.85546875" style="7" customWidth="1"/>
    <col min="11526" max="11526" width="6.42578125" style="7" customWidth="1"/>
    <col min="11527" max="11527" width="30.7109375" style="7" customWidth="1"/>
    <col min="11528" max="11528" width="19.7109375" style="7" customWidth="1"/>
    <col min="11529" max="11529" width="47.28515625" style="7" customWidth="1"/>
    <col min="11530" max="11530" width="43.42578125" style="7" customWidth="1"/>
    <col min="11531" max="11531" width="34.7109375" style="7" customWidth="1"/>
    <col min="11532" max="11532" width="8.85546875" style="7"/>
    <col min="11533" max="11533" width="17.7109375" style="7" customWidth="1"/>
    <col min="11534" max="11776" width="8.85546875" style="7"/>
    <col min="11777" max="11777" width="30.28515625" style="7" customWidth="1"/>
    <col min="11778" max="11778" width="37" style="7" customWidth="1"/>
    <col min="11779" max="11779" width="41" style="7" customWidth="1"/>
    <col min="11780" max="11780" width="5.7109375" style="7" customWidth="1"/>
    <col min="11781" max="11781" width="60.85546875" style="7" customWidth="1"/>
    <col min="11782" max="11782" width="6.42578125" style="7" customWidth="1"/>
    <col min="11783" max="11783" width="30.7109375" style="7" customWidth="1"/>
    <col min="11784" max="11784" width="19.7109375" style="7" customWidth="1"/>
    <col min="11785" max="11785" width="47.28515625" style="7" customWidth="1"/>
    <col min="11786" max="11786" width="43.42578125" style="7" customWidth="1"/>
    <col min="11787" max="11787" width="34.7109375" style="7" customWidth="1"/>
    <col min="11788" max="11788" width="8.85546875" style="7"/>
    <col min="11789" max="11789" width="17.7109375" style="7" customWidth="1"/>
    <col min="11790" max="12032" width="8.85546875" style="7"/>
    <col min="12033" max="12033" width="30.28515625" style="7" customWidth="1"/>
    <col min="12034" max="12034" width="37" style="7" customWidth="1"/>
    <col min="12035" max="12035" width="41" style="7" customWidth="1"/>
    <col min="12036" max="12036" width="5.7109375" style="7" customWidth="1"/>
    <col min="12037" max="12037" width="60.85546875" style="7" customWidth="1"/>
    <col min="12038" max="12038" width="6.42578125" style="7" customWidth="1"/>
    <col min="12039" max="12039" width="30.7109375" style="7" customWidth="1"/>
    <col min="12040" max="12040" width="19.7109375" style="7" customWidth="1"/>
    <col min="12041" max="12041" width="47.28515625" style="7" customWidth="1"/>
    <col min="12042" max="12042" width="43.42578125" style="7" customWidth="1"/>
    <col min="12043" max="12043" width="34.7109375" style="7" customWidth="1"/>
    <col min="12044" max="12044" width="8.85546875" style="7"/>
    <col min="12045" max="12045" width="17.7109375" style="7" customWidth="1"/>
    <col min="12046" max="12288" width="8.85546875" style="7"/>
    <col min="12289" max="12289" width="30.28515625" style="7" customWidth="1"/>
    <col min="12290" max="12290" width="37" style="7" customWidth="1"/>
    <col min="12291" max="12291" width="41" style="7" customWidth="1"/>
    <col min="12292" max="12292" width="5.7109375" style="7" customWidth="1"/>
    <col min="12293" max="12293" width="60.85546875" style="7" customWidth="1"/>
    <col min="12294" max="12294" width="6.42578125" style="7" customWidth="1"/>
    <col min="12295" max="12295" width="30.7109375" style="7" customWidth="1"/>
    <col min="12296" max="12296" width="19.7109375" style="7" customWidth="1"/>
    <col min="12297" max="12297" width="47.28515625" style="7" customWidth="1"/>
    <col min="12298" max="12298" width="43.42578125" style="7" customWidth="1"/>
    <col min="12299" max="12299" width="34.7109375" style="7" customWidth="1"/>
    <col min="12300" max="12300" width="8.85546875" style="7"/>
    <col min="12301" max="12301" width="17.7109375" style="7" customWidth="1"/>
    <col min="12302" max="12544" width="8.85546875" style="7"/>
    <col min="12545" max="12545" width="30.28515625" style="7" customWidth="1"/>
    <col min="12546" max="12546" width="37" style="7" customWidth="1"/>
    <col min="12547" max="12547" width="41" style="7" customWidth="1"/>
    <col min="12548" max="12548" width="5.7109375" style="7" customWidth="1"/>
    <col min="12549" max="12549" width="60.85546875" style="7" customWidth="1"/>
    <col min="12550" max="12550" width="6.42578125" style="7" customWidth="1"/>
    <col min="12551" max="12551" width="30.7109375" style="7" customWidth="1"/>
    <col min="12552" max="12552" width="19.7109375" style="7" customWidth="1"/>
    <col min="12553" max="12553" width="47.28515625" style="7" customWidth="1"/>
    <col min="12554" max="12554" width="43.42578125" style="7" customWidth="1"/>
    <col min="12555" max="12555" width="34.7109375" style="7" customWidth="1"/>
    <col min="12556" max="12556" width="8.85546875" style="7"/>
    <col min="12557" max="12557" width="17.7109375" style="7" customWidth="1"/>
    <col min="12558" max="12800" width="8.85546875" style="7"/>
    <col min="12801" max="12801" width="30.28515625" style="7" customWidth="1"/>
    <col min="12802" max="12802" width="37" style="7" customWidth="1"/>
    <col min="12803" max="12803" width="41" style="7" customWidth="1"/>
    <col min="12804" max="12804" width="5.7109375" style="7" customWidth="1"/>
    <col min="12805" max="12805" width="60.85546875" style="7" customWidth="1"/>
    <col min="12806" max="12806" width="6.42578125" style="7" customWidth="1"/>
    <col min="12807" max="12807" width="30.7109375" style="7" customWidth="1"/>
    <col min="12808" max="12808" width="19.7109375" style="7" customWidth="1"/>
    <col min="12809" max="12809" width="47.28515625" style="7" customWidth="1"/>
    <col min="12810" max="12810" width="43.42578125" style="7" customWidth="1"/>
    <col min="12811" max="12811" width="34.7109375" style="7" customWidth="1"/>
    <col min="12812" max="12812" width="8.85546875" style="7"/>
    <col min="12813" max="12813" width="17.7109375" style="7" customWidth="1"/>
    <col min="12814" max="13056" width="8.85546875" style="7"/>
    <col min="13057" max="13057" width="30.28515625" style="7" customWidth="1"/>
    <col min="13058" max="13058" width="37" style="7" customWidth="1"/>
    <col min="13059" max="13059" width="41" style="7" customWidth="1"/>
    <col min="13060" max="13060" width="5.7109375" style="7" customWidth="1"/>
    <col min="13061" max="13061" width="60.85546875" style="7" customWidth="1"/>
    <col min="13062" max="13062" width="6.42578125" style="7" customWidth="1"/>
    <col min="13063" max="13063" width="30.7109375" style="7" customWidth="1"/>
    <col min="13064" max="13064" width="19.7109375" style="7" customWidth="1"/>
    <col min="13065" max="13065" width="47.28515625" style="7" customWidth="1"/>
    <col min="13066" max="13066" width="43.42578125" style="7" customWidth="1"/>
    <col min="13067" max="13067" width="34.7109375" style="7" customWidth="1"/>
    <col min="13068" max="13068" width="8.85546875" style="7"/>
    <col min="13069" max="13069" width="17.7109375" style="7" customWidth="1"/>
    <col min="13070" max="13312" width="8.85546875" style="7"/>
    <col min="13313" max="13313" width="30.28515625" style="7" customWidth="1"/>
    <col min="13314" max="13314" width="37" style="7" customWidth="1"/>
    <col min="13315" max="13315" width="41" style="7" customWidth="1"/>
    <col min="13316" max="13316" width="5.7109375" style="7" customWidth="1"/>
    <col min="13317" max="13317" width="60.85546875" style="7" customWidth="1"/>
    <col min="13318" max="13318" width="6.42578125" style="7" customWidth="1"/>
    <col min="13319" max="13319" width="30.7109375" style="7" customWidth="1"/>
    <col min="13320" max="13320" width="19.7109375" style="7" customWidth="1"/>
    <col min="13321" max="13321" width="47.28515625" style="7" customWidth="1"/>
    <col min="13322" max="13322" width="43.42578125" style="7" customWidth="1"/>
    <col min="13323" max="13323" width="34.7109375" style="7" customWidth="1"/>
    <col min="13324" max="13324" width="8.85546875" style="7"/>
    <col min="13325" max="13325" width="17.7109375" style="7" customWidth="1"/>
    <col min="13326" max="13568" width="8.85546875" style="7"/>
    <col min="13569" max="13569" width="30.28515625" style="7" customWidth="1"/>
    <col min="13570" max="13570" width="37" style="7" customWidth="1"/>
    <col min="13571" max="13571" width="41" style="7" customWidth="1"/>
    <col min="13572" max="13572" width="5.7109375" style="7" customWidth="1"/>
    <col min="13573" max="13573" width="60.85546875" style="7" customWidth="1"/>
    <col min="13574" max="13574" width="6.42578125" style="7" customWidth="1"/>
    <col min="13575" max="13575" width="30.7109375" style="7" customWidth="1"/>
    <col min="13576" max="13576" width="19.7109375" style="7" customWidth="1"/>
    <col min="13577" max="13577" width="47.28515625" style="7" customWidth="1"/>
    <col min="13578" max="13578" width="43.42578125" style="7" customWidth="1"/>
    <col min="13579" max="13579" width="34.7109375" style="7" customWidth="1"/>
    <col min="13580" max="13580" width="8.85546875" style="7"/>
    <col min="13581" max="13581" width="17.7109375" style="7" customWidth="1"/>
    <col min="13582" max="13824" width="8.85546875" style="7"/>
    <col min="13825" max="13825" width="30.28515625" style="7" customWidth="1"/>
    <col min="13826" max="13826" width="37" style="7" customWidth="1"/>
    <col min="13827" max="13827" width="41" style="7" customWidth="1"/>
    <col min="13828" max="13828" width="5.7109375" style="7" customWidth="1"/>
    <col min="13829" max="13829" width="60.85546875" style="7" customWidth="1"/>
    <col min="13830" max="13830" width="6.42578125" style="7" customWidth="1"/>
    <col min="13831" max="13831" width="30.7109375" style="7" customWidth="1"/>
    <col min="13832" max="13832" width="19.7109375" style="7" customWidth="1"/>
    <col min="13833" max="13833" width="47.28515625" style="7" customWidth="1"/>
    <col min="13834" max="13834" width="43.42578125" style="7" customWidth="1"/>
    <col min="13835" max="13835" width="34.7109375" style="7" customWidth="1"/>
    <col min="13836" max="13836" width="8.85546875" style="7"/>
    <col min="13837" max="13837" width="17.7109375" style="7" customWidth="1"/>
    <col min="13838" max="14080" width="8.85546875" style="7"/>
    <col min="14081" max="14081" width="30.28515625" style="7" customWidth="1"/>
    <col min="14082" max="14082" width="37" style="7" customWidth="1"/>
    <col min="14083" max="14083" width="41" style="7" customWidth="1"/>
    <col min="14084" max="14084" width="5.7109375" style="7" customWidth="1"/>
    <col min="14085" max="14085" width="60.85546875" style="7" customWidth="1"/>
    <col min="14086" max="14086" width="6.42578125" style="7" customWidth="1"/>
    <col min="14087" max="14087" width="30.7109375" style="7" customWidth="1"/>
    <col min="14088" max="14088" width="19.7109375" style="7" customWidth="1"/>
    <col min="14089" max="14089" width="47.28515625" style="7" customWidth="1"/>
    <col min="14090" max="14090" width="43.42578125" style="7" customWidth="1"/>
    <col min="14091" max="14091" width="34.7109375" style="7" customWidth="1"/>
    <col min="14092" max="14092" width="8.85546875" style="7"/>
    <col min="14093" max="14093" width="17.7109375" style="7" customWidth="1"/>
    <col min="14094" max="14336" width="8.85546875" style="7"/>
    <col min="14337" max="14337" width="30.28515625" style="7" customWidth="1"/>
    <col min="14338" max="14338" width="37" style="7" customWidth="1"/>
    <col min="14339" max="14339" width="41" style="7" customWidth="1"/>
    <col min="14340" max="14340" width="5.7109375" style="7" customWidth="1"/>
    <col min="14341" max="14341" width="60.85546875" style="7" customWidth="1"/>
    <col min="14342" max="14342" width="6.42578125" style="7" customWidth="1"/>
    <col min="14343" max="14343" width="30.7109375" style="7" customWidth="1"/>
    <col min="14344" max="14344" width="19.7109375" style="7" customWidth="1"/>
    <col min="14345" max="14345" width="47.28515625" style="7" customWidth="1"/>
    <col min="14346" max="14346" width="43.42578125" style="7" customWidth="1"/>
    <col min="14347" max="14347" width="34.7109375" style="7" customWidth="1"/>
    <col min="14348" max="14348" width="8.85546875" style="7"/>
    <col min="14349" max="14349" width="17.7109375" style="7" customWidth="1"/>
    <col min="14350" max="14592" width="8.85546875" style="7"/>
    <col min="14593" max="14593" width="30.28515625" style="7" customWidth="1"/>
    <col min="14594" max="14594" width="37" style="7" customWidth="1"/>
    <col min="14595" max="14595" width="41" style="7" customWidth="1"/>
    <col min="14596" max="14596" width="5.7109375" style="7" customWidth="1"/>
    <col min="14597" max="14597" width="60.85546875" style="7" customWidth="1"/>
    <col min="14598" max="14598" width="6.42578125" style="7" customWidth="1"/>
    <col min="14599" max="14599" width="30.7109375" style="7" customWidth="1"/>
    <col min="14600" max="14600" width="19.7109375" style="7" customWidth="1"/>
    <col min="14601" max="14601" width="47.28515625" style="7" customWidth="1"/>
    <col min="14602" max="14602" width="43.42578125" style="7" customWidth="1"/>
    <col min="14603" max="14603" width="34.7109375" style="7" customWidth="1"/>
    <col min="14604" max="14604" width="8.85546875" style="7"/>
    <col min="14605" max="14605" width="17.7109375" style="7" customWidth="1"/>
    <col min="14606" max="14848" width="8.85546875" style="7"/>
    <col min="14849" max="14849" width="30.28515625" style="7" customWidth="1"/>
    <col min="14850" max="14850" width="37" style="7" customWidth="1"/>
    <col min="14851" max="14851" width="41" style="7" customWidth="1"/>
    <col min="14852" max="14852" width="5.7109375" style="7" customWidth="1"/>
    <col min="14853" max="14853" width="60.85546875" style="7" customWidth="1"/>
    <col min="14854" max="14854" width="6.42578125" style="7" customWidth="1"/>
    <col min="14855" max="14855" width="30.7109375" style="7" customWidth="1"/>
    <col min="14856" max="14856" width="19.7109375" style="7" customWidth="1"/>
    <col min="14857" max="14857" width="47.28515625" style="7" customWidth="1"/>
    <col min="14858" max="14858" width="43.42578125" style="7" customWidth="1"/>
    <col min="14859" max="14859" width="34.7109375" style="7" customWidth="1"/>
    <col min="14860" max="14860" width="8.85546875" style="7"/>
    <col min="14861" max="14861" width="17.7109375" style="7" customWidth="1"/>
    <col min="14862" max="15104" width="8.85546875" style="7"/>
    <col min="15105" max="15105" width="30.28515625" style="7" customWidth="1"/>
    <col min="15106" max="15106" width="37" style="7" customWidth="1"/>
    <col min="15107" max="15107" width="41" style="7" customWidth="1"/>
    <col min="15108" max="15108" width="5.7109375" style="7" customWidth="1"/>
    <col min="15109" max="15109" width="60.85546875" style="7" customWidth="1"/>
    <col min="15110" max="15110" width="6.42578125" style="7" customWidth="1"/>
    <col min="15111" max="15111" width="30.7109375" style="7" customWidth="1"/>
    <col min="15112" max="15112" width="19.7109375" style="7" customWidth="1"/>
    <col min="15113" max="15113" width="47.28515625" style="7" customWidth="1"/>
    <col min="15114" max="15114" width="43.42578125" style="7" customWidth="1"/>
    <col min="15115" max="15115" width="34.7109375" style="7" customWidth="1"/>
    <col min="15116" max="15116" width="8.85546875" style="7"/>
    <col min="15117" max="15117" width="17.7109375" style="7" customWidth="1"/>
    <col min="15118" max="15360" width="8.85546875" style="7"/>
    <col min="15361" max="15361" width="30.28515625" style="7" customWidth="1"/>
    <col min="15362" max="15362" width="37" style="7" customWidth="1"/>
    <col min="15363" max="15363" width="41" style="7" customWidth="1"/>
    <col min="15364" max="15364" width="5.7109375" style="7" customWidth="1"/>
    <col min="15365" max="15365" width="60.85546875" style="7" customWidth="1"/>
    <col min="15366" max="15366" width="6.42578125" style="7" customWidth="1"/>
    <col min="15367" max="15367" width="30.7109375" style="7" customWidth="1"/>
    <col min="15368" max="15368" width="19.7109375" style="7" customWidth="1"/>
    <col min="15369" max="15369" width="47.28515625" style="7" customWidth="1"/>
    <col min="15370" max="15370" width="43.42578125" style="7" customWidth="1"/>
    <col min="15371" max="15371" width="34.7109375" style="7" customWidth="1"/>
    <col min="15372" max="15372" width="8.85546875" style="7"/>
    <col min="15373" max="15373" width="17.7109375" style="7" customWidth="1"/>
    <col min="15374" max="15616" width="8.85546875" style="7"/>
    <col min="15617" max="15617" width="30.28515625" style="7" customWidth="1"/>
    <col min="15618" max="15618" width="37" style="7" customWidth="1"/>
    <col min="15619" max="15619" width="41" style="7" customWidth="1"/>
    <col min="15620" max="15620" width="5.7109375" style="7" customWidth="1"/>
    <col min="15621" max="15621" width="60.85546875" style="7" customWidth="1"/>
    <col min="15622" max="15622" width="6.42578125" style="7" customWidth="1"/>
    <col min="15623" max="15623" width="30.7109375" style="7" customWidth="1"/>
    <col min="15624" max="15624" width="19.7109375" style="7" customWidth="1"/>
    <col min="15625" max="15625" width="47.28515625" style="7" customWidth="1"/>
    <col min="15626" max="15626" width="43.42578125" style="7" customWidth="1"/>
    <col min="15627" max="15627" width="34.7109375" style="7" customWidth="1"/>
    <col min="15628" max="15628" width="8.85546875" style="7"/>
    <col min="15629" max="15629" width="17.7109375" style="7" customWidth="1"/>
    <col min="15630" max="15872" width="8.85546875" style="7"/>
    <col min="15873" max="15873" width="30.28515625" style="7" customWidth="1"/>
    <col min="15874" max="15874" width="37" style="7" customWidth="1"/>
    <col min="15875" max="15875" width="41" style="7" customWidth="1"/>
    <col min="15876" max="15876" width="5.7109375" style="7" customWidth="1"/>
    <col min="15877" max="15877" width="60.85546875" style="7" customWidth="1"/>
    <col min="15878" max="15878" width="6.42578125" style="7" customWidth="1"/>
    <col min="15879" max="15879" width="30.7109375" style="7" customWidth="1"/>
    <col min="15880" max="15880" width="19.7109375" style="7" customWidth="1"/>
    <col min="15881" max="15881" width="47.28515625" style="7" customWidth="1"/>
    <col min="15882" max="15882" width="43.42578125" style="7" customWidth="1"/>
    <col min="15883" max="15883" width="34.7109375" style="7" customWidth="1"/>
    <col min="15884" max="15884" width="8.85546875" style="7"/>
    <col min="15885" max="15885" width="17.7109375" style="7" customWidth="1"/>
    <col min="15886" max="16128" width="8.85546875" style="7"/>
    <col min="16129" max="16129" width="30.28515625" style="7" customWidth="1"/>
    <col min="16130" max="16130" width="37" style="7" customWidth="1"/>
    <col min="16131" max="16131" width="41" style="7" customWidth="1"/>
    <col min="16132" max="16132" width="5.7109375" style="7" customWidth="1"/>
    <col min="16133" max="16133" width="60.85546875" style="7" customWidth="1"/>
    <col min="16134" max="16134" width="6.42578125" style="7" customWidth="1"/>
    <col min="16135" max="16135" width="30.7109375" style="7" customWidth="1"/>
    <col min="16136" max="16136" width="19.7109375" style="7" customWidth="1"/>
    <col min="16137" max="16137" width="47.28515625" style="7" customWidth="1"/>
    <col min="16138" max="16138" width="43.42578125" style="7" customWidth="1"/>
    <col min="16139" max="16139" width="34.7109375" style="7" customWidth="1"/>
    <col min="16140" max="16140" width="8.85546875" style="7"/>
    <col min="16141" max="16141" width="17.7109375" style="7" customWidth="1"/>
    <col min="16142" max="16384" width="8.85546875" style="7"/>
  </cols>
  <sheetData>
    <row r="1" spans="1:13" ht="25.5">
      <c r="A1" s="1502" t="s">
        <v>675</v>
      </c>
      <c r="B1" s="1502"/>
      <c r="C1" s="1502"/>
      <c r="D1" s="1502"/>
      <c r="E1" s="1502"/>
      <c r="F1" s="1502"/>
      <c r="G1" s="1502"/>
      <c r="H1" s="1502"/>
      <c r="I1" s="1502"/>
      <c r="J1" s="1502"/>
      <c r="K1" s="1502"/>
      <c r="L1" s="597"/>
      <c r="M1" s="597"/>
    </row>
    <row r="2" spans="1:13" ht="30">
      <c r="A2" s="1503"/>
      <c r="B2" s="1503"/>
      <c r="C2" s="1503"/>
      <c r="D2" s="1503"/>
      <c r="E2" s="1503"/>
      <c r="F2" s="1503"/>
      <c r="G2" s="1503"/>
      <c r="H2" s="1503"/>
      <c r="I2" s="1503"/>
      <c r="J2" s="1503"/>
      <c r="K2" s="1503"/>
      <c r="L2" s="597"/>
      <c r="M2" s="597"/>
    </row>
    <row r="3" spans="1:13" ht="25.5">
      <c r="A3" s="1504" t="s">
        <v>7131</v>
      </c>
      <c r="B3" s="1504"/>
      <c r="C3" s="1504"/>
      <c r="D3" s="1504"/>
      <c r="E3" s="1504"/>
      <c r="F3" s="1504"/>
      <c r="G3" s="1504"/>
      <c r="H3" s="1504"/>
      <c r="I3" s="1504"/>
      <c r="J3" s="1504"/>
      <c r="K3" s="1504"/>
      <c r="L3" s="598"/>
      <c r="M3" s="598"/>
    </row>
    <row r="4" spans="1:13" ht="90.75" customHeight="1">
      <c r="A4" s="1505" t="str">
        <f>+'Sch-18'!A6</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505"/>
      <c r="C4" s="1505"/>
      <c r="D4" s="1505"/>
      <c r="E4" s="1505"/>
      <c r="F4" s="1505"/>
      <c r="G4" s="1505"/>
      <c r="H4" s="1505"/>
      <c r="I4" s="1505"/>
      <c r="J4" s="1505"/>
      <c r="K4" s="1505"/>
      <c r="L4" s="599"/>
      <c r="M4" s="599"/>
    </row>
    <row r="5" spans="1:13" ht="20.25">
      <c r="A5" s="1506" t="str">
        <f>+'Sch-18'!A5</f>
        <v>Bid Enquiry No: KPTCL/2026-27/SS/WORK_INDENT3813</v>
      </c>
      <c r="B5" s="1506"/>
      <c r="C5" s="1506"/>
      <c r="D5" s="1506"/>
      <c r="E5" s="1506"/>
      <c r="F5" s="1506"/>
      <c r="G5" s="1506"/>
      <c r="H5" s="1506"/>
      <c r="I5" s="1506"/>
      <c r="J5" s="1506"/>
      <c r="K5" s="1506"/>
      <c r="L5" s="599"/>
      <c r="M5" s="599"/>
    </row>
    <row r="6" spans="1:13" ht="37.5" customHeight="1">
      <c r="A6" s="600"/>
      <c r="B6" s="600"/>
      <c r="C6" s="600"/>
      <c r="D6" s="600"/>
      <c r="E6" s="600"/>
      <c r="F6" s="600"/>
      <c r="G6" s="600"/>
      <c r="H6" s="600"/>
      <c r="I6" s="600"/>
      <c r="J6" s="600"/>
      <c r="K6" s="600"/>
      <c r="L6" s="600"/>
      <c r="M6" s="600"/>
    </row>
    <row r="7" spans="1:13" ht="56.25" customHeight="1">
      <c r="A7" s="1501" t="s">
        <v>2598</v>
      </c>
      <c r="B7" s="1501"/>
      <c r="C7" s="1501"/>
      <c r="D7" s="1501"/>
      <c r="E7" s="1501"/>
      <c r="F7" s="1501"/>
      <c r="G7" s="1501"/>
      <c r="H7" s="1501"/>
      <c r="I7" s="1501"/>
      <c r="J7" s="1501"/>
      <c r="K7" s="1501"/>
      <c r="L7" s="601"/>
      <c r="M7" s="602"/>
    </row>
    <row r="8" spans="1:13" ht="56.25" customHeight="1">
      <c r="A8" s="603"/>
      <c r="B8" s="603"/>
      <c r="C8" s="603"/>
      <c r="D8" s="603"/>
      <c r="E8" s="603"/>
      <c r="F8" s="603"/>
      <c r="G8" s="603"/>
      <c r="H8" s="603"/>
      <c r="I8" s="603"/>
      <c r="J8" s="603"/>
      <c r="K8" s="603"/>
      <c r="L8" s="603"/>
      <c r="M8" s="603"/>
    </row>
    <row r="9" spans="1:13" s="606" customFormat="1" ht="56.25" customHeight="1">
      <c r="A9" s="992" t="s">
        <v>676</v>
      </c>
      <c r="B9" s="604"/>
      <c r="C9" s="605"/>
      <c r="D9" s="599" t="s">
        <v>264</v>
      </c>
      <c r="E9" s="605"/>
      <c r="F9" s="599"/>
      <c r="G9" s="599"/>
      <c r="H9" s="599"/>
      <c r="I9" s="604"/>
      <c r="J9" s="599"/>
      <c r="K9" s="604"/>
      <c r="L9" s="604"/>
      <c r="M9" s="604"/>
    </row>
    <row r="10" spans="1:13" ht="56.25" customHeight="1">
      <c r="A10" s="603"/>
      <c r="B10" s="603"/>
      <c r="C10" s="603"/>
      <c r="D10" s="603"/>
      <c r="E10" s="603"/>
      <c r="F10" s="603"/>
      <c r="G10" s="603"/>
      <c r="H10" s="603"/>
      <c r="I10" s="603"/>
      <c r="J10" s="603"/>
      <c r="K10" s="603"/>
      <c r="L10" s="603"/>
      <c r="M10" s="603"/>
    </row>
    <row r="11" spans="1:13" ht="56.25" customHeight="1">
      <c r="A11" s="607" t="s">
        <v>677</v>
      </c>
      <c r="B11" s="1508"/>
      <c r="C11" s="1509"/>
      <c r="D11" s="608"/>
      <c r="E11" s="990" t="s">
        <v>678</v>
      </c>
      <c r="F11" s="608"/>
      <c r="G11" s="608"/>
      <c r="H11" s="608"/>
      <c r="I11" s="608"/>
      <c r="J11" s="608"/>
      <c r="K11" s="608"/>
      <c r="L11" s="608"/>
      <c r="M11" s="608"/>
    </row>
    <row r="12" spans="1:13" ht="56.25" customHeight="1">
      <c r="A12" s="603"/>
      <c r="B12" s="603"/>
      <c r="C12" s="603"/>
      <c r="D12" s="603"/>
      <c r="E12" s="603"/>
      <c r="F12" s="603"/>
      <c r="G12" s="603"/>
      <c r="H12" s="603"/>
      <c r="I12" s="603"/>
      <c r="J12" s="603"/>
      <c r="K12" s="603"/>
      <c r="L12" s="603"/>
      <c r="M12" s="603"/>
    </row>
    <row r="13" spans="1:13" s="606" customFormat="1" ht="56.25" customHeight="1">
      <c r="A13" s="1510" t="s">
        <v>679</v>
      </c>
      <c r="B13" s="1510"/>
      <c r="C13" s="1510"/>
      <c r="D13" s="1510"/>
      <c r="E13" s="1510"/>
      <c r="F13" s="1510"/>
      <c r="G13" s="1510"/>
      <c r="H13" s="610"/>
      <c r="I13" s="992" t="s">
        <v>680</v>
      </c>
      <c r="J13" s="611"/>
      <c r="K13" s="991" t="s">
        <v>2599</v>
      </c>
      <c r="L13" s="604"/>
      <c r="M13" s="604"/>
    </row>
    <row r="14" spans="1:13" ht="56.25" customHeight="1">
      <c r="A14" s="990" t="s">
        <v>681</v>
      </c>
      <c r="B14" s="613"/>
      <c r="C14" s="612" t="s">
        <v>682</v>
      </c>
      <c r="D14" s="598"/>
      <c r="E14" s="598"/>
      <c r="F14" s="1511"/>
      <c r="G14" s="1511"/>
      <c r="H14" s="992" t="s">
        <v>683</v>
      </c>
      <c r="I14" s="598"/>
      <c r="J14" s="614"/>
      <c r="K14" s="612"/>
      <c r="L14" s="598"/>
      <c r="M14" s="598"/>
    </row>
    <row r="15" spans="1:13" ht="56.25" customHeight="1">
      <c r="A15" s="1512" t="s">
        <v>684</v>
      </c>
      <c r="B15" s="1512"/>
      <c r="C15" s="1512"/>
      <c r="D15" s="1512"/>
      <c r="E15" s="1512"/>
      <c r="F15" s="1512"/>
      <c r="G15" s="1512"/>
      <c r="H15" s="1512"/>
      <c r="I15" s="1512"/>
      <c r="J15" s="1512"/>
      <c r="K15" s="1512"/>
      <c r="L15" s="603"/>
      <c r="M15" s="603"/>
    </row>
    <row r="16" spans="1:13" ht="56.25" customHeight="1">
      <c r="A16" s="603"/>
      <c r="B16" s="603"/>
      <c r="C16" s="603"/>
      <c r="D16" s="603"/>
      <c r="E16" s="603"/>
      <c r="F16" s="603"/>
      <c r="G16" s="603"/>
      <c r="H16" s="603"/>
      <c r="I16" s="603"/>
      <c r="J16" s="603"/>
      <c r="K16" s="603"/>
      <c r="L16" s="603"/>
      <c r="M16" s="603"/>
    </row>
    <row r="17" spans="1:13" ht="56.25" customHeight="1">
      <c r="A17" s="612" t="s">
        <v>685</v>
      </c>
      <c r="B17" s="613"/>
      <c r="C17" s="612" t="s">
        <v>682</v>
      </c>
      <c r="D17" s="598"/>
      <c r="E17" s="598"/>
      <c r="F17" s="1511"/>
      <c r="G17" s="1511"/>
      <c r="H17" s="992" t="s">
        <v>683</v>
      </c>
      <c r="I17" s="598"/>
      <c r="J17" s="614"/>
      <c r="K17" s="612"/>
      <c r="L17" s="598"/>
      <c r="M17" s="598"/>
    </row>
    <row r="18" spans="1:13" ht="56.25" customHeight="1">
      <c r="A18" s="1512" t="s">
        <v>686</v>
      </c>
      <c r="B18" s="1512"/>
      <c r="C18" s="1512"/>
      <c r="D18" s="1512"/>
      <c r="E18" s="1512"/>
      <c r="F18" s="1512"/>
      <c r="G18" s="1512"/>
      <c r="H18" s="1512"/>
      <c r="I18" s="1512"/>
      <c r="J18" s="1512"/>
      <c r="K18" s="1512"/>
      <c r="L18" s="603"/>
      <c r="M18" s="603"/>
    </row>
    <row r="19" spans="1:13" ht="56.25" customHeight="1">
      <c r="A19" s="597"/>
      <c r="B19" s="597"/>
      <c r="C19" s="597"/>
      <c r="D19" s="597"/>
      <c r="E19" s="597"/>
      <c r="F19" s="597"/>
      <c r="G19" s="597"/>
      <c r="H19" s="597"/>
      <c r="I19" s="597"/>
      <c r="J19" s="597"/>
      <c r="K19" s="604"/>
      <c r="L19" s="603"/>
      <c r="M19" s="603"/>
    </row>
    <row r="20" spans="1:13" ht="56.25" customHeight="1">
      <c r="A20" s="1512" t="s">
        <v>687</v>
      </c>
      <c r="B20" s="1512"/>
      <c r="C20" s="1512"/>
      <c r="D20" s="1512"/>
      <c r="E20" s="1512"/>
      <c r="F20" s="615"/>
      <c r="G20" s="1513"/>
      <c r="H20" s="1513"/>
      <c r="I20" s="1513"/>
      <c r="J20" s="616"/>
      <c r="K20" s="617"/>
      <c r="L20" s="603"/>
      <c r="M20" s="603"/>
    </row>
    <row r="21" spans="1:13" ht="56.25" customHeight="1">
      <c r="A21" s="609" t="s">
        <v>688</v>
      </c>
      <c r="B21" s="1514"/>
      <c r="C21" s="1514"/>
      <c r="D21" s="1514"/>
      <c r="E21" s="1514"/>
      <c r="F21" s="1514"/>
      <c r="G21" s="1514"/>
      <c r="H21" s="1514"/>
      <c r="I21" s="1514"/>
      <c r="J21" s="604" t="s">
        <v>689</v>
      </c>
      <c r="L21" s="603"/>
      <c r="M21" s="603"/>
    </row>
    <row r="22" spans="1:13" ht="56.25" customHeight="1">
      <c r="A22" s="1507" t="s">
        <v>690</v>
      </c>
      <c r="B22" s="1507"/>
      <c r="C22" s="1507"/>
      <c r="D22" s="1507"/>
      <c r="E22" s="1507"/>
      <c r="F22" s="1507"/>
      <c r="G22" s="1507"/>
      <c r="H22" s="1507"/>
      <c r="I22" s="1507"/>
      <c r="J22" s="1507"/>
      <c r="K22" s="1507"/>
      <c r="L22" s="603"/>
      <c r="M22" s="603"/>
    </row>
    <row r="23" spans="1:13" ht="56.25" customHeight="1">
      <c r="A23" s="1515"/>
      <c r="B23" s="1516"/>
      <c r="C23" s="1516"/>
      <c r="D23" s="1516"/>
      <c r="E23" s="1516"/>
      <c r="F23" s="1516"/>
      <c r="G23" s="1516"/>
      <c r="H23" s="1517"/>
      <c r="I23" s="604" t="s">
        <v>689</v>
      </c>
      <c r="J23" s="618"/>
      <c r="K23" s="618"/>
      <c r="L23" s="603"/>
      <c r="M23" s="603"/>
    </row>
    <row r="24" spans="1:13" ht="56.25" customHeight="1">
      <c r="A24" s="603"/>
      <c r="B24" s="603"/>
      <c r="C24" s="603"/>
      <c r="D24" s="603"/>
      <c r="E24" s="603"/>
      <c r="F24" s="603"/>
      <c r="G24" s="603"/>
      <c r="H24" s="603"/>
      <c r="I24" s="603"/>
      <c r="J24" s="603"/>
      <c r="K24" s="603"/>
      <c r="L24" s="603"/>
      <c r="M24" s="603"/>
    </row>
    <row r="25" spans="1:13" ht="56.25" customHeight="1">
      <c r="A25" s="1507" t="s">
        <v>2600</v>
      </c>
      <c r="B25" s="1507"/>
      <c r="C25" s="1507"/>
      <c r="D25" s="1507"/>
      <c r="E25" s="1507"/>
      <c r="F25" s="1507"/>
      <c r="G25" s="1507"/>
      <c r="H25" s="1507"/>
      <c r="I25" s="1507"/>
      <c r="J25" s="1507"/>
      <c r="K25" s="1507"/>
      <c r="L25" s="619"/>
      <c r="M25" s="603"/>
    </row>
    <row r="26" spans="1:13" ht="56.25" customHeight="1">
      <c r="A26" s="618"/>
      <c r="B26" s="618"/>
      <c r="C26" s="618"/>
      <c r="D26" s="618"/>
      <c r="E26" s="618"/>
      <c r="F26" s="618"/>
      <c r="G26" s="618"/>
      <c r="H26" s="618"/>
      <c r="I26" s="618"/>
      <c r="J26" s="618"/>
      <c r="K26" s="618"/>
      <c r="L26" s="619"/>
      <c r="M26" s="603"/>
    </row>
    <row r="27" spans="1:13" ht="56.25" customHeight="1">
      <c r="A27" s="1507" t="s">
        <v>691</v>
      </c>
      <c r="B27" s="1507"/>
      <c r="C27" s="1507"/>
      <c r="D27" s="1507"/>
      <c r="E27" s="1507"/>
      <c r="F27" s="1507"/>
      <c r="G27" s="1507"/>
      <c r="H27" s="1507"/>
      <c r="I27" s="1507"/>
      <c r="J27" s="1507"/>
      <c r="K27" s="1507"/>
      <c r="L27" s="619"/>
      <c r="M27" s="603"/>
    </row>
    <row r="28" spans="1:13" s="624" customFormat="1" ht="56.25" customHeight="1">
      <c r="A28" s="1507" t="s">
        <v>692</v>
      </c>
      <c r="B28" s="1507"/>
      <c r="C28" s="1507"/>
      <c r="D28" s="1507"/>
      <c r="E28" s="1519"/>
      <c r="F28" s="1519"/>
      <c r="G28" s="1519"/>
      <c r="H28" s="967" t="s">
        <v>693</v>
      </c>
      <c r="I28" s="989"/>
      <c r="J28" s="988"/>
      <c r="K28" s="988"/>
      <c r="L28" s="622"/>
      <c r="M28" s="623"/>
    </row>
    <row r="29" spans="1:13" s="624" customFormat="1" ht="56.25" customHeight="1">
      <c r="A29" s="1507" t="s">
        <v>694</v>
      </c>
      <c r="B29" s="1507"/>
      <c r="C29" s="1507"/>
      <c r="D29" s="1507"/>
      <c r="E29" s="1507"/>
      <c r="F29" s="1507"/>
      <c r="G29" s="1507"/>
      <c r="H29" s="1507"/>
      <c r="I29" s="1507"/>
      <c r="J29" s="1507"/>
      <c r="K29" s="1507"/>
      <c r="L29" s="622"/>
      <c r="M29" s="623"/>
    </row>
    <row r="30" spans="1:13" s="624" customFormat="1" ht="56.25" customHeight="1">
      <c r="A30" s="1507" t="s">
        <v>695</v>
      </c>
      <c r="B30" s="1507"/>
      <c r="C30" s="1507"/>
      <c r="D30" s="1507"/>
      <c r="E30" s="1507"/>
      <c r="F30" s="1507"/>
      <c r="G30" s="1507"/>
      <c r="H30" s="1507"/>
      <c r="I30" s="1507"/>
      <c r="J30" s="1507"/>
      <c r="K30" s="1507"/>
      <c r="L30" s="622"/>
      <c r="M30" s="623"/>
    </row>
    <row r="31" spans="1:13" s="624" customFormat="1" ht="56.25" customHeight="1">
      <c r="A31" s="1507" t="s">
        <v>696</v>
      </c>
      <c r="B31" s="1507"/>
      <c r="C31" s="1507"/>
      <c r="D31" s="1507"/>
      <c r="E31" s="1507"/>
      <c r="F31" s="1507"/>
      <c r="G31" s="1507"/>
      <c r="H31" s="988"/>
      <c r="I31" s="988"/>
      <c r="J31" s="988"/>
      <c r="K31" s="988"/>
      <c r="L31" s="622"/>
      <c r="M31" s="623"/>
    </row>
    <row r="32" spans="1:13" s="624" customFormat="1" ht="56.25" customHeight="1">
      <c r="A32" s="618">
        <v>1</v>
      </c>
      <c r="B32" s="1507" t="s">
        <v>697</v>
      </c>
      <c r="C32" s="1507"/>
      <c r="D32" s="1507"/>
      <c r="E32" s="1507"/>
      <c r="F32" s="1507"/>
      <c r="G32" s="1507"/>
      <c r="H32" s="1507"/>
      <c r="I32" s="1520"/>
      <c r="J32" s="1521"/>
      <c r="K32" s="1521"/>
      <c r="L32" s="622"/>
      <c r="M32" s="623"/>
    </row>
    <row r="33" spans="1:13" s="624" customFormat="1" ht="56.25" customHeight="1">
      <c r="A33" s="618"/>
      <c r="B33" s="1507" t="s">
        <v>698</v>
      </c>
      <c r="C33" s="1507"/>
      <c r="D33" s="1507"/>
      <c r="E33" s="1507"/>
      <c r="F33" s="1507"/>
      <c r="G33" s="1507"/>
      <c r="H33" s="1507"/>
      <c r="I33" s="1507"/>
      <c r="J33" s="1507"/>
      <c r="K33" s="1507"/>
      <c r="L33" s="622"/>
      <c r="M33" s="623"/>
    </row>
    <row r="34" spans="1:13" s="624" customFormat="1" ht="56.25" customHeight="1">
      <c r="A34" s="618">
        <v>2</v>
      </c>
      <c r="B34" s="1518" t="s">
        <v>699</v>
      </c>
      <c r="C34" s="1518"/>
      <c r="D34" s="1518"/>
      <c r="E34" s="1518"/>
      <c r="F34" s="1518"/>
      <c r="G34" s="1518"/>
      <c r="H34" s="1518"/>
      <c r="I34" s="1518"/>
      <c r="J34" s="1518"/>
      <c r="K34" s="1518"/>
      <c r="L34" s="622"/>
      <c r="M34" s="623"/>
    </row>
    <row r="35" spans="1:13" s="624" customFormat="1" ht="56.25" customHeight="1">
      <c r="A35" s="618">
        <v>3</v>
      </c>
      <c r="B35" s="1518" t="s">
        <v>700</v>
      </c>
      <c r="C35" s="1518"/>
      <c r="D35" s="1518"/>
      <c r="E35" s="1518"/>
      <c r="F35" s="1518"/>
      <c r="G35" s="1518"/>
      <c r="H35" s="1518"/>
      <c r="I35" s="1518"/>
      <c r="J35" s="1518"/>
      <c r="K35" s="1518"/>
      <c r="L35" s="622"/>
      <c r="M35" s="623"/>
    </row>
    <row r="36" spans="1:13" s="624" customFormat="1" ht="56.25" customHeight="1">
      <c r="A36" s="618">
        <v>4</v>
      </c>
      <c r="B36" s="1518" t="s">
        <v>701</v>
      </c>
      <c r="C36" s="1518"/>
      <c r="D36" s="1518"/>
      <c r="E36" s="1518"/>
      <c r="F36" s="1518"/>
      <c r="G36" s="1518"/>
      <c r="H36" s="1518"/>
      <c r="I36" s="1518"/>
      <c r="J36" s="1518"/>
      <c r="K36" s="1518"/>
      <c r="L36" s="622"/>
      <c r="M36" s="623"/>
    </row>
    <row r="37" spans="1:13" s="624" customFormat="1" ht="56.25" customHeight="1">
      <c r="A37" s="618">
        <v>5</v>
      </c>
      <c r="B37" s="1518" t="s">
        <v>702</v>
      </c>
      <c r="C37" s="1518"/>
      <c r="D37" s="1518"/>
      <c r="E37" s="1518"/>
      <c r="F37" s="1518"/>
      <c r="G37" s="1518"/>
      <c r="H37" s="1518"/>
      <c r="I37" s="1518"/>
      <c r="J37" s="1518"/>
      <c r="K37" s="1518"/>
      <c r="L37" s="622"/>
      <c r="M37" s="623"/>
    </row>
    <row r="38" spans="1:13" s="624" customFormat="1" ht="56.25" customHeight="1">
      <c r="A38" s="618"/>
      <c r="B38" s="625"/>
      <c r="C38" s="626" t="s">
        <v>323</v>
      </c>
      <c r="D38" s="1522" t="s">
        <v>703</v>
      </c>
      <c r="E38" s="1523"/>
      <c r="F38" s="1523"/>
      <c r="G38" s="1524"/>
      <c r="H38" s="1525" t="s">
        <v>704</v>
      </c>
      <c r="I38" s="1525"/>
      <c r="J38" s="1525"/>
      <c r="K38" s="1525"/>
      <c r="L38" s="622"/>
      <c r="M38" s="623"/>
    </row>
    <row r="39" spans="1:13" s="624" customFormat="1" ht="189" customHeight="1">
      <c r="A39" s="618"/>
      <c r="B39" s="625"/>
      <c r="C39" s="627">
        <v>1</v>
      </c>
      <c r="D39" s="1515"/>
      <c r="E39" s="1516"/>
      <c r="F39" s="1516"/>
      <c r="G39" s="1517"/>
      <c r="H39" s="1526"/>
      <c r="I39" s="1526"/>
      <c r="J39" s="1526"/>
      <c r="K39" s="1526"/>
      <c r="L39" s="622"/>
      <c r="M39" s="623"/>
    </row>
    <row r="40" spans="1:13" s="624" customFormat="1" ht="189" customHeight="1">
      <c r="A40" s="618"/>
      <c r="B40" s="625"/>
      <c r="C40" s="627">
        <v>2</v>
      </c>
      <c r="D40" s="1515"/>
      <c r="E40" s="1516"/>
      <c r="F40" s="1516"/>
      <c r="G40" s="1517"/>
      <c r="H40" s="1526"/>
      <c r="I40" s="1526"/>
      <c r="J40" s="1526"/>
      <c r="K40" s="1526"/>
      <c r="L40" s="622"/>
      <c r="M40" s="623"/>
    </row>
    <row r="41" spans="1:13" s="624" customFormat="1" ht="56.25" customHeight="1">
      <c r="A41" s="618"/>
      <c r="B41" s="1507" t="s">
        <v>705</v>
      </c>
      <c r="C41" s="1507"/>
      <c r="D41" s="1507"/>
      <c r="E41" s="1507"/>
      <c r="F41" s="1507"/>
      <c r="G41" s="1507"/>
      <c r="H41" s="1507"/>
      <c r="I41" s="526"/>
      <c r="J41" s="526"/>
      <c r="K41" s="526"/>
      <c r="L41" s="622"/>
      <c r="M41" s="623"/>
    </row>
    <row r="42" spans="1:13" ht="56.25" customHeight="1">
      <c r="A42" s="618">
        <v>6</v>
      </c>
      <c r="B42" s="1518" t="s">
        <v>706</v>
      </c>
      <c r="C42" s="1518"/>
      <c r="D42" s="1518"/>
      <c r="E42" s="1518"/>
      <c r="F42" s="1518"/>
      <c r="G42" s="1518"/>
      <c r="H42" s="1518"/>
      <c r="I42" s="1518"/>
      <c r="J42" s="1518"/>
      <c r="K42" s="1518"/>
      <c r="L42" s="619"/>
      <c r="M42" s="603"/>
    </row>
    <row r="43" spans="1:13" ht="56.25" customHeight="1">
      <c r="A43" s="618">
        <v>7</v>
      </c>
      <c r="B43" s="1518" t="s">
        <v>2601</v>
      </c>
      <c r="C43" s="1518"/>
      <c r="D43" s="1518"/>
      <c r="E43" s="1518"/>
      <c r="F43" s="1518"/>
      <c r="G43" s="1518"/>
      <c r="H43" s="1518"/>
      <c r="I43" s="1518"/>
      <c r="J43" s="1518"/>
      <c r="K43" s="1518"/>
      <c r="L43" s="619"/>
      <c r="M43" s="603"/>
    </row>
    <row r="44" spans="1:13" ht="56.25" customHeight="1">
      <c r="A44" s="618">
        <v>8</v>
      </c>
      <c r="B44" s="1518" t="s">
        <v>707</v>
      </c>
      <c r="C44" s="1518"/>
      <c r="D44" s="1518"/>
      <c r="E44" s="1518"/>
      <c r="F44" s="1518"/>
      <c r="G44" s="1518"/>
      <c r="H44" s="1518"/>
      <c r="I44" s="1518"/>
      <c r="J44" s="1518"/>
      <c r="K44" s="1518"/>
      <c r="L44" s="619"/>
      <c r="M44" s="603"/>
    </row>
    <row r="45" spans="1:13" ht="56.25" customHeight="1">
      <c r="A45" s="618"/>
      <c r="B45" s="1518" t="s">
        <v>708</v>
      </c>
      <c r="C45" s="1518"/>
      <c r="D45" s="1518"/>
      <c r="E45" s="1518"/>
      <c r="F45" s="1518"/>
      <c r="G45" s="1518"/>
      <c r="H45" s="1518"/>
      <c r="I45" s="1518"/>
      <c r="J45" s="1518"/>
      <c r="K45" s="1518"/>
      <c r="L45" s="619"/>
      <c r="M45" s="603"/>
    </row>
    <row r="46" spans="1:13" ht="56.25" customHeight="1">
      <c r="A46" s="618" t="s">
        <v>313</v>
      </c>
      <c r="B46" s="619"/>
      <c r="C46" s="619"/>
      <c r="D46" s="619"/>
      <c r="E46" s="619"/>
      <c r="F46" s="619"/>
      <c r="G46" s="619"/>
      <c r="H46" s="618"/>
      <c r="I46" s="628" t="s">
        <v>709</v>
      </c>
      <c r="J46" s="1515"/>
      <c r="K46" s="1517"/>
      <c r="L46" s="619"/>
      <c r="M46" s="603"/>
    </row>
    <row r="47" spans="1:13" ht="56.25" customHeight="1">
      <c r="A47" s="629">
        <v>1</v>
      </c>
      <c r="B47" s="1527"/>
      <c r="C47" s="1527"/>
      <c r="D47" s="1527"/>
      <c r="E47" s="619"/>
      <c r="F47" s="619"/>
      <c r="G47" s="619"/>
      <c r="H47" s="621"/>
      <c r="I47" s="621"/>
      <c r="J47" s="1528"/>
      <c r="K47" s="1528"/>
      <c r="L47" s="619"/>
      <c r="M47" s="603"/>
    </row>
    <row r="48" spans="1:13" ht="56.25" customHeight="1">
      <c r="A48" s="621"/>
      <c r="B48" s="1529" t="s">
        <v>710</v>
      </c>
      <c r="C48" s="1529"/>
      <c r="D48" s="1529"/>
      <c r="E48" s="618"/>
      <c r="F48" s="618"/>
      <c r="G48" s="608"/>
      <c r="H48" s="618"/>
      <c r="I48" s="1529" t="s">
        <v>711</v>
      </c>
      <c r="J48" s="1529"/>
      <c r="K48" s="1529"/>
      <c r="L48" s="619"/>
      <c r="M48" s="603"/>
    </row>
    <row r="49" spans="1:13" ht="56.25" customHeight="1">
      <c r="B49" s="1526"/>
      <c r="C49" s="1526"/>
      <c r="D49" s="1526"/>
      <c r="E49" s="618"/>
      <c r="F49" s="618"/>
      <c r="G49" s="608"/>
      <c r="H49" s="608"/>
      <c r="I49" s="621"/>
      <c r="J49" s="1515"/>
      <c r="K49" s="1517"/>
      <c r="L49" s="619"/>
      <c r="M49" s="603"/>
    </row>
    <row r="50" spans="1:13" ht="56.25" customHeight="1">
      <c r="A50" s="618"/>
      <c r="B50" s="1529" t="s">
        <v>712</v>
      </c>
      <c r="C50" s="1529"/>
      <c r="D50" s="1529"/>
      <c r="E50" s="618"/>
      <c r="F50" s="618"/>
      <c r="G50" s="608"/>
      <c r="H50" s="608"/>
      <c r="I50" s="1529" t="s">
        <v>713</v>
      </c>
      <c r="J50" s="1529"/>
      <c r="K50" s="1529"/>
      <c r="L50" s="619"/>
      <c r="M50" s="603"/>
    </row>
    <row r="51" spans="1:13" ht="56.25" customHeight="1">
      <c r="A51" s="618"/>
      <c r="B51" s="1526"/>
      <c r="C51" s="1526"/>
      <c r="D51" s="1526"/>
      <c r="E51" s="618"/>
      <c r="F51" s="618"/>
      <c r="G51" s="608"/>
      <c r="H51" s="608"/>
      <c r="I51" s="621"/>
      <c r="J51" s="1515"/>
      <c r="K51" s="1517"/>
      <c r="L51" s="619"/>
      <c r="M51" s="603"/>
    </row>
    <row r="52" spans="1:13" ht="56.25" customHeight="1">
      <c r="A52" s="618"/>
      <c r="B52" s="1529" t="s">
        <v>56</v>
      </c>
      <c r="C52" s="1529"/>
      <c r="D52" s="1529"/>
      <c r="E52" s="618"/>
      <c r="F52" s="618"/>
      <c r="G52" s="608"/>
      <c r="H52" s="608"/>
      <c r="I52" s="1529" t="s">
        <v>714</v>
      </c>
      <c r="J52" s="1529"/>
      <c r="K52" s="1529"/>
      <c r="L52" s="619"/>
      <c r="M52" s="603"/>
    </row>
    <row r="53" spans="1:13" ht="56.25" customHeight="1">
      <c r="A53" s="618"/>
      <c r="B53" s="620"/>
      <c r="C53" s="620"/>
      <c r="D53" s="620"/>
      <c r="E53" s="618"/>
      <c r="F53" s="618"/>
      <c r="G53" s="608"/>
      <c r="H53" s="608"/>
      <c r="I53" s="1530" t="s">
        <v>715</v>
      </c>
      <c r="J53" s="1531"/>
      <c r="K53" s="610"/>
      <c r="L53" s="619"/>
      <c r="M53" s="603"/>
    </row>
    <row r="54" spans="1:13" ht="56.25" customHeight="1">
      <c r="A54" s="618"/>
      <c r="B54" s="620"/>
      <c r="C54" s="620"/>
      <c r="D54" s="620"/>
      <c r="E54" s="604"/>
      <c r="F54" s="604"/>
      <c r="G54" s="608"/>
      <c r="H54" s="608"/>
      <c r="I54" s="1532"/>
      <c r="J54" s="1532"/>
      <c r="K54" s="1532"/>
      <c r="L54" s="603"/>
      <c r="M54" s="603"/>
    </row>
    <row r="55" spans="1:13" ht="56.25" customHeight="1">
      <c r="A55" s="629">
        <v>2</v>
      </c>
      <c r="B55" s="1526"/>
      <c r="C55" s="1526"/>
      <c r="D55" s="1526"/>
      <c r="E55" s="604"/>
      <c r="F55" s="604"/>
      <c r="G55" s="608"/>
      <c r="H55" s="618"/>
      <c r="I55" s="628" t="s">
        <v>716</v>
      </c>
      <c r="J55" s="1515"/>
      <c r="K55" s="1517"/>
      <c r="L55" s="603"/>
      <c r="M55" s="603"/>
    </row>
    <row r="56" spans="1:13" ht="56.25" customHeight="1">
      <c r="A56" s="618"/>
      <c r="B56" s="1529" t="s">
        <v>710</v>
      </c>
      <c r="C56" s="1529"/>
      <c r="D56" s="1529"/>
      <c r="E56" s="604"/>
      <c r="F56" s="604"/>
      <c r="G56" s="608"/>
      <c r="I56" s="1529"/>
      <c r="J56" s="1529"/>
      <c r="K56" s="1529"/>
      <c r="L56" s="603"/>
      <c r="M56" s="603"/>
    </row>
    <row r="57" spans="1:13" ht="56.25" customHeight="1">
      <c r="A57" s="618"/>
      <c r="B57" s="620"/>
      <c r="C57" s="620"/>
      <c r="D57" s="620"/>
      <c r="E57" s="604"/>
      <c r="F57" s="604"/>
      <c r="G57" s="608"/>
      <c r="H57" s="618"/>
      <c r="I57" s="1529" t="s">
        <v>711</v>
      </c>
      <c r="J57" s="1529"/>
      <c r="K57" s="1529"/>
      <c r="L57" s="603"/>
      <c r="M57" s="603"/>
    </row>
    <row r="58" spans="1:13" ht="56.25" customHeight="1">
      <c r="A58" s="618"/>
      <c r="B58" s="1526"/>
      <c r="C58" s="1526"/>
      <c r="D58" s="1526"/>
      <c r="E58" s="604"/>
      <c r="F58" s="604"/>
      <c r="G58" s="608"/>
      <c r="H58" s="608"/>
      <c r="I58" s="621"/>
      <c r="J58" s="1526"/>
      <c r="K58" s="1526"/>
      <c r="L58" s="603"/>
      <c r="M58" s="603"/>
    </row>
    <row r="59" spans="1:13" ht="56.25" customHeight="1">
      <c r="A59" s="618"/>
      <c r="B59" s="1529" t="s">
        <v>712</v>
      </c>
      <c r="C59" s="1529"/>
      <c r="D59" s="1529"/>
      <c r="E59" s="604"/>
      <c r="F59" s="604"/>
      <c r="G59" s="608"/>
      <c r="H59" s="608"/>
      <c r="I59" s="1529" t="s">
        <v>713</v>
      </c>
      <c r="J59" s="1529"/>
      <c r="K59" s="1529"/>
      <c r="L59" s="603"/>
      <c r="M59" s="603"/>
    </row>
    <row r="60" spans="1:13" ht="56.25" customHeight="1">
      <c r="A60" s="618"/>
      <c r="B60" s="620"/>
      <c r="C60" s="620"/>
      <c r="D60" s="620"/>
      <c r="E60" s="604"/>
      <c r="F60" s="604"/>
      <c r="G60" s="604"/>
      <c r="H60" s="608"/>
      <c r="I60" s="621"/>
      <c r="J60" s="1526"/>
      <c r="K60" s="1526"/>
      <c r="L60" s="603"/>
      <c r="M60" s="603"/>
    </row>
    <row r="61" spans="1:13" ht="56.25" customHeight="1">
      <c r="A61" s="618"/>
      <c r="B61" s="1526"/>
      <c r="C61" s="1526"/>
      <c r="D61" s="1526"/>
      <c r="E61" s="604"/>
      <c r="F61" s="604"/>
      <c r="G61" s="604"/>
      <c r="H61" s="608"/>
      <c r="I61" s="1529" t="s">
        <v>714</v>
      </c>
      <c r="J61" s="1529"/>
      <c r="K61" s="1529"/>
      <c r="L61" s="603"/>
      <c r="M61" s="603"/>
    </row>
    <row r="62" spans="1:13" ht="56.25" customHeight="1">
      <c r="A62" s="618"/>
      <c r="B62" s="1529" t="s">
        <v>56</v>
      </c>
      <c r="C62" s="1529"/>
      <c r="D62" s="1529"/>
      <c r="E62" s="604"/>
      <c r="F62" s="604"/>
      <c r="G62" s="604"/>
      <c r="H62" s="608"/>
      <c r="I62" s="1530" t="s">
        <v>715</v>
      </c>
      <c r="J62" s="1531"/>
      <c r="K62" s="610"/>
      <c r="L62" s="603"/>
      <c r="M62" s="603"/>
    </row>
  </sheetData>
  <sheetProtection algorithmName="SHA-512" hashValue="nLY3tRCsYM1Aqb/SQDVXbq8K8kP+1vHAgcON9plgwLJ9xz+tk/0/uJ26ytfa0a2Rhb36CR1xwzJ1++JHsAmUwA==" saltValue="71GaYRrT/epLNUjVAWpFlQ==" spinCount="100000" sheet="1" objects="1" scenarios="1"/>
  <mergeCells count="71">
    <mergeCell ref="B61:D61"/>
    <mergeCell ref="I61:K61"/>
    <mergeCell ref="B62:D62"/>
    <mergeCell ref="I62:J62"/>
    <mergeCell ref="I57:K57"/>
    <mergeCell ref="B58:D58"/>
    <mergeCell ref="J58:K58"/>
    <mergeCell ref="B59:D59"/>
    <mergeCell ref="I59:K59"/>
    <mergeCell ref="J60:K60"/>
    <mergeCell ref="I53:J53"/>
    <mergeCell ref="I54:K54"/>
    <mergeCell ref="B55:D55"/>
    <mergeCell ref="J55:K55"/>
    <mergeCell ref="B56:D56"/>
    <mergeCell ref="I56:K56"/>
    <mergeCell ref="B50:D50"/>
    <mergeCell ref="I50:K50"/>
    <mergeCell ref="B51:D51"/>
    <mergeCell ref="J51:K51"/>
    <mergeCell ref="B52:D52"/>
    <mergeCell ref="I52:K52"/>
    <mergeCell ref="B47:D47"/>
    <mergeCell ref="J47:K47"/>
    <mergeCell ref="B48:D48"/>
    <mergeCell ref="I48:K48"/>
    <mergeCell ref="B49:D49"/>
    <mergeCell ref="J49:K49"/>
    <mergeCell ref="J46:K46"/>
    <mergeCell ref="B37:K37"/>
    <mergeCell ref="D38:G38"/>
    <mergeCell ref="H38:K38"/>
    <mergeCell ref="D39:G39"/>
    <mergeCell ref="H39:K39"/>
    <mergeCell ref="D40:G40"/>
    <mergeCell ref="H40:K40"/>
    <mergeCell ref="B41:H41"/>
    <mergeCell ref="B42:K42"/>
    <mergeCell ref="B43:K43"/>
    <mergeCell ref="B44:K44"/>
    <mergeCell ref="B45:K45"/>
    <mergeCell ref="B36:K36"/>
    <mergeCell ref="A27:K27"/>
    <mergeCell ref="A28:D28"/>
    <mergeCell ref="E28:G28"/>
    <mergeCell ref="A29:K29"/>
    <mergeCell ref="A30:K30"/>
    <mergeCell ref="A31:G31"/>
    <mergeCell ref="B32:I32"/>
    <mergeCell ref="J32:K32"/>
    <mergeCell ref="B33:K33"/>
    <mergeCell ref="B34:K34"/>
    <mergeCell ref="B35:K35"/>
    <mergeCell ref="A25:K25"/>
    <mergeCell ref="B11:C11"/>
    <mergeCell ref="A13:G13"/>
    <mergeCell ref="F14:G14"/>
    <mergeCell ref="A15:K15"/>
    <mergeCell ref="F17:G17"/>
    <mergeCell ref="A18:K18"/>
    <mergeCell ref="A20:E20"/>
    <mergeCell ref="G20:I20"/>
    <mergeCell ref="B21:I21"/>
    <mergeCell ref="A22:K22"/>
    <mergeCell ref="A23:H23"/>
    <mergeCell ref="A7:K7"/>
    <mergeCell ref="A1:K1"/>
    <mergeCell ref="A2:K2"/>
    <mergeCell ref="A3:K3"/>
    <mergeCell ref="A4:K4"/>
    <mergeCell ref="A5:K5"/>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0">
    <tabColor rgb="FF0000FF"/>
  </sheetPr>
  <dimension ref="A1:R84"/>
  <sheetViews>
    <sheetView view="pageBreakPreview" zoomScale="60" zoomScaleNormal="70" workbookViewId="0">
      <selection activeCell="A10" sqref="A10:K10"/>
    </sheetView>
  </sheetViews>
  <sheetFormatPr defaultRowHeight="18"/>
  <cols>
    <col min="1" max="1" width="10.7109375" style="233" customWidth="1"/>
    <col min="2" max="10" width="23.85546875" style="233" customWidth="1"/>
    <col min="11" max="11" width="15.140625" style="233" customWidth="1"/>
    <col min="12" max="256" width="8.85546875" style="233"/>
    <col min="257" max="257" width="10.7109375" style="233" customWidth="1"/>
    <col min="258" max="258" width="10.28515625" style="233" customWidth="1"/>
    <col min="259" max="260" width="8.85546875" style="233"/>
    <col min="261" max="261" width="13.7109375" style="233" customWidth="1"/>
    <col min="262" max="262" width="10.5703125" style="233" customWidth="1"/>
    <col min="263" max="265" width="8.85546875" style="233"/>
    <col min="266" max="266" width="17.5703125" style="233" customWidth="1"/>
    <col min="267" max="267" width="15.140625" style="233" customWidth="1"/>
    <col min="268" max="512" width="8.85546875" style="233"/>
    <col min="513" max="513" width="10.7109375" style="233" customWidth="1"/>
    <col min="514" max="514" width="10.28515625" style="233" customWidth="1"/>
    <col min="515" max="516" width="8.85546875" style="233"/>
    <col min="517" max="517" width="13.7109375" style="233" customWidth="1"/>
    <col min="518" max="518" width="10.5703125" style="233" customWidth="1"/>
    <col min="519" max="521" width="8.85546875" style="233"/>
    <col min="522" max="522" width="17.5703125" style="233" customWidth="1"/>
    <col min="523" max="523" width="15.140625" style="233" customWidth="1"/>
    <col min="524" max="768" width="8.85546875" style="233"/>
    <col min="769" max="769" width="10.7109375" style="233" customWidth="1"/>
    <col min="770" max="770" width="10.28515625" style="233" customWidth="1"/>
    <col min="771" max="772" width="8.85546875" style="233"/>
    <col min="773" max="773" width="13.7109375" style="233" customWidth="1"/>
    <col min="774" max="774" width="10.5703125" style="233" customWidth="1"/>
    <col min="775" max="777" width="8.85546875" style="233"/>
    <col min="778" max="778" width="17.5703125" style="233" customWidth="1"/>
    <col min="779" max="779" width="15.140625" style="233" customWidth="1"/>
    <col min="780" max="1024" width="8.85546875" style="233"/>
    <col min="1025" max="1025" width="10.7109375" style="233" customWidth="1"/>
    <col min="1026" max="1026" width="10.28515625" style="233" customWidth="1"/>
    <col min="1027" max="1028" width="8.85546875" style="233"/>
    <col min="1029" max="1029" width="13.7109375" style="233" customWidth="1"/>
    <col min="1030" max="1030" width="10.5703125" style="233" customWidth="1"/>
    <col min="1031" max="1033" width="8.85546875" style="233"/>
    <col min="1034" max="1034" width="17.5703125" style="233" customWidth="1"/>
    <col min="1035" max="1035" width="15.140625" style="233" customWidth="1"/>
    <col min="1036" max="1280" width="8.85546875" style="233"/>
    <col min="1281" max="1281" width="10.7109375" style="233" customWidth="1"/>
    <col min="1282" max="1282" width="10.28515625" style="233" customWidth="1"/>
    <col min="1283" max="1284" width="8.85546875" style="233"/>
    <col min="1285" max="1285" width="13.7109375" style="233" customWidth="1"/>
    <col min="1286" max="1286" width="10.5703125" style="233" customWidth="1"/>
    <col min="1287" max="1289" width="8.85546875" style="233"/>
    <col min="1290" max="1290" width="17.5703125" style="233" customWidth="1"/>
    <col min="1291" max="1291" width="15.140625" style="233" customWidth="1"/>
    <col min="1292" max="1536" width="8.85546875" style="233"/>
    <col min="1537" max="1537" width="10.7109375" style="233" customWidth="1"/>
    <col min="1538" max="1538" width="10.28515625" style="233" customWidth="1"/>
    <col min="1539" max="1540" width="8.85546875" style="233"/>
    <col min="1541" max="1541" width="13.7109375" style="233" customWidth="1"/>
    <col min="1542" max="1542" width="10.5703125" style="233" customWidth="1"/>
    <col min="1543" max="1545" width="8.85546875" style="233"/>
    <col min="1546" max="1546" width="17.5703125" style="233" customWidth="1"/>
    <col min="1547" max="1547" width="15.140625" style="233" customWidth="1"/>
    <col min="1548" max="1792" width="8.85546875" style="233"/>
    <col min="1793" max="1793" width="10.7109375" style="233" customWidth="1"/>
    <col min="1794" max="1794" width="10.28515625" style="233" customWidth="1"/>
    <col min="1795" max="1796" width="8.85546875" style="233"/>
    <col min="1797" max="1797" width="13.7109375" style="233" customWidth="1"/>
    <col min="1798" max="1798" width="10.5703125" style="233" customWidth="1"/>
    <col min="1799" max="1801" width="8.85546875" style="233"/>
    <col min="1802" max="1802" width="17.5703125" style="233" customWidth="1"/>
    <col min="1803" max="1803" width="15.140625" style="233" customWidth="1"/>
    <col min="1804" max="2048" width="8.85546875" style="233"/>
    <col min="2049" max="2049" width="10.7109375" style="233" customWidth="1"/>
    <col min="2050" max="2050" width="10.28515625" style="233" customWidth="1"/>
    <col min="2051" max="2052" width="8.85546875" style="233"/>
    <col min="2053" max="2053" width="13.7109375" style="233" customWidth="1"/>
    <col min="2054" max="2054" width="10.5703125" style="233" customWidth="1"/>
    <col min="2055" max="2057" width="8.85546875" style="233"/>
    <col min="2058" max="2058" width="17.5703125" style="233" customWidth="1"/>
    <col min="2059" max="2059" width="15.140625" style="233" customWidth="1"/>
    <col min="2060" max="2304" width="8.85546875" style="233"/>
    <col min="2305" max="2305" width="10.7109375" style="233" customWidth="1"/>
    <col min="2306" max="2306" width="10.28515625" style="233" customWidth="1"/>
    <col min="2307" max="2308" width="8.85546875" style="233"/>
    <col min="2309" max="2309" width="13.7109375" style="233" customWidth="1"/>
    <col min="2310" max="2310" width="10.5703125" style="233" customWidth="1"/>
    <col min="2311" max="2313" width="8.85546875" style="233"/>
    <col min="2314" max="2314" width="17.5703125" style="233" customWidth="1"/>
    <col min="2315" max="2315" width="15.140625" style="233" customWidth="1"/>
    <col min="2316" max="2560" width="8.85546875" style="233"/>
    <col min="2561" max="2561" width="10.7109375" style="233" customWidth="1"/>
    <col min="2562" max="2562" width="10.28515625" style="233" customWidth="1"/>
    <col min="2563" max="2564" width="8.85546875" style="233"/>
    <col min="2565" max="2565" width="13.7109375" style="233" customWidth="1"/>
    <col min="2566" max="2566" width="10.5703125" style="233" customWidth="1"/>
    <col min="2567" max="2569" width="8.85546875" style="233"/>
    <col min="2570" max="2570" width="17.5703125" style="233" customWidth="1"/>
    <col min="2571" max="2571" width="15.140625" style="233" customWidth="1"/>
    <col min="2572" max="2816" width="8.85546875" style="233"/>
    <col min="2817" max="2817" width="10.7109375" style="233" customWidth="1"/>
    <col min="2818" max="2818" width="10.28515625" style="233" customWidth="1"/>
    <col min="2819" max="2820" width="8.85546875" style="233"/>
    <col min="2821" max="2821" width="13.7109375" style="233" customWidth="1"/>
    <col min="2822" max="2822" width="10.5703125" style="233" customWidth="1"/>
    <col min="2823" max="2825" width="8.85546875" style="233"/>
    <col min="2826" max="2826" width="17.5703125" style="233" customWidth="1"/>
    <col min="2827" max="2827" width="15.140625" style="233" customWidth="1"/>
    <col min="2828" max="3072" width="8.85546875" style="233"/>
    <col min="3073" max="3073" width="10.7109375" style="233" customWidth="1"/>
    <col min="3074" max="3074" width="10.28515625" style="233" customWidth="1"/>
    <col min="3075" max="3076" width="8.85546875" style="233"/>
    <col min="3077" max="3077" width="13.7109375" style="233" customWidth="1"/>
    <col min="3078" max="3078" width="10.5703125" style="233" customWidth="1"/>
    <col min="3079" max="3081" width="8.85546875" style="233"/>
    <col min="3082" max="3082" width="17.5703125" style="233" customWidth="1"/>
    <col min="3083" max="3083" width="15.140625" style="233" customWidth="1"/>
    <col min="3084" max="3328" width="8.85546875" style="233"/>
    <col min="3329" max="3329" width="10.7109375" style="233" customWidth="1"/>
    <col min="3330" max="3330" width="10.28515625" style="233" customWidth="1"/>
    <col min="3331" max="3332" width="8.85546875" style="233"/>
    <col min="3333" max="3333" width="13.7109375" style="233" customWidth="1"/>
    <col min="3334" max="3334" width="10.5703125" style="233" customWidth="1"/>
    <col min="3335" max="3337" width="8.85546875" style="233"/>
    <col min="3338" max="3338" width="17.5703125" style="233" customWidth="1"/>
    <col min="3339" max="3339" width="15.140625" style="233" customWidth="1"/>
    <col min="3340" max="3584" width="8.85546875" style="233"/>
    <col min="3585" max="3585" width="10.7109375" style="233" customWidth="1"/>
    <col min="3586" max="3586" width="10.28515625" style="233" customWidth="1"/>
    <col min="3587" max="3588" width="8.85546875" style="233"/>
    <col min="3589" max="3589" width="13.7109375" style="233" customWidth="1"/>
    <col min="3590" max="3590" width="10.5703125" style="233" customWidth="1"/>
    <col min="3591" max="3593" width="8.85546875" style="233"/>
    <col min="3594" max="3594" width="17.5703125" style="233" customWidth="1"/>
    <col min="3595" max="3595" width="15.140625" style="233" customWidth="1"/>
    <col min="3596" max="3840" width="8.85546875" style="233"/>
    <col min="3841" max="3841" width="10.7109375" style="233" customWidth="1"/>
    <col min="3842" max="3842" width="10.28515625" style="233" customWidth="1"/>
    <col min="3843" max="3844" width="8.85546875" style="233"/>
    <col min="3845" max="3845" width="13.7109375" style="233" customWidth="1"/>
    <col min="3846" max="3846" width="10.5703125" style="233" customWidth="1"/>
    <col min="3847" max="3849" width="8.85546875" style="233"/>
    <col min="3850" max="3850" width="17.5703125" style="233" customWidth="1"/>
    <col min="3851" max="3851" width="15.140625" style="233" customWidth="1"/>
    <col min="3852" max="4096" width="8.85546875" style="233"/>
    <col min="4097" max="4097" width="10.7109375" style="233" customWidth="1"/>
    <col min="4098" max="4098" width="10.28515625" style="233" customWidth="1"/>
    <col min="4099" max="4100" width="8.85546875" style="233"/>
    <col min="4101" max="4101" width="13.7109375" style="233" customWidth="1"/>
    <col min="4102" max="4102" width="10.5703125" style="233" customWidth="1"/>
    <col min="4103" max="4105" width="8.85546875" style="233"/>
    <col min="4106" max="4106" width="17.5703125" style="233" customWidth="1"/>
    <col min="4107" max="4107" width="15.140625" style="233" customWidth="1"/>
    <col min="4108" max="4352" width="8.85546875" style="233"/>
    <col min="4353" max="4353" width="10.7109375" style="233" customWidth="1"/>
    <col min="4354" max="4354" width="10.28515625" style="233" customWidth="1"/>
    <col min="4355" max="4356" width="8.85546875" style="233"/>
    <col min="4357" max="4357" width="13.7109375" style="233" customWidth="1"/>
    <col min="4358" max="4358" width="10.5703125" style="233" customWidth="1"/>
    <col min="4359" max="4361" width="8.85546875" style="233"/>
    <col min="4362" max="4362" width="17.5703125" style="233" customWidth="1"/>
    <col min="4363" max="4363" width="15.140625" style="233" customWidth="1"/>
    <col min="4364" max="4608" width="8.85546875" style="233"/>
    <col min="4609" max="4609" width="10.7109375" style="233" customWidth="1"/>
    <col min="4610" max="4610" width="10.28515625" style="233" customWidth="1"/>
    <col min="4611" max="4612" width="8.85546875" style="233"/>
    <col min="4613" max="4613" width="13.7109375" style="233" customWidth="1"/>
    <col min="4614" max="4614" width="10.5703125" style="233" customWidth="1"/>
    <col min="4615" max="4617" width="8.85546875" style="233"/>
    <col min="4618" max="4618" width="17.5703125" style="233" customWidth="1"/>
    <col min="4619" max="4619" width="15.140625" style="233" customWidth="1"/>
    <col min="4620" max="4864" width="8.85546875" style="233"/>
    <col min="4865" max="4865" width="10.7109375" style="233" customWidth="1"/>
    <col min="4866" max="4866" width="10.28515625" style="233" customWidth="1"/>
    <col min="4867" max="4868" width="8.85546875" style="233"/>
    <col min="4869" max="4869" width="13.7109375" style="233" customWidth="1"/>
    <col min="4870" max="4870" width="10.5703125" style="233" customWidth="1"/>
    <col min="4871" max="4873" width="8.85546875" style="233"/>
    <col min="4874" max="4874" width="17.5703125" style="233" customWidth="1"/>
    <col min="4875" max="4875" width="15.140625" style="233" customWidth="1"/>
    <col min="4876" max="5120" width="8.85546875" style="233"/>
    <col min="5121" max="5121" width="10.7109375" style="233" customWidth="1"/>
    <col min="5122" max="5122" width="10.28515625" style="233" customWidth="1"/>
    <col min="5123" max="5124" width="8.85546875" style="233"/>
    <col min="5125" max="5125" width="13.7109375" style="233" customWidth="1"/>
    <col min="5126" max="5126" width="10.5703125" style="233" customWidth="1"/>
    <col min="5127" max="5129" width="8.85546875" style="233"/>
    <col min="5130" max="5130" width="17.5703125" style="233" customWidth="1"/>
    <col min="5131" max="5131" width="15.140625" style="233" customWidth="1"/>
    <col min="5132" max="5376" width="8.85546875" style="233"/>
    <col min="5377" max="5377" width="10.7109375" style="233" customWidth="1"/>
    <col min="5378" max="5378" width="10.28515625" style="233" customWidth="1"/>
    <col min="5379" max="5380" width="8.85546875" style="233"/>
    <col min="5381" max="5381" width="13.7109375" style="233" customWidth="1"/>
    <col min="5382" max="5382" width="10.5703125" style="233" customWidth="1"/>
    <col min="5383" max="5385" width="8.85546875" style="233"/>
    <col min="5386" max="5386" width="17.5703125" style="233" customWidth="1"/>
    <col min="5387" max="5387" width="15.140625" style="233" customWidth="1"/>
    <col min="5388" max="5632" width="8.85546875" style="233"/>
    <col min="5633" max="5633" width="10.7109375" style="233" customWidth="1"/>
    <col min="5634" max="5634" width="10.28515625" style="233" customWidth="1"/>
    <col min="5635" max="5636" width="8.85546875" style="233"/>
    <col min="5637" max="5637" width="13.7109375" style="233" customWidth="1"/>
    <col min="5638" max="5638" width="10.5703125" style="233" customWidth="1"/>
    <col min="5639" max="5641" width="8.85546875" style="233"/>
    <col min="5642" max="5642" width="17.5703125" style="233" customWidth="1"/>
    <col min="5643" max="5643" width="15.140625" style="233" customWidth="1"/>
    <col min="5644" max="5888" width="8.85546875" style="233"/>
    <col min="5889" max="5889" width="10.7109375" style="233" customWidth="1"/>
    <col min="5890" max="5890" width="10.28515625" style="233" customWidth="1"/>
    <col min="5891" max="5892" width="8.85546875" style="233"/>
    <col min="5893" max="5893" width="13.7109375" style="233" customWidth="1"/>
    <col min="5894" max="5894" width="10.5703125" style="233" customWidth="1"/>
    <col min="5895" max="5897" width="8.85546875" style="233"/>
    <col min="5898" max="5898" width="17.5703125" style="233" customWidth="1"/>
    <col min="5899" max="5899" width="15.140625" style="233" customWidth="1"/>
    <col min="5900" max="6144" width="8.85546875" style="233"/>
    <col min="6145" max="6145" width="10.7109375" style="233" customWidth="1"/>
    <col min="6146" max="6146" width="10.28515625" style="233" customWidth="1"/>
    <col min="6147" max="6148" width="8.85546875" style="233"/>
    <col min="6149" max="6149" width="13.7109375" style="233" customWidth="1"/>
    <col min="6150" max="6150" width="10.5703125" style="233" customWidth="1"/>
    <col min="6151" max="6153" width="8.85546875" style="233"/>
    <col min="6154" max="6154" width="17.5703125" style="233" customWidth="1"/>
    <col min="6155" max="6155" width="15.140625" style="233" customWidth="1"/>
    <col min="6156" max="6400" width="8.85546875" style="233"/>
    <col min="6401" max="6401" width="10.7109375" style="233" customWidth="1"/>
    <col min="6402" max="6402" width="10.28515625" style="233" customWidth="1"/>
    <col min="6403" max="6404" width="8.85546875" style="233"/>
    <col min="6405" max="6405" width="13.7109375" style="233" customWidth="1"/>
    <col min="6406" max="6406" width="10.5703125" style="233" customWidth="1"/>
    <col min="6407" max="6409" width="8.85546875" style="233"/>
    <col min="6410" max="6410" width="17.5703125" style="233" customWidth="1"/>
    <col min="6411" max="6411" width="15.140625" style="233" customWidth="1"/>
    <col min="6412" max="6656" width="8.85546875" style="233"/>
    <col min="6657" max="6657" width="10.7109375" style="233" customWidth="1"/>
    <col min="6658" max="6658" width="10.28515625" style="233" customWidth="1"/>
    <col min="6659" max="6660" width="8.85546875" style="233"/>
    <col min="6661" max="6661" width="13.7109375" style="233" customWidth="1"/>
    <col min="6662" max="6662" width="10.5703125" style="233" customWidth="1"/>
    <col min="6663" max="6665" width="8.85546875" style="233"/>
    <col min="6666" max="6666" width="17.5703125" style="233" customWidth="1"/>
    <col min="6667" max="6667" width="15.140625" style="233" customWidth="1"/>
    <col min="6668" max="6912" width="8.85546875" style="233"/>
    <col min="6913" max="6913" width="10.7109375" style="233" customWidth="1"/>
    <col min="6914" max="6914" width="10.28515625" style="233" customWidth="1"/>
    <col min="6915" max="6916" width="8.85546875" style="233"/>
    <col min="6917" max="6917" width="13.7109375" style="233" customWidth="1"/>
    <col min="6918" max="6918" width="10.5703125" style="233" customWidth="1"/>
    <col min="6919" max="6921" width="8.85546875" style="233"/>
    <col min="6922" max="6922" width="17.5703125" style="233" customWidth="1"/>
    <col min="6923" max="6923" width="15.140625" style="233" customWidth="1"/>
    <col min="6924" max="7168" width="8.85546875" style="233"/>
    <col min="7169" max="7169" width="10.7109375" style="233" customWidth="1"/>
    <col min="7170" max="7170" width="10.28515625" style="233" customWidth="1"/>
    <col min="7171" max="7172" width="8.85546875" style="233"/>
    <col min="7173" max="7173" width="13.7109375" style="233" customWidth="1"/>
    <col min="7174" max="7174" width="10.5703125" style="233" customWidth="1"/>
    <col min="7175" max="7177" width="8.85546875" style="233"/>
    <col min="7178" max="7178" width="17.5703125" style="233" customWidth="1"/>
    <col min="7179" max="7179" width="15.140625" style="233" customWidth="1"/>
    <col min="7180" max="7424" width="8.85546875" style="233"/>
    <col min="7425" max="7425" width="10.7109375" style="233" customWidth="1"/>
    <col min="7426" max="7426" width="10.28515625" style="233" customWidth="1"/>
    <col min="7427" max="7428" width="8.85546875" style="233"/>
    <col min="7429" max="7429" width="13.7109375" style="233" customWidth="1"/>
    <col min="7430" max="7430" width="10.5703125" style="233" customWidth="1"/>
    <col min="7431" max="7433" width="8.85546875" style="233"/>
    <col min="7434" max="7434" width="17.5703125" style="233" customWidth="1"/>
    <col min="7435" max="7435" width="15.140625" style="233" customWidth="1"/>
    <col min="7436" max="7680" width="8.85546875" style="233"/>
    <col min="7681" max="7681" width="10.7109375" style="233" customWidth="1"/>
    <col min="7682" max="7682" width="10.28515625" style="233" customWidth="1"/>
    <col min="7683" max="7684" width="8.85546875" style="233"/>
    <col min="7685" max="7685" width="13.7109375" style="233" customWidth="1"/>
    <col min="7686" max="7686" width="10.5703125" style="233" customWidth="1"/>
    <col min="7687" max="7689" width="8.85546875" style="233"/>
    <col min="7690" max="7690" width="17.5703125" style="233" customWidth="1"/>
    <col min="7691" max="7691" width="15.140625" style="233" customWidth="1"/>
    <col min="7692" max="7936" width="8.85546875" style="233"/>
    <col min="7937" max="7937" width="10.7109375" style="233" customWidth="1"/>
    <col min="7938" max="7938" width="10.28515625" style="233" customWidth="1"/>
    <col min="7939" max="7940" width="8.85546875" style="233"/>
    <col min="7941" max="7941" width="13.7109375" style="233" customWidth="1"/>
    <col min="7942" max="7942" width="10.5703125" style="233" customWidth="1"/>
    <col min="7943" max="7945" width="8.85546875" style="233"/>
    <col min="7946" max="7946" width="17.5703125" style="233" customWidth="1"/>
    <col min="7947" max="7947" width="15.140625" style="233" customWidth="1"/>
    <col min="7948" max="8192" width="8.85546875" style="233"/>
    <col min="8193" max="8193" width="10.7109375" style="233" customWidth="1"/>
    <col min="8194" max="8194" width="10.28515625" style="233" customWidth="1"/>
    <col min="8195" max="8196" width="8.85546875" style="233"/>
    <col min="8197" max="8197" width="13.7109375" style="233" customWidth="1"/>
    <col min="8198" max="8198" width="10.5703125" style="233" customWidth="1"/>
    <col min="8199" max="8201" width="8.85546875" style="233"/>
    <col min="8202" max="8202" width="17.5703125" style="233" customWidth="1"/>
    <col min="8203" max="8203" width="15.140625" style="233" customWidth="1"/>
    <col min="8204" max="8448" width="8.85546875" style="233"/>
    <col min="8449" max="8449" width="10.7109375" style="233" customWidth="1"/>
    <col min="8450" max="8450" width="10.28515625" style="233" customWidth="1"/>
    <col min="8451" max="8452" width="8.85546875" style="233"/>
    <col min="8453" max="8453" width="13.7109375" style="233" customWidth="1"/>
    <col min="8454" max="8454" width="10.5703125" style="233" customWidth="1"/>
    <col min="8455" max="8457" width="8.85546875" style="233"/>
    <col min="8458" max="8458" width="17.5703125" style="233" customWidth="1"/>
    <col min="8459" max="8459" width="15.140625" style="233" customWidth="1"/>
    <col min="8460" max="8704" width="8.85546875" style="233"/>
    <col min="8705" max="8705" width="10.7109375" style="233" customWidth="1"/>
    <col min="8706" max="8706" width="10.28515625" style="233" customWidth="1"/>
    <col min="8707" max="8708" width="8.85546875" style="233"/>
    <col min="8709" max="8709" width="13.7109375" style="233" customWidth="1"/>
    <col min="8710" max="8710" width="10.5703125" style="233" customWidth="1"/>
    <col min="8711" max="8713" width="8.85546875" style="233"/>
    <col min="8714" max="8714" width="17.5703125" style="233" customWidth="1"/>
    <col min="8715" max="8715" width="15.140625" style="233" customWidth="1"/>
    <col min="8716" max="8960" width="8.85546875" style="233"/>
    <col min="8961" max="8961" width="10.7109375" style="233" customWidth="1"/>
    <col min="8962" max="8962" width="10.28515625" style="233" customWidth="1"/>
    <col min="8963" max="8964" width="8.85546875" style="233"/>
    <col min="8965" max="8965" width="13.7109375" style="233" customWidth="1"/>
    <col min="8966" max="8966" width="10.5703125" style="233" customWidth="1"/>
    <col min="8967" max="8969" width="8.85546875" style="233"/>
    <col min="8970" max="8970" width="17.5703125" style="233" customWidth="1"/>
    <col min="8971" max="8971" width="15.140625" style="233" customWidth="1"/>
    <col min="8972" max="9216" width="8.85546875" style="233"/>
    <col min="9217" max="9217" width="10.7109375" style="233" customWidth="1"/>
    <col min="9218" max="9218" width="10.28515625" style="233" customWidth="1"/>
    <col min="9219" max="9220" width="8.85546875" style="233"/>
    <col min="9221" max="9221" width="13.7109375" style="233" customWidth="1"/>
    <col min="9222" max="9222" width="10.5703125" style="233" customWidth="1"/>
    <col min="9223" max="9225" width="8.85546875" style="233"/>
    <col min="9226" max="9226" width="17.5703125" style="233" customWidth="1"/>
    <col min="9227" max="9227" width="15.140625" style="233" customWidth="1"/>
    <col min="9228" max="9472" width="8.85546875" style="233"/>
    <col min="9473" max="9473" width="10.7109375" style="233" customWidth="1"/>
    <col min="9474" max="9474" width="10.28515625" style="233" customWidth="1"/>
    <col min="9475" max="9476" width="8.85546875" style="233"/>
    <col min="9477" max="9477" width="13.7109375" style="233" customWidth="1"/>
    <col min="9478" max="9478" width="10.5703125" style="233" customWidth="1"/>
    <col min="9479" max="9481" width="8.85546875" style="233"/>
    <col min="9482" max="9482" width="17.5703125" style="233" customWidth="1"/>
    <col min="9483" max="9483" width="15.140625" style="233" customWidth="1"/>
    <col min="9484" max="9728" width="8.85546875" style="233"/>
    <col min="9729" max="9729" width="10.7109375" style="233" customWidth="1"/>
    <col min="9730" max="9730" width="10.28515625" style="233" customWidth="1"/>
    <col min="9731" max="9732" width="8.85546875" style="233"/>
    <col min="9733" max="9733" width="13.7109375" style="233" customWidth="1"/>
    <col min="9734" max="9734" width="10.5703125" style="233" customWidth="1"/>
    <col min="9735" max="9737" width="8.85546875" style="233"/>
    <col min="9738" max="9738" width="17.5703125" style="233" customWidth="1"/>
    <col min="9739" max="9739" width="15.140625" style="233" customWidth="1"/>
    <col min="9740" max="9984" width="8.85546875" style="233"/>
    <col min="9985" max="9985" width="10.7109375" style="233" customWidth="1"/>
    <col min="9986" max="9986" width="10.28515625" style="233" customWidth="1"/>
    <col min="9987" max="9988" width="8.85546875" style="233"/>
    <col min="9989" max="9989" width="13.7109375" style="233" customWidth="1"/>
    <col min="9990" max="9990" width="10.5703125" style="233" customWidth="1"/>
    <col min="9991" max="9993" width="8.85546875" style="233"/>
    <col min="9994" max="9994" width="17.5703125" style="233" customWidth="1"/>
    <col min="9995" max="9995" width="15.140625" style="233" customWidth="1"/>
    <col min="9996" max="10240" width="8.85546875" style="233"/>
    <col min="10241" max="10241" width="10.7109375" style="233" customWidth="1"/>
    <col min="10242" max="10242" width="10.28515625" style="233" customWidth="1"/>
    <col min="10243" max="10244" width="8.85546875" style="233"/>
    <col min="10245" max="10245" width="13.7109375" style="233" customWidth="1"/>
    <col min="10246" max="10246" width="10.5703125" style="233" customWidth="1"/>
    <col min="10247" max="10249" width="8.85546875" style="233"/>
    <col min="10250" max="10250" width="17.5703125" style="233" customWidth="1"/>
    <col min="10251" max="10251" width="15.140625" style="233" customWidth="1"/>
    <col min="10252" max="10496" width="8.85546875" style="233"/>
    <col min="10497" max="10497" width="10.7109375" style="233" customWidth="1"/>
    <col min="10498" max="10498" width="10.28515625" style="233" customWidth="1"/>
    <col min="10499" max="10500" width="8.85546875" style="233"/>
    <col min="10501" max="10501" width="13.7109375" style="233" customWidth="1"/>
    <col min="10502" max="10502" width="10.5703125" style="233" customWidth="1"/>
    <col min="10503" max="10505" width="8.85546875" style="233"/>
    <col min="10506" max="10506" width="17.5703125" style="233" customWidth="1"/>
    <col min="10507" max="10507" width="15.140625" style="233" customWidth="1"/>
    <col min="10508" max="10752" width="8.85546875" style="233"/>
    <col min="10753" max="10753" width="10.7109375" style="233" customWidth="1"/>
    <col min="10754" max="10754" width="10.28515625" style="233" customWidth="1"/>
    <col min="10755" max="10756" width="8.85546875" style="233"/>
    <col min="10757" max="10757" width="13.7109375" style="233" customWidth="1"/>
    <col min="10758" max="10758" width="10.5703125" style="233" customWidth="1"/>
    <col min="10759" max="10761" width="8.85546875" style="233"/>
    <col min="10762" max="10762" width="17.5703125" style="233" customWidth="1"/>
    <col min="10763" max="10763" width="15.140625" style="233" customWidth="1"/>
    <col min="10764" max="11008" width="8.85546875" style="233"/>
    <col min="11009" max="11009" width="10.7109375" style="233" customWidth="1"/>
    <col min="11010" max="11010" width="10.28515625" style="233" customWidth="1"/>
    <col min="11011" max="11012" width="8.85546875" style="233"/>
    <col min="11013" max="11013" width="13.7109375" style="233" customWidth="1"/>
    <col min="11014" max="11014" width="10.5703125" style="233" customWidth="1"/>
    <col min="11015" max="11017" width="8.85546875" style="233"/>
    <col min="11018" max="11018" width="17.5703125" style="233" customWidth="1"/>
    <col min="11019" max="11019" width="15.140625" style="233" customWidth="1"/>
    <col min="11020" max="11264" width="8.85546875" style="233"/>
    <col min="11265" max="11265" width="10.7109375" style="233" customWidth="1"/>
    <col min="11266" max="11266" width="10.28515625" style="233" customWidth="1"/>
    <col min="11267" max="11268" width="8.85546875" style="233"/>
    <col min="11269" max="11269" width="13.7109375" style="233" customWidth="1"/>
    <col min="11270" max="11270" width="10.5703125" style="233" customWidth="1"/>
    <col min="11271" max="11273" width="8.85546875" style="233"/>
    <col min="11274" max="11274" width="17.5703125" style="233" customWidth="1"/>
    <col min="11275" max="11275" width="15.140625" style="233" customWidth="1"/>
    <col min="11276" max="11520" width="8.85546875" style="233"/>
    <col min="11521" max="11521" width="10.7109375" style="233" customWidth="1"/>
    <col min="11522" max="11522" width="10.28515625" style="233" customWidth="1"/>
    <col min="11523" max="11524" width="8.85546875" style="233"/>
    <col min="11525" max="11525" width="13.7109375" style="233" customWidth="1"/>
    <col min="11526" max="11526" width="10.5703125" style="233" customWidth="1"/>
    <col min="11527" max="11529" width="8.85546875" style="233"/>
    <col min="11530" max="11530" width="17.5703125" style="233" customWidth="1"/>
    <col min="11531" max="11531" width="15.140625" style="233" customWidth="1"/>
    <col min="11532" max="11776" width="8.85546875" style="233"/>
    <col min="11777" max="11777" width="10.7109375" style="233" customWidth="1"/>
    <col min="11778" max="11778" width="10.28515625" style="233" customWidth="1"/>
    <col min="11779" max="11780" width="8.85546875" style="233"/>
    <col min="11781" max="11781" width="13.7109375" style="233" customWidth="1"/>
    <col min="11782" max="11782" width="10.5703125" style="233" customWidth="1"/>
    <col min="11783" max="11785" width="8.85546875" style="233"/>
    <col min="11786" max="11786" width="17.5703125" style="233" customWidth="1"/>
    <col min="11787" max="11787" width="15.140625" style="233" customWidth="1"/>
    <col min="11788" max="12032" width="8.85546875" style="233"/>
    <col min="12033" max="12033" width="10.7109375" style="233" customWidth="1"/>
    <col min="12034" max="12034" width="10.28515625" style="233" customWidth="1"/>
    <col min="12035" max="12036" width="8.85546875" style="233"/>
    <col min="12037" max="12037" width="13.7109375" style="233" customWidth="1"/>
    <col min="12038" max="12038" width="10.5703125" style="233" customWidth="1"/>
    <col min="12039" max="12041" width="8.85546875" style="233"/>
    <col min="12042" max="12042" width="17.5703125" style="233" customWidth="1"/>
    <col min="12043" max="12043" width="15.140625" style="233" customWidth="1"/>
    <col min="12044" max="12288" width="8.85546875" style="233"/>
    <col min="12289" max="12289" width="10.7109375" style="233" customWidth="1"/>
    <col min="12290" max="12290" width="10.28515625" style="233" customWidth="1"/>
    <col min="12291" max="12292" width="8.85546875" style="233"/>
    <col min="12293" max="12293" width="13.7109375" style="233" customWidth="1"/>
    <col min="12294" max="12294" width="10.5703125" style="233" customWidth="1"/>
    <col min="12295" max="12297" width="8.85546875" style="233"/>
    <col min="12298" max="12298" width="17.5703125" style="233" customWidth="1"/>
    <col min="12299" max="12299" width="15.140625" style="233" customWidth="1"/>
    <col min="12300" max="12544" width="8.85546875" style="233"/>
    <col min="12545" max="12545" width="10.7109375" style="233" customWidth="1"/>
    <col min="12546" max="12546" width="10.28515625" style="233" customWidth="1"/>
    <col min="12547" max="12548" width="8.85546875" style="233"/>
    <col min="12549" max="12549" width="13.7109375" style="233" customWidth="1"/>
    <col min="12550" max="12550" width="10.5703125" style="233" customWidth="1"/>
    <col min="12551" max="12553" width="8.85546875" style="233"/>
    <col min="12554" max="12554" width="17.5703125" style="233" customWidth="1"/>
    <col min="12555" max="12555" width="15.140625" style="233" customWidth="1"/>
    <col min="12556" max="12800" width="8.85546875" style="233"/>
    <col min="12801" max="12801" width="10.7109375" style="233" customWidth="1"/>
    <col min="12802" max="12802" width="10.28515625" style="233" customWidth="1"/>
    <col min="12803" max="12804" width="8.85546875" style="233"/>
    <col min="12805" max="12805" width="13.7109375" style="233" customWidth="1"/>
    <col min="12806" max="12806" width="10.5703125" style="233" customWidth="1"/>
    <col min="12807" max="12809" width="8.85546875" style="233"/>
    <col min="12810" max="12810" width="17.5703125" style="233" customWidth="1"/>
    <col min="12811" max="12811" width="15.140625" style="233" customWidth="1"/>
    <col min="12812" max="13056" width="8.85546875" style="233"/>
    <col min="13057" max="13057" width="10.7109375" style="233" customWidth="1"/>
    <col min="13058" max="13058" width="10.28515625" style="233" customWidth="1"/>
    <col min="13059" max="13060" width="8.85546875" style="233"/>
    <col min="13061" max="13061" width="13.7109375" style="233" customWidth="1"/>
    <col min="13062" max="13062" width="10.5703125" style="233" customWidth="1"/>
    <col min="13063" max="13065" width="8.85546875" style="233"/>
    <col min="13066" max="13066" width="17.5703125" style="233" customWidth="1"/>
    <col min="13067" max="13067" width="15.140625" style="233" customWidth="1"/>
    <col min="13068" max="13312" width="8.85546875" style="233"/>
    <col min="13313" max="13313" width="10.7109375" style="233" customWidth="1"/>
    <col min="13314" max="13314" width="10.28515625" style="233" customWidth="1"/>
    <col min="13315" max="13316" width="8.85546875" style="233"/>
    <col min="13317" max="13317" width="13.7109375" style="233" customWidth="1"/>
    <col min="13318" max="13318" width="10.5703125" style="233" customWidth="1"/>
    <col min="13319" max="13321" width="8.85546875" style="233"/>
    <col min="13322" max="13322" width="17.5703125" style="233" customWidth="1"/>
    <col min="13323" max="13323" width="15.140625" style="233" customWidth="1"/>
    <col min="13324" max="13568" width="8.85546875" style="233"/>
    <col min="13569" max="13569" width="10.7109375" style="233" customWidth="1"/>
    <col min="13570" max="13570" width="10.28515625" style="233" customWidth="1"/>
    <col min="13571" max="13572" width="8.85546875" style="233"/>
    <col min="13573" max="13573" width="13.7109375" style="233" customWidth="1"/>
    <col min="13574" max="13574" width="10.5703125" style="233" customWidth="1"/>
    <col min="13575" max="13577" width="8.85546875" style="233"/>
    <col min="13578" max="13578" width="17.5703125" style="233" customWidth="1"/>
    <col min="13579" max="13579" width="15.140625" style="233" customWidth="1"/>
    <col min="13580" max="13824" width="8.85546875" style="233"/>
    <col min="13825" max="13825" width="10.7109375" style="233" customWidth="1"/>
    <col min="13826" max="13826" width="10.28515625" style="233" customWidth="1"/>
    <col min="13827" max="13828" width="8.85546875" style="233"/>
    <col min="13829" max="13829" width="13.7109375" style="233" customWidth="1"/>
    <col min="13830" max="13830" width="10.5703125" style="233" customWidth="1"/>
    <col min="13831" max="13833" width="8.85546875" style="233"/>
    <col min="13834" max="13834" width="17.5703125" style="233" customWidth="1"/>
    <col min="13835" max="13835" width="15.140625" style="233" customWidth="1"/>
    <col min="13836" max="14080" width="8.85546875" style="233"/>
    <col min="14081" max="14081" width="10.7109375" style="233" customWidth="1"/>
    <col min="14082" max="14082" width="10.28515625" style="233" customWidth="1"/>
    <col min="14083" max="14084" width="8.85546875" style="233"/>
    <col min="14085" max="14085" width="13.7109375" style="233" customWidth="1"/>
    <col min="14086" max="14086" width="10.5703125" style="233" customWidth="1"/>
    <col min="14087" max="14089" width="8.85546875" style="233"/>
    <col min="14090" max="14090" width="17.5703125" style="233" customWidth="1"/>
    <col min="14091" max="14091" width="15.140625" style="233" customWidth="1"/>
    <col min="14092" max="14336" width="8.85546875" style="233"/>
    <col min="14337" max="14337" width="10.7109375" style="233" customWidth="1"/>
    <col min="14338" max="14338" width="10.28515625" style="233" customWidth="1"/>
    <col min="14339" max="14340" width="8.85546875" style="233"/>
    <col min="14341" max="14341" width="13.7109375" style="233" customWidth="1"/>
    <col min="14342" max="14342" width="10.5703125" style="233" customWidth="1"/>
    <col min="14343" max="14345" width="8.85546875" style="233"/>
    <col min="14346" max="14346" width="17.5703125" style="233" customWidth="1"/>
    <col min="14347" max="14347" width="15.140625" style="233" customWidth="1"/>
    <col min="14348" max="14592" width="8.85546875" style="233"/>
    <col min="14593" max="14593" width="10.7109375" style="233" customWidth="1"/>
    <col min="14594" max="14594" width="10.28515625" style="233" customWidth="1"/>
    <col min="14595" max="14596" width="8.85546875" style="233"/>
    <col min="14597" max="14597" width="13.7109375" style="233" customWidth="1"/>
    <col min="14598" max="14598" width="10.5703125" style="233" customWidth="1"/>
    <col min="14599" max="14601" width="8.85546875" style="233"/>
    <col min="14602" max="14602" width="17.5703125" style="233" customWidth="1"/>
    <col min="14603" max="14603" width="15.140625" style="233" customWidth="1"/>
    <col min="14604" max="14848" width="8.85546875" style="233"/>
    <col min="14849" max="14849" width="10.7109375" style="233" customWidth="1"/>
    <col min="14850" max="14850" width="10.28515625" style="233" customWidth="1"/>
    <col min="14851" max="14852" width="8.85546875" style="233"/>
    <col min="14853" max="14853" width="13.7109375" style="233" customWidth="1"/>
    <col min="14854" max="14854" width="10.5703125" style="233" customWidth="1"/>
    <col min="14855" max="14857" width="8.85546875" style="233"/>
    <col min="14858" max="14858" width="17.5703125" style="233" customWidth="1"/>
    <col min="14859" max="14859" width="15.140625" style="233" customWidth="1"/>
    <col min="14860" max="15104" width="8.85546875" style="233"/>
    <col min="15105" max="15105" width="10.7109375" style="233" customWidth="1"/>
    <col min="15106" max="15106" width="10.28515625" style="233" customWidth="1"/>
    <col min="15107" max="15108" width="8.85546875" style="233"/>
    <col min="15109" max="15109" width="13.7109375" style="233" customWidth="1"/>
    <col min="15110" max="15110" width="10.5703125" style="233" customWidth="1"/>
    <col min="15111" max="15113" width="8.85546875" style="233"/>
    <col min="15114" max="15114" width="17.5703125" style="233" customWidth="1"/>
    <col min="15115" max="15115" width="15.140625" style="233" customWidth="1"/>
    <col min="15116" max="15360" width="8.85546875" style="233"/>
    <col min="15361" max="15361" width="10.7109375" style="233" customWidth="1"/>
    <col min="15362" max="15362" width="10.28515625" style="233" customWidth="1"/>
    <col min="15363" max="15364" width="8.85546875" style="233"/>
    <col min="15365" max="15365" width="13.7109375" style="233" customWidth="1"/>
    <col min="15366" max="15366" width="10.5703125" style="233" customWidth="1"/>
    <col min="15367" max="15369" width="8.85546875" style="233"/>
    <col min="15370" max="15370" width="17.5703125" style="233" customWidth="1"/>
    <col min="15371" max="15371" width="15.140625" style="233" customWidth="1"/>
    <col min="15372" max="15616" width="8.85546875" style="233"/>
    <col min="15617" max="15617" width="10.7109375" style="233" customWidth="1"/>
    <col min="15618" max="15618" width="10.28515625" style="233" customWidth="1"/>
    <col min="15619" max="15620" width="8.85546875" style="233"/>
    <col min="15621" max="15621" width="13.7109375" style="233" customWidth="1"/>
    <col min="15622" max="15622" width="10.5703125" style="233" customWidth="1"/>
    <col min="15623" max="15625" width="8.85546875" style="233"/>
    <col min="15626" max="15626" width="17.5703125" style="233" customWidth="1"/>
    <col min="15627" max="15627" width="15.140625" style="233" customWidth="1"/>
    <col min="15628" max="15872" width="8.85546875" style="233"/>
    <col min="15873" max="15873" width="10.7109375" style="233" customWidth="1"/>
    <col min="15874" max="15874" width="10.28515625" style="233" customWidth="1"/>
    <col min="15875" max="15876" width="8.85546875" style="233"/>
    <col min="15877" max="15877" width="13.7109375" style="233" customWidth="1"/>
    <col min="15878" max="15878" width="10.5703125" style="233" customWidth="1"/>
    <col min="15879" max="15881" width="8.85546875" style="233"/>
    <col min="15882" max="15882" width="17.5703125" style="233" customWidth="1"/>
    <col min="15883" max="15883" width="15.140625" style="233" customWidth="1"/>
    <col min="15884" max="16128" width="8.85546875" style="233"/>
    <col min="16129" max="16129" width="10.7109375" style="233" customWidth="1"/>
    <col min="16130" max="16130" width="10.28515625" style="233" customWidth="1"/>
    <col min="16131" max="16132" width="8.85546875" style="233"/>
    <col min="16133" max="16133" width="13.7109375" style="233" customWidth="1"/>
    <col min="16134" max="16134" width="10.5703125" style="233" customWidth="1"/>
    <col min="16135" max="16137" width="8.85546875" style="233"/>
    <col min="16138" max="16138" width="17.5703125" style="233" customWidth="1"/>
    <col min="16139" max="16139" width="15.140625" style="233" customWidth="1"/>
    <col min="16140" max="16384" width="8.85546875" style="233"/>
  </cols>
  <sheetData>
    <row r="1" spans="1:18" ht="26.25">
      <c r="A1" s="1533" t="s">
        <v>0</v>
      </c>
      <c r="B1" s="1533"/>
      <c r="C1" s="1533"/>
      <c r="D1" s="1533"/>
      <c r="E1" s="1533"/>
      <c r="F1" s="1533"/>
      <c r="G1" s="1533"/>
      <c r="H1" s="1533"/>
      <c r="I1" s="1533"/>
      <c r="J1" s="1533"/>
      <c r="K1" s="1533"/>
      <c r="L1" s="342"/>
      <c r="M1" s="342"/>
      <c r="N1" s="342"/>
      <c r="O1" s="342"/>
      <c r="P1" s="342"/>
      <c r="Q1" s="342"/>
      <c r="R1" s="342"/>
    </row>
    <row r="2" spans="1:18" ht="30" customHeight="1">
      <c r="A2" s="1534" t="s">
        <v>2170</v>
      </c>
      <c r="B2" s="1534"/>
      <c r="C2" s="1534"/>
      <c r="D2" s="1534"/>
      <c r="E2" s="1534"/>
      <c r="F2" s="1534"/>
      <c r="G2" s="1534"/>
      <c r="H2" s="1534"/>
      <c r="I2" s="1534"/>
      <c r="J2" s="1534"/>
      <c r="K2" s="1534"/>
      <c r="L2" s="87"/>
      <c r="M2" s="87"/>
      <c r="N2" s="87"/>
      <c r="O2" s="87"/>
      <c r="P2" s="87"/>
      <c r="Q2" s="87"/>
    </row>
    <row r="3" spans="1:18" ht="30" customHeight="1">
      <c r="A3" s="1544" t="s">
        <v>7098</v>
      </c>
      <c r="B3" s="1544"/>
      <c r="C3" s="1544"/>
      <c r="D3" s="1544"/>
      <c r="E3" s="1544"/>
      <c r="F3" s="1544"/>
      <c r="G3" s="1544"/>
      <c r="H3" s="1544"/>
      <c r="I3" s="1544"/>
      <c r="J3" s="1544"/>
      <c r="K3" s="1544"/>
      <c r="L3" s="87"/>
      <c r="M3" s="87"/>
      <c r="N3" s="87"/>
      <c r="O3" s="87"/>
      <c r="P3" s="87"/>
      <c r="Q3" s="87"/>
    </row>
    <row r="4" spans="1:18" ht="28.15" customHeight="1">
      <c r="A4" s="1259" t="str">
        <f>'Title '!A2:N2</f>
        <v>Bid Enquiry No: KPTCL/2026-27/SS/WORK_INDENT3813</v>
      </c>
      <c r="B4" s="1259"/>
      <c r="C4" s="1259"/>
      <c r="D4" s="1259"/>
      <c r="E4" s="1259"/>
      <c r="F4" s="1259"/>
      <c r="G4" s="1259"/>
      <c r="H4" s="1259"/>
      <c r="I4" s="1259"/>
      <c r="J4" s="1259"/>
      <c r="K4" s="1259"/>
      <c r="L4" s="87"/>
      <c r="M4" s="87"/>
      <c r="N4" s="87"/>
      <c r="O4" s="87"/>
      <c r="P4" s="87"/>
      <c r="Q4" s="87"/>
    </row>
    <row r="5" spans="1:18" s="226" customFormat="1" ht="87.75" customHeight="1">
      <c r="A5" s="1076"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076"/>
      <c r="C5" s="1076"/>
      <c r="D5" s="1076"/>
      <c r="E5" s="1076"/>
      <c r="F5" s="1076"/>
      <c r="G5" s="1076"/>
      <c r="H5" s="1076"/>
      <c r="I5" s="1076"/>
      <c r="J5" s="1076"/>
      <c r="K5" s="1076"/>
      <c r="L5" s="343"/>
      <c r="M5" s="343"/>
      <c r="N5" s="343"/>
      <c r="O5" s="343"/>
      <c r="P5" s="343"/>
      <c r="Q5" s="343"/>
      <c r="R5" s="343"/>
    </row>
    <row r="6" spans="1:18" ht="34.5" customHeight="1">
      <c r="L6" s="87"/>
      <c r="M6" s="87"/>
      <c r="N6" s="87"/>
      <c r="O6" s="87"/>
      <c r="P6" s="87"/>
      <c r="Q6" s="87"/>
      <c r="R6" s="87"/>
    </row>
    <row r="7" spans="1:18">
      <c r="A7" s="90"/>
      <c r="B7" s="90"/>
      <c r="C7" s="90"/>
      <c r="D7" s="90"/>
      <c r="E7" s="90"/>
      <c r="F7" s="90"/>
      <c r="G7" s="90"/>
      <c r="H7" s="90"/>
      <c r="I7" s="90"/>
      <c r="J7" s="90"/>
      <c r="K7" s="90"/>
      <c r="L7" s="226"/>
      <c r="M7" s="226"/>
      <c r="N7" s="226"/>
      <c r="O7" s="226"/>
    </row>
    <row r="8" spans="1:18" ht="39.75" customHeight="1">
      <c r="A8" s="1497" t="s">
        <v>645</v>
      </c>
      <c r="B8" s="1497"/>
      <c r="C8" s="1497"/>
      <c r="D8" s="1497"/>
      <c r="E8" s="1497"/>
      <c r="F8" s="1497"/>
      <c r="G8" s="1497"/>
      <c r="H8" s="1497"/>
      <c r="I8" s="1497"/>
      <c r="J8" s="1497"/>
      <c r="K8" s="1497"/>
      <c r="L8" s="344"/>
      <c r="M8" s="344"/>
      <c r="N8" s="344"/>
      <c r="O8" s="344"/>
      <c r="P8" s="344"/>
      <c r="Q8" s="344"/>
      <c r="R8" s="344"/>
    </row>
    <row r="9" spans="1:18">
      <c r="A9" s="212"/>
      <c r="B9" s="212"/>
      <c r="C9" s="212"/>
      <c r="D9" s="212"/>
      <c r="E9" s="212"/>
      <c r="F9" s="212"/>
      <c r="G9" s="212"/>
      <c r="H9" s="212"/>
      <c r="I9" s="212"/>
      <c r="J9" s="212"/>
      <c r="K9" s="212"/>
      <c r="L9" s="90"/>
      <c r="M9" s="90"/>
      <c r="N9" s="90"/>
      <c r="O9" s="226"/>
    </row>
    <row r="10" spans="1:18" ht="38.25" customHeight="1">
      <c r="A10" s="1498" t="s">
        <v>324</v>
      </c>
      <c r="B10" s="1498"/>
      <c r="C10" s="1498"/>
      <c r="D10" s="1498"/>
      <c r="E10" s="1498"/>
      <c r="F10" s="1498"/>
      <c r="G10" s="1498"/>
      <c r="H10" s="1498"/>
      <c r="I10" s="1498"/>
      <c r="J10" s="1498"/>
      <c r="K10" s="1498"/>
      <c r="L10" s="88"/>
      <c r="M10" s="88"/>
      <c r="N10" s="88"/>
    </row>
    <row r="11" spans="1:18" ht="57" customHeight="1">
      <c r="A11" s="1331" t="s">
        <v>2169</v>
      </c>
      <c r="B11" s="1331"/>
      <c r="C11" s="1331"/>
      <c r="D11" s="1331"/>
      <c r="E11" s="1331"/>
      <c r="F11" s="1331"/>
      <c r="G11" s="1331"/>
      <c r="H11" s="1331"/>
      <c r="I11" s="1331"/>
      <c r="J11" s="1331"/>
      <c r="K11" s="1331"/>
      <c r="L11" s="226"/>
      <c r="M11" s="226"/>
      <c r="N11" s="226"/>
      <c r="O11" s="226"/>
    </row>
    <row r="12" spans="1:18">
      <c r="A12" s="226"/>
      <c r="B12" s="226"/>
      <c r="C12" s="226"/>
      <c r="D12" s="226"/>
      <c r="E12" s="226"/>
      <c r="F12" s="226"/>
      <c r="G12" s="226"/>
      <c r="H12" s="226"/>
      <c r="I12" s="226"/>
      <c r="J12" s="226"/>
      <c r="K12" s="226"/>
      <c r="L12" s="226"/>
      <c r="M12" s="226"/>
      <c r="N12" s="226"/>
      <c r="O12" s="226"/>
    </row>
    <row r="13" spans="1:18" ht="27.75" customHeight="1">
      <c r="A13" s="1535" t="s">
        <v>325</v>
      </c>
      <c r="B13" s="1535"/>
      <c r="C13" s="1535"/>
      <c r="D13" s="1535"/>
      <c r="E13" s="1535"/>
      <c r="F13" s="1535"/>
      <c r="G13" s="1535"/>
      <c r="H13" s="1535"/>
      <c r="I13" s="1496"/>
      <c r="J13" s="1496"/>
      <c r="K13" s="1496"/>
      <c r="L13" s="226"/>
      <c r="M13" s="226"/>
      <c r="N13" s="226"/>
      <c r="O13" s="226"/>
    </row>
    <row r="14" spans="1:18">
      <c r="A14" s="1496"/>
      <c r="B14" s="1496"/>
      <c r="C14" s="1496"/>
      <c r="D14" s="1536"/>
      <c r="E14" s="1536"/>
      <c r="F14" s="1536"/>
      <c r="G14" s="1536"/>
      <c r="H14" s="1536"/>
      <c r="I14" s="1494" t="s">
        <v>326</v>
      </c>
      <c r="J14" s="1494"/>
      <c r="K14" s="1494"/>
      <c r="L14" s="226"/>
      <c r="M14" s="226"/>
      <c r="N14" s="226"/>
      <c r="O14" s="226"/>
    </row>
    <row r="15" spans="1:18">
      <c r="A15" s="1480" t="s">
        <v>327</v>
      </c>
      <c r="B15" s="1480"/>
      <c r="C15" s="1480"/>
      <c r="D15" s="1496"/>
      <c r="E15" s="1496"/>
      <c r="F15" s="1496"/>
      <c r="G15" s="1496"/>
      <c r="H15" s="1496"/>
      <c r="I15" s="1496"/>
      <c r="J15" s="1496"/>
      <c r="K15" s="1496"/>
      <c r="L15" s="226"/>
      <c r="M15" s="226"/>
      <c r="N15" s="226"/>
      <c r="O15" s="226"/>
    </row>
    <row r="16" spans="1:18">
      <c r="A16" s="1480" t="s">
        <v>328</v>
      </c>
      <c r="B16" s="1480"/>
      <c r="C16" s="1480"/>
      <c r="D16" s="1480"/>
      <c r="E16" s="1480"/>
      <c r="F16" s="1480"/>
      <c r="G16" s="1480"/>
      <c r="H16" s="1480"/>
      <c r="I16" s="1480"/>
      <c r="J16" s="1496"/>
      <c r="K16" s="1496"/>
      <c r="L16" s="345"/>
      <c r="M16" s="226"/>
      <c r="N16" s="226"/>
      <c r="O16" s="226"/>
    </row>
    <row r="17" spans="1:15">
      <c r="A17" s="1480" t="s">
        <v>329</v>
      </c>
      <c r="B17" s="1480"/>
      <c r="C17" s="1480"/>
      <c r="D17" s="1480"/>
      <c r="E17" s="1480"/>
      <c r="F17" s="1480"/>
      <c r="G17" s="1480"/>
      <c r="H17" s="1480"/>
      <c r="I17" s="1480"/>
      <c r="J17" s="1480"/>
      <c r="K17" s="1480"/>
      <c r="L17" s="226"/>
      <c r="M17" s="226"/>
      <c r="N17" s="226"/>
      <c r="O17" s="226"/>
    </row>
    <row r="18" spans="1:15">
      <c r="A18" s="1480" t="s">
        <v>330</v>
      </c>
      <c r="B18" s="1480"/>
      <c r="C18" s="1480"/>
      <c r="D18" s="1480"/>
      <c r="E18" s="1480"/>
      <c r="F18" s="1480"/>
      <c r="G18" s="1480"/>
      <c r="H18" s="1480"/>
      <c r="I18" s="1480"/>
      <c r="J18" s="1480"/>
      <c r="K18" s="1480"/>
      <c r="L18" s="226"/>
      <c r="M18" s="226"/>
      <c r="N18" s="226"/>
      <c r="O18" s="226"/>
    </row>
    <row r="19" spans="1:15" ht="25.5" customHeight="1">
      <c r="A19" s="1480" t="s">
        <v>331</v>
      </c>
      <c r="B19" s="1480"/>
      <c r="C19" s="1480"/>
      <c r="D19" s="1537"/>
      <c r="E19" s="1537"/>
      <c r="F19" s="1380"/>
      <c r="G19" s="1480" t="s">
        <v>332</v>
      </c>
      <c r="H19" s="1480"/>
      <c r="I19" s="1480"/>
      <c r="J19" s="1480"/>
      <c r="K19" s="1480"/>
      <c r="L19" s="226"/>
      <c r="M19" s="226"/>
      <c r="N19" s="226"/>
      <c r="O19" s="226"/>
    </row>
    <row r="20" spans="1:15" ht="25.5" customHeight="1">
      <c r="A20" s="90" t="s">
        <v>264</v>
      </c>
      <c r="B20" s="1537"/>
      <c r="C20" s="1537"/>
      <c r="D20" s="1537"/>
      <c r="E20" s="1380"/>
      <c r="F20" s="1480" t="s">
        <v>333</v>
      </c>
      <c r="G20" s="1480"/>
      <c r="H20" s="1480"/>
      <c r="I20" s="1480"/>
      <c r="J20" s="1480"/>
      <c r="K20" s="1480"/>
      <c r="L20" s="226"/>
      <c r="M20" s="226"/>
      <c r="N20" s="226"/>
      <c r="O20" s="226"/>
    </row>
    <row r="21" spans="1:15">
      <c r="A21" s="1380"/>
      <c r="B21" s="1380"/>
      <c r="C21" s="1380"/>
      <c r="D21" s="1380"/>
      <c r="E21" s="1480" t="s">
        <v>334</v>
      </c>
      <c r="F21" s="1480"/>
      <c r="G21" s="1480"/>
      <c r="H21" s="1480"/>
      <c r="I21" s="1480"/>
      <c r="J21" s="1480"/>
      <c r="K21" s="1480"/>
      <c r="L21" s="226"/>
      <c r="M21" s="226"/>
      <c r="N21" s="226"/>
      <c r="O21" s="226"/>
    </row>
    <row r="22" spans="1:15">
      <c r="A22" s="1380"/>
      <c r="B22" s="1380"/>
      <c r="C22" s="1480" t="s">
        <v>335</v>
      </c>
      <c r="D22" s="1480"/>
      <c r="E22" s="1480"/>
      <c r="F22" s="1480"/>
      <c r="G22" s="1480"/>
      <c r="H22" s="1480"/>
      <c r="I22" s="1480"/>
      <c r="J22" s="1480"/>
      <c r="K22" s="1480"/>
      <c r="L22" s="226"/>
      <c r="M22" s="226"/>
      <c r="N22" s="226"/>
      <c r="O22" s="226"/>
    </row>
    <row r="23" spans="1:15">
      <c r="A23" s="1480" t="s">
        <v>336</v>
      </c>
      <c r="B23" s="1480"/>
      <c r="C23" s="1480"/>
      <c r="D23" s="1480"/>
      <c r="E23" s="1480"/>
      <c r="F23" s="1480"/>
      <c r="G23" s="1480"/>
      <c r="H23" s="1480"/>
      <c r="I23" s="1480"/>
      <c r="J23" s="1480"/>
      <c r="K23" s="1480"/>
      <c r="L23" s="226"/>
      <c r="M23" s="226"/>
      <c r="N23" s="226"/>
      <c r="O23" s="226"/>
    </row>
    <row r="24" spans="1:15">
      <c r="A24" s="1538" t="s">
        <v>337</v>
      </c>
      <c r="B24" s="1538"/>
      <c r="C24" s="1538"/>
      <c r="D24" s="1538"/>
      <c r="E24" s="1538"/>
      <c r="F24" s="1538"/>
      <c r="G24" s="1538"/>
      <c r="H24" s="1538"/>
      <c r="I24" s="1538"/>
      <c r="J24" s="1538"/>
      <c r="K24" s="346"/>
      <c r="L24" s="226"/>
      <c r="M24" s="226"/>
      <c r="N24" s="226"/>
      <c r="O24" s="226"/>
    </row>
    <row r="25" spans="1:15">
      <c r="A25" s="1380" t="s">
        <v>108</v>
      </c>
      <c r="B25" s="1380"/>
      <c r="C25" s="1380"/>
      <c r="D25" s="1380"/>
      <c r="E25" s="1380"/>
      <c r="F25" s="1380"/>
      <c r="G25" s="1380"/>
      <c r="H25" s="1539" t="s">
        <v>338</v>
      </c>
      <c r="I25" s="1539"/>
      <c r="J25" s="1496"/>
      <c r="K25" s="1496"/>
      <c r="L25" s="226"/>
      <c r="M25" s="226"/>
      <c r="N25" s="226"/>
      <c r="O25" s="226"/>
    </row>
    <row r="26" spans="1:15">
      <c r="A26" s="1496"/>
      <c r="B26" s="1496"/>
      <c r="C26" s="1496"/>
      <c r="D26" s="1496"/>
      <c r="E26" s="1496"/>
      <c r="F26" s="1496"/>
      <c r="G26" s="1496"/>
      <c r="H26" s="1496"/>
      <c r="I26" s="1496"/>
      <c r="J26" s="1496"/>
      <c r="K26" s="1496"/>
      <c r="L26" s="226"/>
      <c r="M26" s="226"/>
      <c r="N26" s="226"/>
      <c r="O26" s="226"/>
    </row>
    <row r="27" spans="1:15">
      <c r="A27" s="1480" t="s">
        <v>339</v>
      </c>
      <c r="B27" s="1480"/>
      <c r="C27" s="1480"/>
      <c r="D27" s="1480"/>
      <c r="E27" s="1480"/>
      <c r="F27" s="1480"/>
      <c r="G27" s="1496"/>
      <c r="H27" s="1496"/>
      <c r="I27" s="1496"/>
      <c r="J27" s="1496"/>
      <c r="K27" s="1496"/>
      <c r="L27" s="226"/>
      <c r="M27" s="226"/>
      <c r="N27" s="226"/>
      <c r="O27" s="226"/>
    </row>
    <row r="28" spans="1:15">
      <c r="A28" s="1496"/>
      <c r="B28" s="1496"/>
      <c r="C28" s="1496"/>
      <c r="D28" s="1496"/>
      <c r="E28" s="1496"/>
      <c r="F28" s="1496"/>
      <c r="G28" s="1496"/>
      <c r="H28" s="1496"/>
      <c r="I28" s="1496"/>
      <c r="J28" s="1496"/>
      <c r="K28" s="1496"/>
      <c r="L28" s="226"/>
      <c r="M28" s="226"/>
      <c r="N28" s="226"/>
      <c r="O28" s="226"/>
    </row>
    <row r="29" spans="1:15">
      <c r="A29" s="226" t="s">
        <v>340</v>
      </c>
      <c r="B29" s="226"/>
      <c r="C29" s="226"/>
      <c r="D29" s="226"/>
      <c r="E29" s="226"/>
      <c r="F29" s="226"/>
      <c r="G29" s="226"/>
      <c r="H29" s="226"/>
      <c r="I29" s="226"/>
      <c r="J29" s="226"/>
      <c r="K29" s="226"/>
      <c r="L29" s="226"/>
      <c r="M29" s="226"/>
      <c r="N29" s="226"/>
      <c r="O29" s="226"/>
    </row>
    <row r="30" spans="1:15">
      <c r="A30" s="226"/>
      <c r="B30" s="226"/>
      <c r="C30" s="226"/>
      <c r="D30" s="226"/>
      <c r="E30" s="226"/>
      <c r="F30" s="226"/>
      <c r="G30" s="226"/>
      <c r="H30" s="226"/>
      <c r="I30" s="226"/>
      <c r="J30" s="226"/>
      <c r="K30" s="226"/>
      <c r="L30" s="226"/>
      <c r="M30" s="226"/>
      <c r="N30" s="226"/>
      <c r="O30" s="226"/>
    </row>
    <row r="31" spans="1:15" ht="57.75" customHeight="1">
      <c r="A31" s="90" t="s">
        <v>341</v>
      </c>
      <c r="B31" s="1538" t="s">
        <v>342</v>
      </c>
      <c r="C31" s="1538"/>
      <c r="D31" s="1538"/>
      <c r="E31" s="1538"/>
      <c r="F31" s="1538"/>
      <c r="G31" s="1538"/>
      <c r="H31" s="1538"/>
      <c r="I31" s="1538"/>
      <c r="J31" s="1538"/>
      <c r="K31" s="1538"/>
      <c r="L31" s="90"/>
      <c r="M31" s="226"/>
      <c r="N31" s="226"/>
      <c r="O31" s="226"/>
    </row>
    <row r="32" spans="1:15" ht="57.75" customHeight="1">
      <c r="A32" s="90" t="s">
        <v>343</v>
      </c>
      <c r="B32" s="1406" t="s">
        <v>344</v>
      </c>
      <c r="C32" s="1406"/>
      <c r="D32" s="1406"/>
      <c r="E32" s="1406"/>
      <c r="F32" s="1406"/>
      <c r="G32" s="1406"/>
      <c r="H32" s="1406"/>
      <c r="I32" s="1406"/>
      <c r="J32" s="1406"/>
      <c r="K32" s="1406"/>
      <c r="L32" s="90"/>
      <c r="M32" s="226"/>
      <c r="N32" s="226"/>
      <c r="O32" s="226"/>
    </row>
    <row r="33" spans="1:15" ht="30" customHeight="1">
      <c r="A33" s="90" t="s">
        <v>345</v>
      </c>
      <c r="B33" s="1538" t="s">
        <v>346</v>
      </c>
      <c r="C33" s="1538"/>
      <c r="D33" s="1538"/>
      <c r="E33" s="1538"/>
      <c r="F33" s="1538"/>
      <c r="G33" s="1538"/>
      <c r="H33" s="1538"/>
      <c r="I33" s="1538"/>
      <c r="J33" s="1538"/>
      <c r="K33" s="1538"/>
      <c r="L33" s="90"/>
      <c r="M33" s="226"/>
      <c r="N33" s="226"/>
      <c r="O33" s="226"/>
    </row>
    <row r="34" spans="1:15" ht="29.25" customHeight="1">
      <c r="A34" s="90" t="s">
        <v>347</v>
      </c>
      <c r="B34" s="1538" t="s">
        <v>348</v>
      </c>
      <c r="C34" s="1538"/>
      <c r="D34" s="1538"/>
      <c r="E34" s="1538"/>
      <c r="F34" s="1538"/>
      <c r="G34" s="1538"/>
      <c r="H34" s="1538"/>
      <c r="I34" s="1538"/>
      <c r="J34" s="1538"/>
      <c r="K34" s="1538"/>
      <c r="L34" s="90"/>
      <c r="M34" s="226"/>
      <c r="N34" s="226"/>
      <c r="O34" s="226"/>
    </row>
    <row r="35" spans="1:15" ht="86.25" customHeight="1">
      <c r="A35" s="1538" t="s">
        <v>349</v>
      </c>
      <c r="B35" s="1538"/>
      <c r="C35" s="1538"/>
      <c r="D35" s="1538"/>
      <c r="E35" s="1538"/>
      <c r="F35" s="1538"/>
      <c r="G35" s="1538"/>
      <c r="H35" s="1538"/>
      <c r="I35" s="1538"/>
      <c r="J35" s="1538"/>
      <c r="K35" s="1538"/>
      <c r="L35" s="326"/>
      <c r="M35" s="226"/>
      <c r="N35" s="226"/>
      <c r="O35" s="226"/>
    </row>
    <row r="36" spans="1:15" ht="27.75" customHeight="1">
      <c r="A36" s="1540" t="s">
        <v>350</v>
      </c>
      <c r="B36" s="1540"/>
      <c r="C36" s="1540"/>
      <c r="D36" s="1540"/>
      <c r="E36" s="1540"/>
      <c r="F36" s="1540"/>
      <c r="G36" s="1540"/>
      <c r="H36" s="1540"/>
      <c r="I36" s="1540"/>
      <c r="J36" s="1540"/>
      <c r="K36" s="1540"/>
      <c r="L36" s="226"/>
      <c r="M36" s="226"/>
      <c r="N36" s="226"/>
      <c r="O36" s="226"/>
    </row>
    <row r="37" spans="1:15" ht="66.599999999999994" customHeight="1">
      <c r="A37" s="1541"/>
      <c r="B37" s="1541"/>
      <c r="C37" s="1541"/>
      <c r="D37" s="1540" t="s">
        <v>351</v>
      </c>
      <c r="E37" s="1540"/>
      <c r="F37" s="1541"/>
      <c r="G37" s="1541"/>
      <c r="H37" s="1541"/>
      <c r="I37" s="1541"/>
      <c r="J37" s="1541"/>
      <c r="K37" s="226" t="s">
        <v>352</v>
      </c>
      <c r="L37" s="226"/>
      <c r="M37" s="226"/>
      <c r="N37" s="226"/>
      <c r="O37" s="226"/>
    </row>
    <row r="38" spans="1:15" ht="28.5" customHeight="1">
      <c r="A38" s="1542" t="s">
        <v>353</v>
      </c>
      <c r="B38" s="1542"/>
      <c r="C38" s="1542"/>
      <c r="D38" s="1542"/>
      <c r="E38" s="1542"/>
      <c r="F38" s="1542"/>
      <c r="G38" s="1542"/>
      <c r="H38" s="1542"/>
      <c r="I38" s="1542"/>
      <c r="J38" s="1542"/>
      <c r="K38" s="1542"/>
      <c r="L38" s="226"/>
      <c r="M38" s="226"/>
      <c r="N38" s="226"/>
      <c r="O38" s="226"/>
    </row>
    <row r="39" spans="1:15">
      <c r="A39" s="226"/>
      <c r="B39" s="226"/>
      <c r="C39" s="226"/>
      <c r="D39" s="226"/>
      <c r="E39" s="226"/>
      <c r="F39" s="226"/>
      <c r="G39" s="226"/>
      <c r="H39" s="226"/>
      <c r="I39" s="226"/>
      <c r="J39" s="226"/>
      <c r="K39" s="226"/>
      <c r="L39" s="226"/>
      <c r="M39" s="226"/>
      <c r="N39" s="226"/>
      <c r="O39" s="226"/>
    </row>
    <row r="40" spans="1:15">
      <c r="A40" s="226" t="s">
        <v>484</v>
      </c>
      <c r="B40" s="226"/>
      <c r="C40" s="226"/>
      <c r="D40" s="226"/>
      <c r="E40" s="226"/>
      <c r="F40" s="226"/>
      <c r="G40" s="226"/>
      <c r="H40" s="226"/>
      <c r="I40" s="226"/>
      <c r="J40" s="226"/>
      <c r="K40" s="226"/>
      <c r="L40" s="226"/>
      <c r="M40" s="226"/>
      <c r="N40" s="226"/>
      <c r="O40" s="226"/>
    </row>
    <row r="41" spans="1:15" ht="48" customHeight="1">
      <c r="A41" s="1541"/>
      <c r="B41" s="1541"/>
      <c r="C41" s="1541"/>
      <c r="D41" s="1541"/>
      <c r="E41" s="226"/>
      <c r="F41" s="226"/>
      <c r="G41" s="226"/>
      <c r="H41" s="226"/>
      <c r="I41" s="226"/>
      <c r="J41" s="226"/>
      <c r="K41" s="226"/>
      <c r="L41" s="226"/>
      <c r="M41" s="226"/>
      <c r="N41" s="226"/>
      <c r="O41" s="226"/>
    </row>
    <row r="42" spans="1:15">
      <c r="A42" s="226" t="s">
        <v>485</v>
      </c>
      <c r="B42" s="226"/>
      <c r="C42" s="226"/>
      <c r="D42" s="226"/>
      <c r="E42" s="226"/>
      <c r="F42" s="226"/>
      <c r="G42" s="226"/>
      <c r="H42" s="226"/>
      <c r="I42" s="226"/>
      <c r="J42" s="226"/>
      <c r="K42" s="226"/>
      <c r="L42" s="226"/>
      <c r="M42" s="226"/>
      <c r="N42" s="226"/>
      <c r="O42" s="226"/>
    </row>
    <row r="43" spans="1:15" ht="43.9" customHeight="1">
      <c r="A43" s="1541"/>
      <c r="B43" s="1541"/>
      <c r="C43" s="1541"/>
      <c r="D43" s="1541"/>
      <c r="E43" s="226"/>
      <c r="F43" s="226"/>
      <c r="G43" s="226"/>
      <c r="H43" s="226"/>
      <c r="I43" s="226"/>
      <c r="J43" s="226"/>
      <c r="K43" s="226"/>
      <c r="L43" s="226"/>
      <c r="M43" s="226"/>
      <c r="N43" s="226"/>
      <c r="O43" s="226"/>
    </row>
    <row r="44" spans="1:15">
      <c r="A44" s="226"/>
      <c r="B44" s="226"/>
      <c r="C44" s="226"/>
      <c r="D44" s="226"/>
      <c r="E44" s="226"/>
      <c r="F44" s="226"/>
      <c r="G44" s="226"/>
      <c r="H44" s="226"/>
      <c r="I44" s="226"/>
      <c r="J44" s="226"/>
      <c r="K44" s="226"/>
      <c r="L44" s="226"/>
      <c r="M44" s="226"/>
      <c r="N44" s="226"/>
      <c r="O44" s="226"/>
    </row>
    <row r="45" spans="1:15">
      <c r="A45" s="1542" t="s">
        <v>354</v>
      </c>
      <c r="B45" s="1542"/>
      <c r="C45" s="1542"/>
      <c r="D45" s="1542"/>
      <c r="E45" s="226"/>
      <c r="F45" s="226"/>
      <c r="G45" s="226"/>
      <c r="H45" s="226"/>
      <c r="I45" s="226"/>
      <c r="J45" s="226"/>
      <c r="K45" s="226"/>
      <c r="L45" s="226"/>
      <c r="M45" s="226"/>
      <c r="N45" s="226"/>
      <c r="O45" s="226"/>
    </row>
    <row r="46" spans="1:15" ht="55.9" customHeight="1">
      <c r="A46" s="1543"/>
      <c r="B46" s="1543"/>
      <c r="C46" s="1543"/>
      <c r="D46" s="1543"/>
      <c r="E46" s="1543"/>
      <c r="F46" s="1543"/>
      <c r="G46" s="226"/>
      <c r="H46" s="226"/>
      <c r="I46" s="226"/>
      <c r="J46" s="226"/>
      <c r="K46" s="226"/>
      <c r="L46" s="226"/>
      <c r="M46" s="226"/>
      <c r="N46" s="226"/>
      <c r="O46" s="226"/>
    </row>
    <row r="47" spans="1:15">
      <c r="A47" s="1542" t="s">
        <v>486</v>
      </c>
      <c r="B47" s="1542"/>
      <c r="C47" s="1542"/>
      <c r="D47" s="1542"/>
      <c r="E47" s="1542"/>
      <c r="F47" s="1542"/>
      <c r="G47" s="226"/>
      <c r="H47" s="226"/>
      <c r="I47" s="226"/>
      <c r="J47" s="226"/>
      <c r="K47" s="226"/>
      <c r="L47" s="226"/>
      <c r="M47" s="226"/>
      <c r="N47" s="226"/>
      <c r="O47" s="226"/>
    </row>
    <row r="48" spans="1:15">
      <c r="A48" s="1542" t="s">
        <v>355</v>
      </c>
      <c r="B48" s="1542"/>
      <c r="C48" s="1542"/>
      <c r="D48" s="1542"/>
      <c r="E48" s="1542"/>
      <c r="F48" s="1542"/>
      <c r="G48" s="1542"/>
      <c r="H48" s="226"/>
      <c r="I48" s="226"/>
      <c r="J48" s="226"/>
      <c r="K48" s="226"/>
      <c r="L48" s="226"/>
      <c r="M48" s="226"/>
      <c r="N48" s="226"/>
      <c r="O48" s="226"/>
    </row>
    <row r="49" spans="1:15">
      <c r="A49" s="226" t="s">
        <v>356</v>
      </c>
      <c r="B49" s="226"/>
      <c r="C49" s="226"/>
      <c r="D49" s="226"/>
      <c r="E49" s="226"/>
      <c r="F49" s="226"/>
      <c r="G49" s="226"/>
      <c r="H49" s="226"/>
      <c r="I49" s="226"/>
      <c r="J49" s="226"/>
      <c r="K49" s="226"/>
      <c r="L49" s="226"/>
      <c r="M49" s="226"/>
      <c r="N49" s="226"/>
      <c r="O49" s="226"/>
    </row>
    <row r="50" spans="1:15" ht="26.25" customHeight="1">
      <c r="A50" s="226">
        <v>1</v>
      </c>
      <c r="B50" s="1542" t="s">
        <v>53</v>
      </c>
      <c r="C50" s="1542"/>
      <c r="D50" s="1380"/>
      <c r="E50" s="1380"/>
      <c r="F50" s="1380"/>
      <c r="G50" s="1380"/>
      <c r="H50" s="1380"/>
      <c r="I50" s="226"/>
      <c r="J50" s="226"/>
      <c r="K50" s="226"/>
      <c r="L50" s="226"/>
      <c r="M50" s="226"/>
      <c r="N50" s="226"/>
      <c r="O50" s="226"/>
    </row>
    <row r="51" spans="1:15" ht="26.25" customHeight="1">
      <c r="A51" s="226"/>
      <c r="B51" s="1542" t="s">
        <v>64</v>
      </c>
      <c r="C51" s="1542"/>
      <c r="D51" s="1380"/>
      <c r="E51" s="1380"/>
      <c r="F51" s="1380"/>
      <c r="G51" s="1380"/>
      <c r="H51" s="1380"/>
      <c r="I51" s="226"/>
      <c r="J51" s="226"/>
      <c r="K51" s="226"/>
      <c r="L51" s="226"/>
      <c r="M51" s="226"/>
      <c r="N51" s="226"/>
      <c r="O51" s="226"/>
    </row>
    <row r="52" spans="1:15" ht="26.25" customHeight="1">
      <c r="A52" s="226"/>
      <c r="B52" s="1542" t="s">
        <v>56</v>
      </c>
      <c r="C52" s="1542"/>
      <c r="D52" s="1380"/>
      <c r="E52" s="1380"/>
      <c r="F52" s="1380"/>
      <c r="G52" s="1380"/>
      <c r="H52" s="1380"/>
      <c r="I52" s="226"/>
      <c r="J52" s="226"/>
      <c r="K52" s="226"/>
      <c r="L52" s="226"/>
      <c r="M52" s="226"/>
      <c r="N52" s="226"/>
      <c r="O52" s="226"/>
    </row>
    <row r="53" spans="1:15" ht="26.25" customHeight="1">
      <c r="A53" s="226"/>
      <c r="B53" s="1542" t="s">
        <v>357</v>
      </c>
      <c r="C53" s="1542"/>
      <c r="D53" s="1380"/>
      <c r="E53" s="1380"/>
      <c r="F53" s="1380"/>
      <c r="G53" s="1380"/>
      <c r="H53" s="1380"/>
      <c r="I53" s="226"/>
      <c r="J53" s="226"/>
      <c r="K53" s="226"/>
      <c r="L53" s="226"/>
      <c r="M53" s="226"/>
      <c r="N53" s="226"/>
      <c r="O53" s="226"/>
    </row>
    <row r="54" spans="1:15">
      <c r="A54" s="226"/>
      <c r="B54" s="226"/>
      <c r="C54" s="226"/>
      <c r="D54" s="226"/>
      <c r="E54" s="226"/>
      <c r="F54" s="226"/>
      <c r="G54" s="226"/>
      <c r="H54" s="226"/>
      <c r="I54" s="226"/>
      <c r="J54" s="226"/>
      <c r="K54" s="226"/>
      <c r="L54" s="226"/>
      <c r="M54" s="226"/>
      <c r="N54" s="226"/>
      <c r="O54" s="226"/>
    </row>
    <row r="55" spans="1:15" ht="26.25" customHeight="1">
      <c r="A55" s="226">
        <v>2</v>
      </c>
      <c r="B55" s="1542" t="s">
        <v>53</v>
      </c>
      <c r="C55" s="1542"/>
      <c r="D55" s="1380"/>
      <c r="E55" s="1380"/>
      <c r="F55" s="1380"/>
      <c r="G55" s="1380"/>
      <c r="H55" s="1380"/>
      <c r="I55" s="226"/>
      <c r="J55" s="226"/>
      <c r="K55" s="226"/>
      <c r="L55" s="226"/>
      <c r="M55" s="226"/>
      <c r="N55" s="226"/>
      <c r="O55" s="226"/>
    </row>
    <row r="56" spans="1:15" ht="26.25" customHeight="1">
      <c r="A56" s="226"/>
      <c r="B56" s="1542" t="s">
        <v>64</v>
      </c>
      <c r="C56" s="1542"/>
      <c r="D56" s="1380"/>
      <c r="E56" s="1380"/>
      <c r="F56" s="1380"/>
      <c r="G56" s="1380"/>
      <c r="H56" s="1380"/>
      <c r="I56" s="226"/>
      <c r="J56" s="226"/>
      <c r="K56" s="226"/>
      <c r="L56" s="226"/>
      <c r="M56" s="226"/>
      <c r="N56" s="226"/>
      <c r="O56" s="226"/>
    </row>
    <row r="57" spans="1:15" ht="26.25" customHeight="1">
      <c r="A57" s="226"/>
      <c r="B57" s="1542" t="s">
        <v>56</v>
      </c>
      <c r="C57" s="1542"/>
      <c r="D57" s="1380"/>
      <c r="E57" s="1380"/>
      <c r="F57" s="1380"/>
      <c r="G57" s="1380"/>
      <c r="H57" s="1380"/>
      <c r="I57" s="226"/>
      <c r="J57" s="226"/>
      <c r="K57" s="226"/>
      <c r="L57" s="226"/>
      <c r="M57" s="226"/>
      <c r="N57" s="226"/>
      <c r="O57" s="226"/>
    </row>
    <row r="58" spans="1:15" ht="26.25" customHeight="1">
      <c r="A58" s="226"/>
      <c r="B58" s="1542" t="s">
        <v>357</v>
      </c>
      <c r="C58" s="1542"/>
      <c r="D58" s="1380"/>
      <c r="E58" s="1380"/>
      <c r="F58" s="1380"/>
      <c r="G58" s="1380"/>
      <c r="H58" s="1380"/>
      <c r="I58" s="226"/>
      <c r="J58" s="226"/>
      <c r="K58" s="226"/>
      <c r="L58" s="226"/>
      <c r="M58" s="226"/>
      <c r="N58" s="226"/>
      <c r="O58" s="226"/>
    </row>
    <row r="59" spans="1:15">
      <c r="A59" s="226"/>
      <c r="B59" s="226"/>
      <c r="C59" s="226"/>
      <c r="D59" s="226"/>
      <c r="E59" s="226"/>
      <c r="F59" s="226"/>
      <c r="G59" s="226"/>
      <c r="H59" s="226"/>
      <c r="I59" s="226"/>
      <c r="J59" s="226"/>
      <c r="K59" s="226"/>
      <c r="L59" s="226"/>
      <c r="M59" s="226"/>
      <c r="N59" s="226"/>
      <c r="O59" s="226"/>
    </row>
    <row r="60" spans="1:15">
      <c r="A60" s="226"/>
      <c r="B60" s="226"/>
      <c r="C60" s="226"/>
      <c r="D60" s="226"/>
      <c r="E60" s="226"/>
      <c r="F60" s="226"/>
      <c r="G60" s="226"/>
      <c r="H60" s="226"/>
      <c r="I60" s="226"/>
      <c r="J60" s="226"/>
      <c r="K60" s="226"/>
      <c r="L60" s="226"/>
      <c r="M60" s="226"/>
      <c r="N60" s="226"/>
      <c r="O60" s="226"/>
    </row>
    <row r="61" spans="1:15">
      <c r="A61" s="226"/>
      <c r="B61" s="226"/>
      <c r="C61" s="226"/>
      <c r="D61" s="226"/>
      <c r="E61" s="226"/>
      <c r="F61" s="226"/>
      <c r="G61" s="226"/>
      <c r="H61" s="226"/>
      <c r="I61" s="226"/>
      <c r="J61" s="226"/>
      <c r="K61" s="226"/>
      <c r="L61" s="226"/>
      <c r="M61" s="226"/>
      <c r="N61" s="226"/>
      <c r="O61" s="226"/>
    </row>
    <row r="62" spans="1:15">
      <c r="A62" s="226"/>
      <c r="B62" s="226"/>
      <c r="C62" s="226"/>
      <c r="D62" s="226"/>
      <c r="E62" s="226"/>
      <c r="F62" s="226"/>
      <c r="G62" s="226"/>
      <c r="H62" s="226"/>
      <c r="I62" s="226"/>
      <c r="J62" s="226"/>
      <c r="K62" s="226"/>
      <c r="L62" s="226"/>
      <c r="M62" s="226"/>
      <c r="N62" s="226"/>
      <c r="O62" s="226"/>
    </row>
    <row r="63" spans="1:15">
      <c r="A63" s="226"/>
      <c r="B63" s="226"/>
      <c r="C63" s="226"/>
      <c r="D63" s="226"/>
      <c r="E63" s="226"/>
      <c r="F63" s="226"/>
      <c r="G63" s="226"/>
      <c r="H63" s="226"/>
      <c r="I63" s="226"/>
      <c r="J63" s="226"/>
      <c r="K63" s="226"/>
      <c r="L63" s="226"/>
      <c r="M63" s="226"/>
      <c r="N63" s="226"/>
      <c r="O63" s="226"/>
    </row>
    <row r="64" spans="1:15">
      <c r="A64" s="226"/>
      <c r="B64" s="226"/>
      <c r="C64" s="226"/>
      <c r="D64" s="226"/>
      <c r="E64" s="226"/>
      <c r="F64" s="226"/>
      <c r="G64" s="226"/>
      <c r="H64" s="226"/>
      <c r="I64" s="226"/>
      <c r="J64" s="226"/>
      <c r="K64" s="226"/>
      <c r="L64" s="226"/>
      <c r="M64" s="226"/>
      <c r="N64" s="226"/>
      <c r="O64" s="226"/>
    </row>
    <row r="65" spans="1:15">
      <c r="A65" s="226"/>
      <c r="B65" s="226"/>
      <c r="C65" s="226"/>
      <c r="D65" s="226"/>
      <c r="E65" s="226"/>
      <c r="F65" s="226"/>
      <c r="G65" s="226"/>
      <c r="H65" s="226"/>
      <c r="I65" s="226"/>
      <c r="J65" s="226"/>
      <c r="K65" s="226"/>
      <c r="L65" s="226"/>
      <c r="M65" s="226"/>
      <c r="N65" s="226"/>
      <c r="O65" s="226"/>
    </row>
    <row r="66" spans="1:15">
      <c r="A66" s="226"/>
      <c r="B66" s="226"/>
      <c r="C66" s="226"/>
      <c r="D66" s="226"/>
      <c r="E66" s="226"/>
      <c r="F66" s="226"/>
      <c r="G66" s="226"/>
      <c r="H66" s="226"/>
      <c r="I66" s="226"/>
      <c r="J66" s="226"/>
      <c r="K66" s="226"/>
      <c r="L66" s="226"/>
      <c r="M66" s="226"/>
      <c r="N66" s="226"/>
      <c r="O66" s="226"/>
    </row>
    <row r="67" spans="1:15">
      <c r="A67" s="226"/>
      <c r="B67" s="226"/>
      <c r="C67" s="226"/>
      <c r="D67" s="226"/>
      <c r="E67" s="226"/>
      <c r="F67" s="226"/>
      <c r="G67" s="226"/>
      <c r="H67" s="226"/>
      <c r="I67" s="226"/>
      <c r="J67" s="226"/>
      <c r="K67" s="226"/>
      <c r="L67" s="226"/>
      <c r="M67" s="226"/>
      <c r="N67" s="226"/>
      <c r="O67" s="226"/>
    </row>
    <row r="68" spans="1:15">
      <c r="A68" s="226"/>
      <c r="B68" s="226"/>
      <c r="C68" s="226"/>
      <c r="D68" s="226"/>
      <c r="E68" s="226"/>
      <c r="F68" s="226"/>
      <c r="G68" s="226"/>
      <c r="H68" s="226"/>
      <c r="I68" s="226"/>
      <c r="J68" s="226"/>
      <c r="K68" s="226"/>
      <c r="L68" s="226"/>
      <c r="M68" s="226"/>
      <c r="N68" s="226"/>
      <c r="O68" s="226"/>
    </row>
    <row r="69" spans="1:15">
      <c r="A69" s="226"/>
      <c r="B69" s="226"/>
      <c r="C69" s="226"/>
      <c r="D69" s="226"/>
      <c r="E69" s="226"/>
      <c r="F69" s="226"/>
      <c r="G69" s="226"/>
      <c r="H69" s="226"/>
      <c r="I69" s="226"/>
      <c r="J69" s="226"/>
      <c r="K69" s="226"/>
      <c r="L69" s="226"/>
      <c r="M69" s="226"/>
      <c r="N69" s="226"/>
      <c r="O69" s="226"/>
    </row>
    <row r="70" spans="1:15">
      <c r="A70" s="226"/>
      <c r="B70" s="226"/>
      <c r="C70" s="226"/>
      <c r="D70" s="226"/>
      <c r="E70" s="226"/>
      <c r="F70" s="226"/>
      <c r="G70" s="226"/>
      <c r="H70" s="226"/>
      <c r="I70" s="226"/>
      <c r="J70" s="226"/>
      <c r="K70" s="226"/>
      <c r="L70" s="226"/>
      <c r="M70" s="226"/>
      <c r="N70" s="226"/>
      <c r="O70" s="226"/>
    </row>
    <row r="71" spans="1:15">
      <c r="A71" s="226"/>
      <c r="B71" s="226"/>
      <c r="C71" s="226"/>
      <c r="D71" s="226"/>
      <c r="E71" s="226"/>
      <c r="F71" s="226"/>
      <c r="G71" s="226"/>
      <c r="H71" s="226"/>
      <c r="I71" s="226"/>
      <c r="J71" s="226"/>
      <c r="K71" s="226"/>
      <c r="L71" s="226"/>
      <c r="M71" s="226"/>
      <c r="N71" s="226"/>
      <c r="O71" s="226"/>
    </row>
    <row r="72" spans="1:15">
      <c r="A72" s="226"/>
      <c r="B72" s="226"/>
      <c r="C72" s="226"/>
      <c r="D72" s="226"/>
      <c r="E72" s="226"/>
      <c r="F72" s="226"/>
      <c r="G72" s="226"/>
      <c r="H72" s="226"/>
      <c r="I72" s="226"/>
      <c r="J72" s="226"/>
      <c r="K72" s="226"/>
      <c r="L72" s="226"/>
      <c r="M72" s="226"/>
      <c r="N72" s="226"/>
      <c r="O72" s="226"/>
    </row>
    <row r="73" spans="1:15">
      <c r="A73" s="226"/>
      <c r="B73" s="226"/>
      <c r="C73" s="226"/>
      <c r="D73" s="226"/>
      <c r="E73" s="226"/>
      <c r="F73" s="226"/>
      <c r="G73" s="226"/>
      <c r="H73" s="226"/>
      <c r="I73" s="226"/>
      <c r="J73" s="226"/>
      <c r="K73" s="226"/>
      <c r="L73" s="226"/>
      <c r="M73" s="226"/>
      <c r="N73" s="226"/>
      <c r="O73" s="226"/>
    </row>
    <row r="74" spans="1:15">
      <c r="A74" s="226"/>
      <c r="B74" s="226"/>
      <c r="C74" s="226"/>
      <c r="D74" s="226"/>
      <c r="E74" s="226"/>
      <c r="F74" s="226"/>
      <c r="G74" s="226"/>
      <c r="H74" s="226"/>
      <c r="I74" s="226"/>
      <c r="J74" s="226"/>
      <c r="K74" s="226"/>
      <c r="L74" s="226"/>
      <c r="M74" s="226"/>
      <c r="N74" s="226"/>
      <c r="O74" s="226"/>
    </row>
    <row r="75" spans="1:15">
      <c r="A75" s="226"/>
      <c r="B75" s="226"/>
      <c r="C75" s="226"/>
      <c r="D75" s="226"/>
      <c r="E75" s="226"/>
      <c r="F75" s="226"/>
      <c r="G75" s="226"/>
      <c r="H75" s="226"/>
      <c r="I75" s="226"/>
      <c r="J75" s="226"/>
      <c r="K75" s="226"/>
      <c r="L75" s="226"/>
      <c r="M75" s="226"/>
      <c r="N75" s="226"/>
      <c r="O75" s="226"/>
    </row>
    <row r="76" spans="1:15">
      <c r="A76" s="226"/>
      <c r="B76" s="226"/>
      <c r="C76" s="226"/>
      <c r="D76" s="226"/>
      <c r="E76" s="226"/>
      <c r="F76" s="226"/>
      <c r="G76" s="226"/>
      <c r="H76" s="226"/>
      <c r="I76" s="226"/>
      <c r="J76" s="226"/>
      <c r="K76" s="226"/>
      <c r="L76" s="226"/>
      <c r="M76" s="226"/>
      <c r="N76" s="226"/>
      <c r="O76" s="226"/>
    </row>
    <row r="77" spans="1:15">
      <c r="A77" s="226"/>
      <c r="B77" s="226"/>
      <c r="C77" s="226"/>
      <c r="D77" s="226"/>
      <c r="E77" s="226"/>
      <c r="F77" s="226"/>
      <c r="G77" s="226"/>
      <c r="H77" s="226"/>
      <c r="I77" s="226"/>
      <c r="J77" s="226"/>
      <c r="K77" s="226"/>
      <c r="L77" s="226"/>
      <c r="M77" s="226"/>
      <c r="N77" s="226"/>
      <c r="O77" s="226"/>
    </row>
    <row r="78" spans="1:15">
      <c r="A78" s="226"/>
      <c r="B78" s="226"/>
      <c r="C78" s="226"/>
      <c r="D78" s="226"/>
      <c r="E78" s="226"/>
      <c r="F78" s="226"/>
      <c r="G78" s="226"/>
      <c r="H78" s="226"/>
      <c r="I78" s="226"/>
      <c r="J78" s="226"/>
      <c r="K78" s="226"/>
      <c r="L78" s="226"/>
      <c r="M78" s="226"/>
      <c r="N78" s="226"/>
      <c r="O78" s="226"/>
    </row>
    <row r="79" spans="1:15">
      <c r="A79" s="226"/>
      <c r="B79" s="226"/>
      <c r="C79" s="226"/>
      <c r="D79" s="226"/>
      <c r="E79" s="226"/>
      <c r="F79" s="226"/>
      <c r="G79" s="226"/>
      <c r="H79" s="226"/>
      <c r="I79" s="226"/>
      <c r="J79" s="226"/>
      <c r="K79" s="226"/>
      <c r="L79" s="226"/>
      <c r="M79" s="226"/>
      <c r="N79" s="226"/>
      <c r="O79" s="226"/>
    </row>
    <row r="80" spans="1:15">
      <c r="A80" s="226"/>
      <c r="B80" s="226"/>
      <c r="C80" s="226"/>
      <c r="D80" s="226"/>
      <c r="E80" s="226"/>
      <c r="F80" s="226"/>
      <c r="G80" s="226"/>
      <c r="H80" s="226"/>
      <c r="I80" s="226"/>
      <c r="J80" s="226"/>
      <c r="K80" s="226"/>
      <c r="L80" s="226"/>
      <c r="M80" s="226"/>
      <c r="N80" s="226"/>
      <c r="O80" s="226"/>
    </row>
    <row r="81" spans="1:15">
      <c r="A81" s="226"/>
      <c r="B81" s="226"/>
      <c r="C81" s="226"/>
      <c r="D81" s="226"/>
      <c r="E81" s="226"/>
      <c r="F81" s="226"/>
      <c r="G81" s="226"/>
      <c r="H81" s="226"/>
      <c r="I81" s="226"/>
      <c r="J81" s="226"/>
      <c r="K81" s="226"/>
      <c r="L81" s="226"/>
      <c r="M81" s="226"/>
      <c r="N81" s="226"/>
      <c r="O81" s="226"/>
    </row>
    <row r="82" spans="1:15">
      <c r="A82" s="226"/>
      <c r="B82" s="226"/>
      <c r="C82" s="226"/>
      <c r="D82" s="226"/>
      <c r="E82" s="226"/>
      <c r="F82" s="226"/>
      <c r="G82" s="226"/>
      <c r="H82" s="226"/>
      <c r="I82" s="226"/>
      <c r="J82" s="226"/>
      <c r="K82" s="226"/>
      <c r="L82" s="226"/>
      <c r="M82" s="226"/>
      <c r="N82" s="226"/>
      <c r="O82" s="226"/>
    </row>
    <row r="83" spans="1:15">
      <c r="A83" s="226"/>
      <c r="B83" s="226"/>
      <c r="C83" s="226"/>
      <c r="D83" s="226"/>
      <c r="E83" s="226"/>
      <c r="F83" s="226"/>
      <c r="G83" s="226"/>
      <c r="H83" s="226"/>
      <c r="I83" s="226"/>
      <c r="J83" s="226"/>
      <c r="K83" s="226"/>
      <c r="L83" s="226"/>
      <c r="M83" s="226"/>
      <c r="N83" s="226"/>
      <c r="O83" s="226"/>
    </row>
    <row r="84" spans="1:15">
      <c r="A84" s="226"/>
      <c r="B84" s="226"/>
      <c r="C84" s="226"/>
      <c r="D84" s="226"/>
      <c r="E84" s="226"/>
      <c r="F84" s="226"/>
      <c r="G84" s="226"/>
      <c r="H84" s="226"/>
      <c r="I84" s="226"/>
      <c r="J84" s="226"/>
      <c r="K84" s="226"/>
      <c r="L84" s="226"/>
      <c r="M84" s="226"/>
      <c r="N84" s="226"/>
      <c r="O84" s="226"/>
    </row>
  </sheetData>
  <sheetProtection algorithmName="SHA-512" hashValue="DNH5/TO446+5SYa+nDMAiddpsGihPXvnDCw68hf+Mq+JNCgPTaoUpOpG5cCPH3H9jUNfXegvC2gjoCAMuSjCrg==" saltValue="6YDm4IzKJlw5MGPZvEOf0A==" spinCount="100000" sheet="1" objects="1" scenarios="1"/>
  <mergeCells count="68">
    <mergeCell ref="B57:C57"/>
    <mergeCell ref="D57:H57"/>
    <mergeCell ref="B58:C58"/>
    <mergeCell ref="D58:H58"/>
    <mergeCell ref="A3:K3"/>
    <mergeCell ref="B53:C53"/>
    <mergeCell ref="D53:H53"/>
    <mergeCell ref="B55:C55"/>
    <mergeCell ref="D55:H55"/>
    <mergeCell ref="B56:C56"/>
    <mergeCell ref="D56:H56"/>
    <mergeCell ref="A48:G48"/>
    <mergeCell ref="B50:C50"/>
    <mergeCell ref="D50:H50"/>
    <mergeCell ref="B51:C51"/>
    <mergeCell ref="D51:H51"/>
    <mergeCell ref="B52:C52"/>
    <mergeCell ref="D52:H52"/>
    <mergeCell ref="A38:K38"/>
    <mergeCell ref="A41:D41"/>
    <mergeCell ref="A43:D43"/>
    <mergeCell ref="A45:D45"/>
    <mergeCell ref="A46:F46"/>
    <mergeCell ref="A47:F47"/>
    <mergeCell ref="B34:K34"/>
    <mergeCell ref="A35:K35"/>
    <mergeCell ref="A36:K36"/>
    <mergeCell ref="A37:C37"/>
    <mergeCell ref="D37:E37"/>
    <mergeCell ref="F37:J37"/>
    <mergeCell ref="B33:K33"/>
    <mergeCell ref="A23:K23"/>
    <mergeCell ref="A24:J24"/>
    <mergeCell ref="A25:G25"/>
    <mergeCell ref="H25:I25"/>
    <mergeCell ref="J25:K25"/>
    <mergeCell ref="A26:K26"/>
    <mergeCell ref="A27:F27"/>
    <mergeCell ref="G27:K27"/>
    <mergeCell ref="A28:K28"/>
    <mergeCell ref="B31:K31"/>
    <mergeCell ref="B32:K32"/>
    <mergeCell ref="B20:E20"/>
    <mergeCell ref="F20:K20"/>
    <mergeCell ref="A21:D21"/>
    <mergeCell ref="E21:K21"/>
    <mergeCell ref="A22:B22"/>
    <mergeCell ref="C22:K22"/>
    <mergeCell ref="A16:I16"/>
    <mergeCell ref="J16:K16"/>
    <mergeCell ref="A17:K17"/>
    <mergeCell ref="A18:K18"/>
    <mergeCell ref="A19:C19"/>
    <mergeCell ref="D19:F19"/>
    <mergeCell ref="G19:K19"/>
    <mergeCell ref="A15:C15"/>
    <mergeCell ref="D15:K15"/>
    <mergeCell ref="A1:K1"/>
    <mergeCell ref="A2:K2"/>
    <mergeCell ref="A5:K5"/>
    <mergeCell ref="A4:K4"/>
    <mergeCell ref="A8:K8"/>
    <mergeCell ref="A10:K10"/>
    <mergeCell ref="A11:K11"/>
    <mergeCell ref="A13:H13"/>
    <mergeCell ref="I13:K13"/>
    <mergeCell ref="A14:H14"/>
    <mergeCell ref="I14:K14"/>
  </mergeCells>
  <pageMargins left="0.7" right="0.7" top="0.75" bottom="0.75" header="0.3" footer="0.3"/>
  <pageSetup paperSize="9" scale="36"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3333FF"/>
  </sheetPr>
  <dimension ref="A1:R84"/>
  <sheetViews>
    <sheetView view="pageBreakPreview" zoomScale="60" zoomScaleNormal="70" workbookViewId="0">
      <selection activeCell="A40" sqref="A40"/>
    </sheetView>
  </sheetViews>
  <sheetFormatPr defaultRowHeight="18"/>
  <cols>
    <col min="1" max="1" width="10.7109375" style="233" customWidth="1"/>
    <col min="2" max="10" width="23.85546875" style="233" customWidth="1"/>
    <col min="11" max="11" width="15.140625" style="233" customWidth="1"/>
    <col min="12" max="256" width="9.140625" style="233"/>
    <col min="257" max="257" width="10.7109375" style="233" customWidth="1"/>
    <col min="258" max="258" width="10.28515625" style="233" customWidth="1"/>
    <col min="259" max="260" width="9.140625" style="233"/>
    <col min="261" max="261" width="13.7109375" style="233" customWidth="1"/>
    <col min="262" max="262" width="10.5703125" style="233" customWidth="1"/>
    <col min="263" max="265" width="9.140625" style="233"/>
    <col min="266" max="266" width="17.5703125" style="233" customWidth="1"/>
    <col min="267" max="267" width="15.140625" style="233" customWidth="1"/>
    <col min="268" max="512" width="9.140625" style="233"/>
    <col min="513" max="513" width="10.7109375" style="233" customWidth="1"/>
    <col min="514" max="514" width="10.28515625" style="233" customWidth="1"/>
    <col min="515" max="516" width="9.140625" style="233"/>
    <col min="517" max="517" width="13.7109375" style="233" customWidth="1"/>
    <col min="518" max="518" width="10.5703125" style="233" customWidth="1"/>
    <col min="519" max="521" width="9.140625" style="233"/>
    <col min="522" max="522" width="17.5703125" style="233" customWidth="1"/>
    <col min="523" max="523" width="15.140625" style="233" customWidth="1"/>
    <col min="524" max="768" width="9.140625" style="233"/>
    <col min="769" max="769" width="10.7109375" style="233" customWidth="1"/>
    <col min="770" max="770" width="10.28515625" style="233" customWidth="1"/>
    <col min="771" max="772" width="9.140625" style="233"/>
    <col min="773" max="773" width="13.7109375" style="233" customWidth="1"/>
    <col min="774" max="774" width="10.5703125" style="233" customWidth="1"/>
    <col min="775" max="777" width="9.140625" style="233"/>
    <col min="778" max="778" width="17.5703125" style="233" customWidth="1"/>
    <col min="779" max="779" width="15.140625" style="233" customWidth="1"/>
    <col min="780" max="1024" width="9.140625" style="233"/>
    <col min="1025" max="1025" width="10.7109375" style="233" customWidth="1"/>
    <col min="1026" max="1026" width="10.28515625" style="233" customWidth="1"/>
    <col min="1027" max="1028" width="9.140625" style="233"/>
    <col min="1029" max="1029" width="13.7109375" style="233" customWidth="1"/>
    <col min="1030" max="1030" width="10.5703125" style="233" customWidth="1"/>
    <col min="1031" max="1033" width="9.140625" style="233"/>
    <col min="1034" max="1034" width="17.5703125" style="233" customWidth="1"/>
    <col min="1035" max="1035" width="15.140625" style="233" customWidth="1"/>
    <col min="1036" max="1280" width="9.140625" style="233"/>
    <col min="1281" max="1281" width="10.7109375" style="233" customWidth="1"/>
    <col min="1282" max="1282" width="10.28515625" style="233" customWidth="1"/>
    <col min="1283" max="1284" width="9.140625" style="233"/>
    <col min="1285" max="1285" width="13.7109375" style="233" customWidth="1"/>
    <col min="1286" max="1286" width="10.5703125" style="233" customWidth="1"/>
    <col min="1287" max="1289" width="9.140625" style="233"/>
    <col min="1290" max="1290" width="17.5703125" style="233" customWidth="1"/>
    <col min="1291" max="1291" width="15.140625" style="233" customWidth="1"/>
    <col min="1292" max="1536" width="9.140625" style="233"/>
    <col min="1537" max="1537" width="10.7109375" style="233" customWidth="1"/>
    <col min="1538" max="1538" width="10.28515625" style="233" customWidth="1"/>
    <col min="1539" max="1540" width="9.140625" style="233"/>
    <col min="1541" max="1541" width="13.7109375" style="233" customWidth="1"/>
    <col min="1542" max="1542" width="10.5703125" style="233" customWidth="1"/>
    <col min="1543" max="1545" width="9.140625" style="233"/>
    <col min="1546" max="1546" width="17.5703125" style="233" customWidth="1"/>
    <col min="1547" max="1547" width="15.140625" style="233" customWidth="1"/>
    <col min="1548" max="1792" width="9.140625" style="233"/>
    <col min="1793" max="1793" width="10.7109375" style="233" customWidth="1"/>
    <col min="1794" max="1794" width="10.28515625" style="233" customWidth="1"/>
    <col min="1795" max="1796" width="9.140625" style="233"/>
    <col min="1797" max="1797" width="13.7109375" style="233" customWidth="1"/>
    <col min="1798" max="1798" width="10.5703125" style="233" customWidth="1"/>
    <col min="1799" max="1801" width="9.140625" style="233"/>
    <col min="1802" max="1802" width="17.5703125" style="233" customWidth="1"/>
    <col min="1803" max="1803" width="15.140625" style="233" customWidth="1"/>
    <col min="1804" max="2048" width="9.140625" style="233"/>
    <col min="2049" max="2049" width="10.7109375" style="233" customWidth="1"/>
    <col min="2050" max="2050" width="10.28515625" style="233" customWidth="1"/>
    <col min="2051" max="2052" width="9.140625" style="233"/>
    <col min="2053" max="2053" width="13.7109375" style="233" customWidth="1"/>
    <col min="2054" max="2054" width="10.5703125" style="233" customWidth="1"/>
    <col min="2055" max="2057" width="9.140625" style="233"/>
    <col min="2058" max="2058" width="17.5703125" style="233" customWidth="1"/>
    <col min="2059" max="2059" width="15.140625" style="233" customWidth="1"/>
    <col min="2060" max="2304" width="9.140625" style="233"/>
    <col min="2305" max="2305" width="10.7109375" style="233" customWidth="1"/>
    <col min="2306" max="2306" width="10.28515625" style="233" customWidth="1"/>
    <col min="2307" max="2308" width="9.140625" style="233"/>
    <col min="2309" max="2309" width="13.7109375" style="233" customWidth="1"/>
    <col min="2310" max="2310" width="10.5703125" style="233" customWidth="1"/>
    <col min="2311" max="2313" width="9.140625" style="233"/>
    <col min="2314" max="2314" width="17.5703125" style="233" customWidth="1"/>
    <col min="2315" max="2315" width="15.140625" style="233" customWidth="1"/>
    <col min="2316" max="2560" width="9.140625" style="233"/>
    <col min="2561" max="2561" width="10.7109375" style="233" customWidth="1"/>
    <col min="2562" max="2562" width="10.28515625" style="233" customWidth="1"/>
    <col min="2563" max="2564" width="9.140625" style="233"/>
    <col min="2565" max="2565" width="13.7109375" style="233" customWidth="1"/>
    <col min="2566" max="2566" width="10.5703125" style="233" customWidth="1"/>
    <col min="2567" max="2569" width="9.140625" style="233"/>
    <col min="2570" max="2570" width="17.5703125" style="233" customWidth="1"/>
    <col min="2571" max="2571" width="15.140625" style="233" customWidth="1"/>
    <col min="2572" max="2816" width="9.140625" style="233"/>
    <col min="2817" max="2817" width="10.7109375" style="233" customWidth="1"/>
    <col min="2818" max="2818" width="10.28515625" style="233" customWidth="1"/>
    <col min="2819" max="2820" width="9.140625" style="233"/>
    <col min="2821" max="2821" width="13.7109375" style="233" customWidth="1"/>
    <col min="2822" max="2822" width="10.5703125" style="233" customWidth="1"/>
    <col min="2823" max="2825" width="9.140625" style="233"/>
    <col min="2826" max="2826" width="17.5703125" style="233" customWidth="1"/>
    <col min="2827" max="2827" width="15.140625" style="233" customWidth="1"/>
    <col min="2828" max="3072" width="9.140625" style="233"/>
    <col min="3073" max="3073" width="10.7109375" style="233" customWidth="1"/>
    <col min="3074" max="3074" width="10.28515625" style="233" customWidth="1"/>
    <col min="3075" max="3076" width="9.140625" style="233"/>
    <col min="3077" max="3077" width="13.7109375" style="233" customWidth="1"/>
    <col min="3078" max="3078" width="10.5703125" style="233" customWidth="1"/>
    <col min="3079" max="3081" width="9.140625" style="233"/>
    <col min="3082" max="3082" width="17.5703125" style="233" customWidth="1"/>
    <col min="3083" max="3083" width="15.140625" style="233" customWidth="1"/>
    <col min="3084" max="3328" width="9.140625" style="233"/>
    <col min="3329" max="3329" width="10.7109375" style="233" customWidth="1"/>
    <col min="3330" max="3330" width="10.28515625" style="233" customWidth="1"/>
    <col min="3331" max="3332" width="9.140625" style="233"/>
    <col min="3333" max="3333" width="13.7109375" style="233" customWidth="1"/>
    <col min="3334" max="3334" width="10.5703125" style="233" customWidth="1"/>
    <col min="3335" max="3337" width="9.140625" style="233"/>
    <col min="3338" max="3338" width="17.5703125" style="233" customWidth="1"/>
    <col min="3339" max="3339" width="15.140625" style="233" customWidth="1"/>
    <col min="3340" max="3584" width="9.140625" style="233"/>
    <col min="3585" max="3585" width="10.7109375" style="233" customWidth="1"/>
    <col min="3586" max="3586" width="10.28515625" style="233" customWidth="1"/>
    <col min="3587" max="3588" width="9.140625" style="233"/>
    <col min="3589" max="3589" width="13.7109375" style="233" customWidth="1"/>
    <col min="3590" max="3590" width="10.5703125" style="233" customWidth="1"/>
    <col min="3591" max="3593" width="9.140625" style="233"/>
    <col min="3594" max="3594" width="17.5703125" style="233" customWidth="1"/>
    <col min="3595" max="3595" width="15.140625" style="233" customWidth="1"/>
    <col min="3596" max="3840" width="9.140625" style="233"/>
    <col min="3841" max="3841" width="10.7109375" style="233" customWidth="1"/>
    <col min="3842" max="3842" width="10.28515625" style="233" customWidth="1"/>
    <col min="3843" max="3844" width="9.140625" style="233"/>
    <col min="3845" max="3845" width="13.7109375" style="233" customWidth="1"/>
    <col min="3846" max="3846" width="10.5703125" style="233" customWidth="1"/>
    <col min="3847" max="3849" width="9.140625" style="233"/>
    <col min="3850" max="3850" width="17.5703125" style="233" customWidth="1"/>
    <col min="3851" max="3851" width="15.140625" style="233" customWidth="1"/>
    <col min="3852" max="4096" width="9.140625" style="233"/>
    <col min="4097" max="4097" width="10.7109375" style="233" customWidth="1"/>
    <col min="4098" max="4098" width="10.28515625" style="233" customWidth="1"/>
    <col min="4099" max="4100" width="9.140625" style="233"/>
    <col min="4101" max="4101" width="13.7109375" style="233" customWidth="1"/>
    <col min="4102" max="4102" width="10.5703125" style="233" customWidth="1"/>
    <col min="4103" max="4105" width="9.140625" style="233"/>
    <col min="4106" max="4106" width="17.5703125" style="233" customWidth="1"/>
    <col min="4107" max="4107" width="15.140625" style="233" customWidth="1"/>
    <col min="4108" max="4352" width="9.140625" style="233"/>
    <col min="4353" max="4353" width="10.7109375" style="233" customWidth="1"/>
    <col min="4354" max="4354" width="10.28515625" style="233" customWidth="1"/>
    <col min="4355" max="4356" width="9.140625" style="233"/>
    <col min="4357" max="4357" width="13.7109375" style="233" customWidth="1"/>
    <col min="4358" max="4358" width="10.5703125" style="233" customWidth="1"/>
    <col min="4359" max="4361" width="9.140625" style="233"/>
    <col min="4362" max="4362" width="17.5703125" style="233" customWidth="1"/>
    <col min="4363" max="4363" width="15.140625" style="233" customWidth="1"/>
    <col min="4364" max="4608" width="9.140625" style="233"/>
    <col min="4609" max="4609" width="10.7109375" style="233" customWidth="1"/>
    <col min="4610" max="4610" width="10.28515625" style="233" customWidth="1"/>
    <col min="4611" max="4612" width="9.140625" style="233"/>
    <col min="4613" max="4613" width="13.7109375" style="233" customWidth="1"/>
    <col min="4614" max="4614" width="10.5703125" style="233" customWidth="1"/>
    <col min="4615" max="4617" width="9.140625" style="233"/>
    <col min="4618" max="4618" width="17.5703125" style="233" customWidth="1"/>
    <col min="4619" max="4619" width="15.140625" style="233" customWidth="1"/>
    <col min="4620" max="4864" width="9.140625" style="233"/>
    <col min="4865" max="4865" width="10.7109375" style="233" customWidth="1"/>
    <col min="4866" max="4866" width="10.28515625" style="233" customWidth="1"/>
    <col min="4867" max="4868" width="9.140625" style="233"/>
    <col min="4869" max="4869" width="13.7109375" style="233" customWidth="1"/>
    <col min="4870" max="4870" width="10.5703125" style="233" customWidth="1"/>
    <col min="4871" max="4873" width="9.140625" style="233"/>
    <col min="4874" max="4874" width="17.5703125" style="233" customWidth="1"/>
    <col min="4875" max="4875" width="15.140625" style="233" customWidth="1"/>
    <col min="4876" max="5120" width="9.140625" style="233"/>
    <col min="5121" max="5121" width="10.7109375" style="233" customWidth="1"/>
    <col min="5122" max="5122" width="10.28515625" style="233" customWidth="1"/>
    <col min="5123" max="5124" width="9.140625" style="233"/>
    <col min="5125" max="5125" width="13.7109375" style="233" customWidth="1"/>
    <col min="5126" max="5126" width="10.5703125" style="233" customWidth="1"/>
    <col min="5127" max="5129" width="9.140625" style="233"/>
    <col min="5130" max="5130" width="17.5703125" style="233" customWidth="1"/>
    <col min="5131" max="5131" width="15.140625" style="233" customWidth="1"/>
    <col min="5132" max="5376" width="9.140625" style="233"/>
    <col min="5377" max="5377" width="10.7109375" style="233" customWidth="1"/>
    <col min="5378" max="5378" width="10.28515625" style="233" customWidth="1"/>
    <col min="5379" max="5380" width="9.140625" style="233"/>
    <col min="5381" max="5381" width="13.7109375" style="233" customWidth="1"/>
    <col min="5382" max="5382" width="10.5703125" style="233" customWidth="1"/>
    <col min="5383" max="5385" width="9.140625" style="233"/>
    <col min="5386" max="5386" width="17.5703125" style="233" customWidth="1"/>
    <col min="5387" max="5387" width="15.140625" style="233" customWidth="1"/>
    <col min="5388" max="5632" width="9.140625" style="233"/>
    <col min="5633" max="5633" width="10.7109375" style="233" customWidth="1"/>
    <col min="5634" max="5634" width="10.28515625" style="233" customWidth="1"/>
    <col min="5635" max="5636" width="9.140625" style="233"/>
    <col min="5637" max="5637" width="13.7109375" style="233" customWidth="1"/>
    <col min="5638" max="5638" width="10.5703125" style="233" customWidth="1"/>
    <col min="5639" max="5641" width="9.140625" style="233"/>
    <col min="5642" max="5642" width="17.5703125" style="233" customWidth="1"/>
    <col min="5643" max="5643" width="15.140625" style="233" customWidth="1"/>
    <col min="5644" max="5888" width="9.140625" style="233"/>
    <col min="5889" max="5889" width="10.7109375" style="233" customWidth="1"/>
    <col min="5890" max="5890" width="10.28515625" style="233" customWidth="1"/>
    <col min="5891" max="5892" width="9.140625" style="233"/>
    <col min="5893" max="5893" width="13.7109375" style="233" customWidth="1"/>
    <col min="5894" max="5894" width="10.5703125" style="233" customWidth="1"/>
    <col min="5895" max="5897" width="9.140625" style="233"/>
    <col min="5898" max="5898" width="17.5703125" style="233" customWidth="1"/>
    <col min="5899" max="5899" width="15.140625" style="233" customWidth="1"/>
    <col min="5900" max="6144" width="9.140625" style="233"/>
    <col min="6145" max="6145" width="10.7109375" style="233" customWidth="1"/>
    <col min="6146" max="6146" width="10.28515625" style="233" customWidth="1"/>
    <col min="6147" max="6148" width="9.140625" style="233"/>
    <col min="6149" max="6149" width="13.7109375" style="233" customWidth="1"/>
    <col min="6150" max="6150" width="10.5703125" style="233" customWidth="1"/>
    <col min="6151" max="6153" width="9.140625" style="233"/>
    <col min="6154" max="6154" width="17.5703125" style="233" customWidth="1"/>
    <col min="6155" max="6155" width="15.140625" style="233" customWidth="1"/>
    <col min="6156" max="6400" width="9.140625" style="233"/>
    <col min="6401" max="6401" width="10.7109375" style="233" customWidth="1"/>
    <col min="6402" max="6402" width="10.28515625" style="233" customWidth="1"/>
    <col min="6403" max="6404" width="9.140625" style="233"/>
    <col min="6405" max="6405" width="13.7109375" style="233" customWidth="1"/>
    <col min="6406" max="6406" width="10.5703125" style="233" customWidth="1"/>
    <col min="6407" max="6409" width="9.140625" style="233"/>
    <col min="6410" max="6410" width="17.5703125" style="233" customWidth="1"/>
    <col min="6411" max="6411" width="15.140625" style="233" customWidth="1"/>
    <col min="6412" max="6656" width="9.140625" style="233"/>
    <col min="6657" max="6657" width="10.7109375" style="233" customWidth="1"/>
    <col min="6658" max="6658" width="10.28515625" style="233" customWidth="1"/>
    <col min="6659" max="6660" width="9.140625" style="233"/>
    <col min="6661" max="6661" width="13.7109375" style="233" customWidth="1"/>
    <col min="6662" max="6662" width="10.5703125" style="233" customWidth="1"/>
    <col min="6663" max="6665" width="9.140625" style="233"/>
    <col min="6666" max="6666" width="17.5703125" style="233" customWidth="1"/>
    <col min="6667" max="6667" width="15.140625" style="233" customWidth="1"/>
    <col min="6668" max="6912" width="9.140625" style="233"/>
    <col min="6913" max="6913" width="10.7109375" style="233" customWidth="1"/>
    <col min="6914" max="6914" width="10.28515625" style="233" customWidth="1"/>
    <col min="6915" max="6916" width="9.140625" style="233"/>
    <col min="6917" max="6917" width="13.7109375" style="233" customWidth="1"/>
    <col min="6918" max="6918" width="10.5703125" style="233" customWidth="1"/>
    <col min="6919" max="6921" width="9.140625" style="233"/>
    <col min="6922" max="6922" width="17.5703125" style="233" customWidth="1"/>
    <col min="6923" max="6923" width="15.140625" style="233" customWidth="1"/>
    <col min="6924" max="7168" width="9.140625" style="233"/>
    <col min="7169" max="7169" width="10.7109375" style="233" customWidth="1"/>
    <col min="7170" max="7170" width="10.28515625" style="233" customWidth="1"/>
    <col min="7171" max="7172" width="9.140625" style="233"/>
    <col min="7173" max="7173" width="13.7109375" style="233" customWidth="1"/>
    <col min="7174" max="7174" width="10.5703125" style="233" customWidth="1"/>
    <col min="7175" max="7177" width="9.140625" style="233"/>
    <col min="7178" max="7178" width="17.5703125" style="233" customWidth="1"/>
    <col min="7179" max="7179" width="15.140625" style="233" customWidth="1"/>
    <col min="7180" max="7424" width="9.140625" style="233"/>
    <col min="7425" max="7425" width="10.7109375" style="233" customWidth="1"/>
    <col min="7426" max="7426" width="10.28515625" style="233" customWidth="1"/>
    <col min="7427" max="7428" width="9.140625" style="233"/>
    <col min="7429" max="7429" width="13.7109375" style="233" customWidth="1"/>
    <col min="7430" max="7430" width="10.5703125" style="233" customWidth="1"/>
    <col min="7431" max="7433" width="9.140625" style="233"/>
    <col min="7434" max="7434" width="17.5703125" style="233" customWidth="1"/>
    <col min="7435" max="7435" width="15.140625" style="233" customWidth="1"/>
    <col min="7436" max="7680" width="9.140625" style="233"/>
    <col min="7681" max="7681" width="10.7109375" style="233" customWidth="1"/>
    <col min="7682" max="7682" width="10.28515625" style="233" customWidth="1"/>
    <col min="7683" max="7684" width="9.140625" style="233"/>
    <col min="7685" max="7685" width="13.7109375" style="233" customWidth="1"/>
    <col min="7686" max="7686" width="10.5703125" style="233" customWidth="1"/>
    <col min="7687" max="7689" width="9.140625" style="233"/>
    <col min="7690" max="7690" width="17.5703125" style="233" customWidth="1"/>
    <col min="7691" max="7691" width="15.140625" style="233" customWidth="1"/>
    <col min="7692" max="7936" width="9.140625" style="233"/>
    <col min="7937" max="7937" width="10.7109375" style="233" customWidth="1"/>
    <col min="7938" max="7938" width="10.28515625" style="233" customWidth="1"/>
    <col min="7939" max="7940" width="9.140625" style="233"/>
    <col min="7941" max="7941" width="13.7109375" style="233" customWidth="1"/>
    <col min="7942" max="7942" width="10.5703125" style="233" customWidth="1"/>
    <col min="7943" max="7945" width="9.140625" style="233"/>
    <col min="7946" max="7946" width="17.5703125" style="233" customWidth="1"/>
    <col min="7947" max="7947" width="15.140625" style="233" customWidth="1"/>
    <col min="7948" max="8192" width="9.140625" style="233"/>
    <col min="8193" max="8193" width="10.7109375" style="233" customWidth="1"/>
    <col min="8194" max="8194" width="10.28515625" style="233" customWidth="1"/>
    <col min="8195" max="8196" width="9.140625" style="233"/>
    <col min="8197" max="8197" width="13.7109375" style="233" customWidth="1"/>
    <col min="8198" max="8198" width="10.5703125" style="233" customWidth="1"/>
    <col min="8199" max="8201" width="9.140625" style="233"/>
    <col min="8202" max="8202" width="17.5703125" style="233" customWidth="1"/>
    <col min="8203" max="8203" width="15.140625" style="233" customWidth="1"/>
    <col min="8204" max="8448" width="9.140625" style="233"/>
    <col min="8449" max="8449" width="10.7109375" style="233" customWidth="1"/>
    <col min="8450" max="8450" width="10.28515625" style="233" customWidth="1"/>
    <col min="8451" max="8452" width="9.140625" style="233"/>
    <col min="8453" max="8453" width="13.7109375" style="233" customWidth="1"/>
    <col min="8454" max="8454" width="10.5703125" style="233" customWidth="1"/>
    <col min="8455" max="8457" width="9.140625" style="233"/>
    <col min="8458" max="8458" width="17.5703125" style="233" customWidth="1"/>
    <col min="8459" max="8459" width="15.140625" style="233" customWidth="1"/>
    <col min="8460" max="8704" width="9.140625" style="233"/>
    <col min="8705" max="8705" width="10.7109375" style="233" customWidth="1"/>
    <col min="8706" max="8706" width="10.28515625" style="233" customWidth="1"/>
    <col min="8707" max="8708" width="9.140625" style="233"/>
    <col min="8709" max="8709" width="13.7109375" style="233" customWidth="1"/>
    <col min="8710" max="8710" width="10.5703125" style="233" customWidth="1"/>
    <col min="8711" max="8713" width="9.140625" style="233"/>
    <col min="8714" max="8714" width="17.5703125" style="233" customWidth="1"/>
    <col min="8715" max="8715" width="15.140625" style="233" customWidth="1"/>
    <col min="8716" max="8960" width="9.140625" style="233"/>
    <col min="8961" max="8961" width="10.7109375" style="233" customWidth="1"/>
    <col min="8962" max="8962" width="10.28515625" style="233" customWidth="1"/>
    <col min="8963" max="8964" width="9.140625" style="233"/>
    <col min="8965" max="8965" width="13.7109375" style="233" customWidth="1"/>
    <col min="8966" max="8966" width="10.5703125" style="233" customWidth="1"/>
    <col min="8967" max="8969" width="9.140625" style="233"/>
    <col min="8970" max="8970" width="17.5703125" style="233" customWidth="1"/>
    <col min="8971" max="8971" width="15.140625" style="233" customWidth="1"/>
    <col min="8972" max="9216" width="9.140625" style="233"/>
    <col min="9217" max="9217" width="10.7109375" style="233" customWidth="1"/>
    <col min="9218" max="9218" width="10.28515625" style="233" customWidth="1"/>
    <col min="9219" max="9220" width="9.140625" style="233"/>
    <col min="9221" max="9221" width="13.7109375" style="233" customWidth="1"/>
    <col min="9222" max="9222" width="10.5703125" style="233" customWidth="1"/>
    <col min="9223" max="9225" width="9.140625" style="233"/>
    <col min="9226" max="9226" width="17.5703125" style="233" customWidth="1"/>
    <col min="9227" max="9227" width="15.140625" style="233" customWidth="1"/>
    <col min="9228" max="9472" width="9.140625" style="233"/>
    <col min="9473" max="9473" width="10.7109375" style="233" customWidth="1"/>
    <col min="9474" max="9474" width="10.28515625" style="233" customWidth="1"/>
    <col min="9475" max="9476" width="9.140625" style="233"/>
    <col min="9477" max="9477" width="13.7109375" style="233" customWidth="1"/>
    <col min="9478" max="9478" width="10.5703125" style="233" customWidth="1"/>
    <col min="9479" max="9481" width="9.140625" style="233"/>
    <col min="9482" max="9482" width="17.5703125" style="233" customWidth="1"/>
    <col min="9483" max="9483" width="15.140625" style="233" customWidth="1"/>
    <col min="9484" max="9728" width="9.140625" style="233"/>
    <col min="9729" max="9729" width="10.7109375" style="233" customWidth="1"/>
    <col min="9730" max="9730" width="10.28515625" style="233" customWidth="1"/>
    <col min="9731" max="9732" width="9.140625" style="233"/>
    <col min="9733" max="9733" width="13.7109375" style="233" customWidth="1"/>
    <col min="9734" max="9734" width="10.5703125" style="233" customWidth="1"/>
    <col min="9735" max="9737" width="9.140625" style="233"/>
    <col min="9738" max="9738" width="17.5703125" style="233" customWidth="1"/>
    <col min="9739" max="9739" width="15.140625" style="233" customWidth="1"/>
    <col min="9740" max="9984" width="9.140625" style="233"/>
    <col min="9985" max="9985" width="10.7109375" style="233" customWidth="1"/>
    <col min="9986" max="9986" width="10.28515625" style="233" customWidth="1"/>
    <col min="9987" max="9988" width="9.140625" style="233"/>
    <col min="9989" max="9989" width="13.7109375" style="233" customWidth="1"/>
    <col min="9990" max="9990" width="10.5703125" style="233" customWidth="1"/>
    <col min="9991" max="9993" width="9.140625" style="233"/>
    <col min="9994" max="9994" width="17.5703125" style="233" customWidth="1"/>
    <col min="9995" max="9995" width="15.140625" style="233" customWidth="1"/>
    <col min="9996" max="10240" width="9.140625" style="233"/>
    <col min="10241" max="10241" width="10.7109375" style="233" customWidth="1"/>
    <col min="10242" max="10242" width="10.28515625" style="233" customWidth="1"/>
    <col min="10243" max="10244" width="9.140625" style="233"/>
    <col min="10245" max="10245" width="13.7109375" style="233" customWidth="1"/>
    <col min="10246" max="10246" width="10.5703125" style="233" customWidth="1"/>
    <col min="10247" max="10249" width="9.140625" style="233"/>
    <col min="10250" max="10250" width="17.5703125" style="233" customWidth="1"/>
    <col min="10251" max="10251" width="15.140625" style="233" customWidth="1"/>
    <col min="10252" max="10496" width="9.140625" style="233"/>
    <col min="10497" max="10497" width="10.7109375" style="233" customWidth="1"/>
    <col min="10498" max="10498" width="10.28515625" style="233" customWidth="1"/>
    <col min="10499" max="10500" width="9.140625" style="233"/>
    <col min="10501" max="10501" width="13.7109375" style="233" customWidth="1"/>
    <col min="10502" max="10502" width="10.5703125" style="233" customWidth="1"/>
    <col min="10503" max="10505" width="9.140625" style="233"/>
    <col min="10506" max="10506" width="17.5703125" style="233" customWidth="1"/>
    <col min="10507" max="10507" width="15.140625" style="233" customWidth="1"/>
    <col min="10508" max="10752" width="9.140625" style="233"/>
    <col min="10753" max="10753" width="10.7109375" style="233" customWidth="1"/>
    <col min="10754" max="10754" width="10.28515625" style="233" customWidth="1"/>
    <col min="10755" max="10756" width="9.140625" style="233"/>
    <col min="10757" max="10757" width="13.7109375" style="233" customWidth="1"/>
    <col min="10758" max="10758" width="10.5703125" style="233" customWidth="1"/>
    <col min="10759" max="10761" width="9.140625" style="233"/>
    <col min="10762" max="10762" width="17.5703125" style="233" customWidth="1"/>
    <col min="10763" max="10763" width="15.140625" style="233" customWidth="1"/>
    <col min="10764" max="11008" width="9.140625" style="233"/>
    <col min="11009" max="11009" width="10.7109375" style="233" customWidth="1"/>
    <col min="11010" max="11010" width="10.28515625" style="233" customWidth="1"/>
    <col min="11011" max="11012" width="9.140625" style="233"/>
    <col min="11013" max="11013" width="13.7109375" style="233" customWidth="1"/>
    <col min="11014" max="11014" width="10.5703125" style="233" customWidth="1"/>
    <col min="11015" max="11017" width="9.140625" style="233"/>
    <col min="11018" max="11018" width="17.5703125" style="233" customWidth="1"/>
    <col min="11019" max="11019" width="15.140625" style="233" customWidth="1"/>
    <col min="11020" max="11264" width="9.140625" style="233"/>
    <col min="11265" max="11265" width="10.7109375" style="233" customWidth="1"/>
    <col min="11266" max="11266" width="10.28515625" style="233" customWidth="1"/>
    <col min="11267" max="11268" width="9.140625" style="233"/>
    <col min="11269" max="11269" width="13.7109375" style="233" customWidth="1"/>
    <col min="11270" max="11270" width="10.5703125" style="233" customWidth="1"/>
    <col min="11271" max="11273" width="9.140625" style="233"/>
    <col min="11274" max="11274" width="17.5703125" style="233" customWidth="1"/>
    <col min="11275" max="11275" width="15.140625" style="233" customWidth="1"/>
    <col min="11276" max="11520" width="9.140625" style="233"/>
    <col min="11521" max="11521" width="10.7109375" style="233" customWidth="1"/>
    <col min="11522" max="11522" width="10.28515625" style="233" customWidth="1"/>
    <col min="11523" max="11524" width="9.140625" style="233"/>
    <col min="11525" max="11525" width="13.7109375" style="233" customWidth="1"/>
    <col min="11526" max="11526" width="10.5703125" style="233" customWidth="1"/>
    <col min="11527" max="11529" width="9.140625" style="233"/>
    <col min="11530" max="11530" width="17.5703125" style="233" customWidth="1"/>
    <col min="11531" max="11531" width="15.140625" style="233" customWidth="1"/>
    <col min="11532" max="11776" width="9.140625" style="233"/>
    <col min="11777" max="11777" width="10.7109375" style="233" customWidth="1"/>
    <col min="11778" max="11778" width="10.28515625" style="233" customWidth="1"/>
    <col min="11779" max="11780" width="9.140625" style="233"/>
    <col min="11781" max="11781" width="13.7109375" style="233" customWidth="1"/>
    <col min="11782" max="11782" width="10.5703125" style="233" customWidth="1"/>
    <col min="11783" max="11785" width="9.140625" style="233"/>
    <col min="11786" max="11786" width="17.5703125" style="233" customWidth="1"/>
    <col min="11787" max="11787" width="15.140625" style="233" customWidth="1"/>
    <col min="11788" max="12032" width="9.140625" style="233"/>
    <col min="12033" max="12033" width="10.7109375" style="233" customWidth="1"/>
    <col min="12034" max="12034" width="10.28515625" style="233" customWidth="1"/>
    <col min="12035" max="12036" width="9.140625" style="233"/>
    <col min="12037" max="12037" width="13.7109375" style="233" customWidth="1"/>
    <col min="12038" max="12038" width="10.5703125" style="233" customWidth="1"/>
    <col min="12039" max="12041" width="9.140625" style="233"/>
    <col min="12042" max="12042" width="17.5703125" style="233" customWidth="1"/>
    <col min="12043" max="12043" width="15.140625" style="233" customWidth="1"/>
    <col min="12044" max="12288" width="9.140625" style="233"/>
    <col min="12289" max="12289" width="10.7109375" style="233" customWidth="1"/>
    <col min="12290" max="12290" width="10.28515625" style="233" customWidth="1"/>
    <col min="12291" max="12292" width="9.140625" style="233"/>
    <col min="12293" max="12293" width="13.7109375" style="233" customWidth="1"/>
    <col min="12294" max="12294" width="10.5703125" style="233" customWidth="1"/>
    <col min="12295" max="12297" width="9.140625" style="233"/>
    <col min="12298" max="12298" width="17.5703125" style="233" customWidth="1"/>
    <col min="12299" max="12299" width="15.140625" style="233" customWidth="1"/>
    <col min="12300" max="12544" width="9.140625" style="233"/>
    <col min="12545" max="12545" width="10.7109375" style="233" customWidth="1"/>
    <col min="12546" max="12546" width="10.28515625" style="233" customWidth="1"/>
    <col min="12547" max="12548" width="9.140625" style="233"/>
    <col min="12549" max="12549" width="13.7109375" style="233" customWidth="1"/>
    <col min="12550" max="12550" width="10.5703125" style="233" customWidth="1"/>
    <col min="12551" max="12553" width="9.140625" style="233"/>
    <col min="12554" max="12554" width="17.5703125" style="233" customWidth="1"/>
    <col min="12555" max="12555" width="15.140625" style="233" customWidth="1"/>
    <col min="12556" max="12800" width="9.140625" style="233"/>
    <col min="12801" max="12801" width="10.7109375" style="233" customWidth="1"/>
    <col min="12802" max="12802" width="10.28515625" style="233" customWidth="1"/>
    <col min="12803" max="12804" width="9.140625" style="233"/>
    <col min="12805" max="12805" width="13.7109375" style="233" customWidth="1"/>
    <col min="12806" max="12806" width="10.5703125" style="233" customWidth="1"/>
    <col min="12807" max="12809" width="9.140625" style="233"/>
    <col min="12810" max="12810" width="17.5703125" style="233" customWidth="1"/>
    <col min="12811" max="12811" width="15.140625" style="233" customWidth="1"/>
    <col min="12812" max="13056" width="9.140625" style="233"/>
    <col min="13057" max="13057" width="10.7109375" style="233" customWidth="1"/>
    <col min="13058" max="13058" width="10.28515625" style="233" customWidth="1"/>
    <col min="13059" max="13060" width="9.140625" style="233"/>
    <col min="13061" max="13061" width="13.7109375" style="233" customWidth="1"/>
    <col min="13062" max="13062" width="10.5703125" style="233" customWidth="1"/>
    <col min="13063" max="13065" width="9.140625" style="233"/>
    <col min="13066" max="13066" width="17.5703125" style="233" customWidth="1"/>
    <col min="13067" max="13067" width="15.140625" style="233" customWidth="1"/>
    <col min="13068" max="13312" width="9.140625" style="233"/>
    <col min="13313" max="13313" width="10.7109375" style="233" customWidth="1"/>
    <col min="13314" max="13314" width="10.28515625" style="233" customWidth="1"/>
    <col min="13315" max="13316" width="9.140625" style="233"/>
    <col min="13317" max="13317" width="13.7109375" style="233" customWidth="1"/>
    <col min="13318" max="13318" width="10.5703125" style="233" customWidth="1"/>
    <col min="13319" max="13321" width="9.140625" style="233"/>
    <col min="13322" max="13322" width="17.5703125" style="233" customWidth="1"/>
    <col min="13323" max="13323" width="15.140625" style="233" customWidth="1"/>
    <col min="13324" max="13568" width="9.140625" style="233"/>
    <col min="13569" max="13569" width="10.7109375" style="233" customWidth="1"/>
    <col min="13570" max="13570" width="10.28515625" style="233" customWidth="1"/>
    <col min="13571" max="13572" width="9.140625" style="233"/>
    <col min="13573" max="13573" width="13.7109375" style="233" customWidth="1"/>
    <col min="13574" max="13574" width="10.5703125" style="233" customWidth="1"/>
    <col min="13575" max="13577" width="9.140625" style="233"/>
    <col min="13578" max="13578" width="17.5703125" style="233" customWidth="1"/>
    <col min="13579" max="13579" width="15.140625" style="233" customWidth="1"/>
    <col min="13580" max="13824" width="9.140625" style="233"/>
    <col min="13825" max="13825" width="10.7109375" style="233" customWidth="1"/>
    <col min="13826" max="13826" width="10.28515625" style="233" customWidth="1"/>
    <col min="13827" max="13828" width="9.140625" style="233"/>
    <col min="13829" max="13829" width="13.7109375" style="233" customWidth="1"/>
    <col min="13830" max="13830" width="10.5703125" style="233" customWidth="1"/>
    <col min="13831" max="13833" width="9.140625" style="233"/>
    <col min="13834" max="13834" width="17.5703125" style="233" customWidth="1"/>
    <col min="13835" max="13835" width="15.140625" style="233" customWidth="1"/>
    <col min="13836" max="14080" width="9.140625" style="233"/>
    <col min="14081" max="14081" width="10.7109375" style="233" customWidth="1"/>
    <col min="14082" max="14082" width="10.28515625" style="233" customWidth="1"/>
    <col min="14083" max="14084" width="9.140625" style="233"/>
    <col min="14085" max="14085" width="13.7109375" style="233" customWidth="1"/>
    <col min="14086" max="14086" width="10.5703125" style="233" customWidth="1"/>
    <col min="14087" max="14089" width="9.140625" style="233"/>
    <col min="14090" max="14090" width="17.5703125" style="233" customWidth="1"/>
    <col min="14091" max="14091" width="15.140625" style="233" customWidth="1"/>
    <col min="14092" max="14336" width="9.140625" style="233"/>
    <col min="14337" max="14337" width="10.7109375" style="233" customWidth="1"/>
    <col min="14338" max="14338" width="10.28515625" style="233" customWidth="1"/>
    <col min="14339" max="14340" width="9.140625" style="233"/>
    <col min="14341" max="14341" width="13.7109375" style="233" customWidth="1"/>
    <col min="14342" max="14342" width="10.5703125" style="233" customWidth="1"/>
    <col min="14343" max="14345" width="9.140625" style="233"/>
    <col min="14346" max="14346" width="17.5703125" style="233" customWidth="1"/>
    <col min="14347" max="14347" width="15.140625" style="233" customWidth="1"/>
    <col min="14348" max="14592" width="9.140625" style="233"/>
    <col min="14593" max="14593" width="10.7109375" style="233" customWidth="1"/>
    <col min="14594" max="14594" width="10.28515625" style="233" customWidth="1"/>
    <col min="14595" max="14596" width="9.140625" style="233"/>
    <col min="14597" max="14597" width="13.7109375" style="233" customWidth="1"/>
    <col min="14598" max="14598" width="10.5703125" style="233" customWidth="1"/>
    <col min="14599" max="14601" width="9.140625" style="233"/>
    <col min="14602" max="14602" width="17.5703125" style="233" customWidth="1"/>
    <col min="14603" max="14603" width="15.140625" style="233" customWidth="1"/>
    <col min="14604" max="14848" width="9.140625" style="233"/>
    <col min="14849" max="14849" width="10.7109375" style="233" customWidth="1"/>
    <col min="14850" max="14850" width="10.28515625" style="233" customWidth="1"/>
    <col min="14851" max="14852" width="9.140625" style="233"/>
    <col min="14853" max="14853" width="13.7109375" style="233" customWidth="1"/>
    <col min="14854" max="14854" width="10.5703125" style="233" customWidth="1"/>
    <col min="14855" max="14857" width="9.140625" style="233"/>
    <col min="14858" max="14858" width="17.5703125" style="233" customWidth="1"/>
    <col min="14859" max="14859" width="15.140625" style="233" customWidth="1"/>
    <col min="14860" max="15104" width="9.140625" style="233"/>
    <col min="15105" max="15105" width="10.7109375" style="233" customWidth="1"/>
    <col min="15106" max="15106" width="10.28515625" style="233" customWidth="1"/>
    <col min="15107" max="15108" width="9.140625" style="233"/>
    <col min="15109" max="15109" width="13.7109375" style="233" customWidth="1"/>
    <col min="15110" max="15110" width="10.5703125" style="233" customWidth="1"/>
    <col min="15111" max="15113" width="9.140625" style="233"/>
    <col min="15114" max="15114" width="17.5703125" style="233" customWidth="1"/>
    <col min="15115" max="15115" width="15.140625" style="233" customWidth="1"/>
    <col min="15116" max="15360" width="9.140625" style="233"/>
    <col min="15361" max="15361" width="10.7109375" style="233" customWidth="1"/>
    <col min="15362" max="15362" width="10.28515625" style="233" customWidth="1"/>
    <col min="15363" max="15364" width="9.140625" style="233"/>
    <col min="15365" max="15365" width="13.7109375" style="233" customWidth="1"/>
    <col min="15366" max="15366" width="10.5703125" style="233" customWidth="1"/>
    <col min="15367" max="15369" width="9.140625" style="233"/>
    <col min="15370" max="15370" width="17.5703125" style="233" customWidth="1"/>
    <col min="15371" max="15371" width="15.140625" style="233" customWidth="1"/>
    <col min="15372" max="15616" width="9.140625" style="233"/>
    <col min="15617" max="15617" width="10.7109375" style="233" customWidth="1"/>
    <col min="15618" max="15618" width="10.28515625" style="233" customWidth="1"/>
    <col min="15619" max="15620" width="9.140625" style="233"/>
    <col min="15621" max="15621" width="13.7109375" style="233" customWidth="1"/>
    <col min="15622" max="15622" width="10.5703125" style="233" customWidth="1"/>
    <col min="15623" max="15625" width="9.140625" style="233"/>
    <col min="15626" max="15626" width="17.5703125" style="233" customWidth="1"/>
    <col min="15627" max="15627" width="15.140625" style="233" customWidth="1"/>
    <col min="15628" max="15872" width="9.140625" style="233"/>
    <col min="15873" max="15873" width="10.7109375" style="233" customWidth="1"/>
    <col min="15874" max="15874" width="10.28515625" style="233" customWidth="1"/>
    <col min="15875" max="15876" width="9.140625" style="233"/>
    <col min="15877" max="15877" width="13.7109375" style="233" customWidth="1"/>
    <col min="15878" max="15878" width="10.5703125" style="233" customWidth="1"/>
    <col min="15879" max="15881" width="9.140625" style="233"/>
    <col min="15882" max="15882" width="17.5703125" style="233" customWidth="1"/>
    <col min="15883" max="15883" width="15.140625" style="233" customWidth="1"/>
    <col min="15884" max="16128" width="9.140625" style="233"/>
    <col min="16129" max="16129" width="10.7109375" style="233" customWidth="1"/>
    <col min="16130" max="16130" width="10.28515625" style="233" customWidth="1"/>
    <col min="16131" max="16132" width="9.140625" style="233"/>
    <col min="16133" max="16133" width="13.7109375" style="233" customWidth="1"/>
    <col min="16134" max="16134" width="10.5703125" style="233" customWidth="1"/>
    <col min="16135" max="16137" width="9.140625" style="233"/>
    <col min="16138" max="16138" width="17.5703125" style="233" customWidth="1"/>
    <col min="16139" max="16139" width="15.140625" style="233" customWidth="1"/>
    <col min="16140" max="16384" width="9.140625" style="233"/>
  </cols>
  <sheetData>
    <row r="1" spans="1:18" ht="26.25">
      <c r="A1" s="1533" t="s">
        <v>0</v>
      </c>
      <c r="B1" s="1533"/>
      <c r="C1" s="1533"/>
      <c r="D1" s="1533"/>
      <c r="E1" s="1533"/>
      <c r="F1" s="1533"/>
      <c r="G1" s="1533"/>
      <c r="H1" s="1533"/>
      <c r="I1" s="1533"/>
      <c r="J1" s="1533"/>
      <c r="K1" s="1533"/>
      <c r="L1" s="342"/>
      <c r="M1" s="342"/>
      <c r="N1" s="342"/>
      <c r="O1" s="342"/>
      <c r="P1" s="342"/>
      <c r="Q1" s="342"/>
      <c r="R1" s="342"/>
    </row>
    <row r="2" spans="1:18" ht="30" customHeight="1">
      <c r="A2" s="1558" t="s">
        <v>7099</v>
      </c>
      <c r="B2" s="1558"/>
      <c r="C2" s="1558"/>
      <c r="D2" s="1558"/>
      <c r="E2" s="1558"/>
      <c r="F2" s="1558"/>
      <c r="G2" s="1558"/>
      <c r="H2" s="1558"/>
      <c r="I2" s="1558"/>
      <c r="J2" s="1558"/>
      <c r="K2" s="1558"/>
      <c r="L2" s="87"/>
      <c r="M2" s="87"/>
      <c r="N2" s="87"/>
      <c r="O2" s="87"/>
      <c r="P2" s="87"/>
      <c r="Q2" s="87"/>
    </row>
    <row r="3" spans="1:18" ht="30" customHeight="1">
      <c r="A3" s="1558" t="s">
        <v>7100</v>
      </c>
      <c r="B3" s="1558"/>
      <c r="C3" s="1558"/>
      <c r="D3" s="1558"/>
      <c r="E3" s="1558"/>
      <c r="F3" s="1558"/>
      <c r="G3" s="1558"/>
      <c r="H3" s="1558"/>
      <c r="I3" s="1558"/>
      <c r="J3" s="1558"/>
      <c r="K3" s="1558"/>
      <c r="L3" s="87"/>
      <c r="M3" s="87"/>
      <c r="N3" s="87"/>
      <c r="O3" s="87"/>
      <c r="P3" s="87"/>
      <c r="Q3" s="87"/>
    </row>
    <row r="4" spans="1:18" ht="28.15" customHeight="1">
      <c r="A4" s="1253" t="str">
        <f>'Title '!A2:N2</f>
        <v>Bid Enquiry No: KPTCL/2026-27/SS/WORK_INDENT3813</v>
      </c>
      <c r="B4" s="1253"/>
      <c r="C4" s="1253"/>
      <c r="D4" s="1253"/>
      <c r="E4" s="1253"/>
      <c r="F4" s="1253"/>
      <c r="G4" s="1253"/>
      <c r="H4" s="1253"/>
      <c r="I4" s="1253"/>
      <c r="J4" s="1253"/>
      <c r="K4" s="1253"/>
      <c r="L4" s="87"/>
      <c r="M4" s="87"/>
      <c r="N4" s="87"/>
      <c r="O4" s="87"/>
      <c r="P4" s="87"/>
      <c r="Q4" s="87"/>
    </row>
    <row r="5" spans="1:18" s="226" customFormat="1" ht="104.25" customHeight="1">
      <c r="A5" s="1076"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076"/>
      <c r="C5" s="1076"/>
      <c r="D5" s="1076"/>
      <c r="E5" s="1076"/>
      <c r="F5" s="1076"/>
      <c r="G5" s="1076"/>
      <c r="H5" s="1076"/>
      <c r="I5" s="1076"/>
      <c r="J5" s="1076"/>
      <c r="K5" s="1076"/>
      <c r="L5" s="343"/>
      <c r="M5" s="343"/>
      <c r="N5" s="343"/>
      <c r="O5" s="343"/>
      <c r="P5" s="343"/>
      <c r="Q5" s="343"/>
      <c r="R5" s="343"/>
    </row>
    <row r="6" spans="1:18" ht="34.5" customHeight="1">
      <c r="L6" s="87"/>
      <c r="M6" s="87"/>
      <c r="N6" s="87"/>
      <c r="O6" s="87"/>
      <c r="P6" s="87"/>
      <c r="Q6" s="87"/>
      <c r="R6" s="87"/>
    </row>
    <row r="7" spans="1:18">
      <c r="A7" s="90"/>
      <c r="B7" s="90"/>
      <c r="C7" s="90"/>
      <c r="D7" s="90"/>
      <c r="E7" s="90"/>
      <c r="F7" s="90"/>
      <c r="G7" s="90"/>
      <c r="H7" s="90"/>
      <c r="I7" s="90"/>
      <c r="J7" s="90"/>
      <c r="K7" s="90"/>
      <c r="L7" s="226"/>
      <c r="M7" s="226"/>
      <c r="N7" s="226"/>
      <c r="O7" s="226"/>
    </row>
    <row r="8" spans="1:18" ht="39.75" customHeight="1">
      <c r="A8" s="1557" t="s">
        <v>644</v>
      </c>
      <c r="B8" s="1557"/>
      <c r="C8" s="1557"/>
      <c r="D8" s="1557"/>
      <c r="E8" s="1557"/>
      <c r="F8" s="1557"/>
      <c r="G8" s="1557"/>
      <c r="H8" s="1557"/>
      <c r="I8" s="1557"/>
      <c r="J8" s="1557"/>
      <c r="K8" s="1557"/>
      <c r="L8" s="344"/>
      <c r="M8" s="344"/>
      <c r="N8" s="344"/>
      <c r="O8" s="344"/>
      <c r="P8" s="344"/>
      <c r="Q8" s="344"/>
      <c r="R8" s="344"/>
    </row>
    <row r="9" spans="1:18" ht="18.75">
      <c r="A9" s="41"/>
      <c r="B9" s="41"/>
      <c r="C9" s="41"/>
      <c r="D9" s="41"/>
      <c r="E9" s="41"/>
      <c r="F9" s="41"/>
      <c r="G9" s="41"/>
      <c r="H9" s="41"/>
      <c r="I9" s="41"/>
      <c r="J9" s="41"/>
      <c r="K9" s="41"/>
      <c r="L9" s="90"/>
      <c r="M9" s="90"/>
      <c r="N9" s="90"/>
      <c r="O9" s="226"/>
    </row>
    <row r="10" spans="1:18" ht="38.25" customHeight="1">
      <c r="A10" s="1337" t="s">
        <v>324</v>
      </c>
      <c r="B10" s="1337"/>
      <c r="C10" s="1337"/>
      <c r="D10" s="1337"/>
      <c r="E10" s="1337"/>
      <c r="F10" s="1337"/>
      <c r="G10" s="1337"/>
      <c r="H10" s="1337"/>
      <c r="I10" s="1337"/>
      <c r="J10" s="1337"/>
      <c r="K10" s="1337"/>
      <c r="L10" s="88"/>
      <c r="M10" s="88"/>
      <c r="N10" s="88"/>
    </row>
    <row r="11" spans="1:18" ht="48.75" customHeight="1">
      <c r="A11" s="1553" t="s">
        <v>7101</v>
      </c>
      <c r="B11" s="1553"/>
      <c r="C11" s="1553"/>
      <c r="D11" s="1553"/>
      <c r="E11" s="1553"/>
      <c r="F11" s="1553"/>
      <c r="G11" s="1553"/>
      <c r="H11" s="1553"/>
      <c r="I11" s="1553"/>
      <c r="J11" s="1553"/>
      <c r="K11" s="1553"/>
      <c r="L11" s="226"/>
      <c r="M11" s="226"/>
      <c r="N11" s="226"/>
      <c r="O11" s="226"/>
    </row>
    <row r="12" spans="1:18" ht="18.75">
      <c r="A12" s="49"/>
      <c r="B12" s="49"/>
      <c r="C12" s="49"/>
      <c r="D12" s="49"/>
      <c r="E12" s="49"/>
      <c r="F12" s="49"/>
      <c r="G12" s="49"/>
      <c r="H12" s="49"/>
      <c r="I12" s="49"/>
      <c r="J12" s="49"/>
      <c r="K12" s="49"/>
      <c r="L12" s="226"/>
      <c r="M12" s="226"/>
      <c r="N12" s="226"/>
      <c r="O12" s="226"/>
    </row>
    <row r="13" spans="1:18" ht="27.75" customHeight="1">
      <c r="A13" s="1554" t="s">
        <v>325</v>
      </c>
      <c r="B13" s="1554"/>
      <c r="C13" s="1554"/>
      <c r="D13" s="1554"/>
      <c r="E13" s="1554"/>
      <c r="F13" s="1554"/>
      <c r="G13" s="1554"/>
      <c r="H13" s="1554"/>
      <c r="I13" s="1551"/>
      <c r="J13" s="1551"/>
      <c r="K13" s="1551"/>
      <c r="L13" s="226"/>
      <c r="M13" s="226"/>
      <c r="N13" s="226"/>
      <c r="O13" s="226"/>
    </row>
    <row r="14" spans="1:18" ht="18" customHeight="1">
      <c r="A14" s="1551"/>
      <c r="B14" s="1551"/>
      <c r="C14" s="1551"/>
      <c r="D14" s="1555"/>
      <c r="E14" s="1555"/>
      <c r="F14" s="1555"/>
      <c r="G14" s="1555"/>
      <c r="H14" s="1555"/>
      <c r="I14" s="1556" t="s">
        <v>326</v>
      </c>
      <c r="J14" s="1556"/>
      <c r="K14" s="1556"/>
      <c r="L14" s="226"/>
      <c r="M14" s="226"/>
      <c r="N14" s="226"/>
      <c r="O14" s="226"/>
    </row>
    <row r="15" spans="1:18" ht="18" customHeight="1">
      <c r="A15" s="1142" t="s">
        <v>327</v>
      </c>
      <c r="B15" s="1142"/>
      <c r="C15" s="1142"/>
      <c r="D15" s="1551"/>
      <c r="E15" s="1551"/>
      <c r="F15" s="1551"/>
      <c r="G15" s="1551"/>
      <c r="H15" s="1551"/>
      <c r="I15" s="1551"/>
      <c r="J15" s="1551"/>
      <c r="K15" s="1551"/>
      <c r="L15" s="226"/>
      <c r="M15" s="226"/>
      <c r="N15" s="226"/>
      <c r="O15" s="226"/>
    </row>
    <row r="16" spans="1:18" ht="18" customHeight="1">
      <c r="A16" s="1142" t="s">
        <v>328</v>
      </c>
      <c r="B16" s="1142"/>
      <c r="C16" s="1142"/>
      <c r="D16" s="1142"/>
      <c r="E16" s="1142"/>
      <c r="F16" s="1142"/>
      <c r="G16" s="1142"/>
      <c r="H16" s="1142"/>
      <c r="I16" s="1142"/>
      <c r="J16" s="1551"/>
      <c r="K16" s="1551"/>
      <c r="L16" s="345"/>
      <c r="M16" s="226"/>
      <c r="N16" s="226"/>
      <c r="O16" s="226"/>
    </row>
    <row r="17" spans="1:15" ht="18" customHeight="1">
      <c r="A17" s="1142" t="s">
        <v>329</v>
      </c>
      <c r="B17" s="1142"/>
      <c r="C17" s="1142"/>
      <c r="D17" s="1142"/>
      <c r="E17" s="1142"/>
      <c r="F17" s="1142"/>
      <c r="G17" s="1142"/>
      <c r="H17" s="1142"/>
      <c r="I17" s="1142"/>
      <c r="J17" s="1142"/>
      <c r="K17" s="1142"/>
      <c r="L17" s="226"/>
      <c r="M17" s="226"/>
      <c r="N17" s="226"/>
      <c r="O17" s="226"/>
    </row>
    <row r="18" spans="1:15" ht="18" customHeight="1">
      <c r="A18" s="1142" t="s">
        <v>330</v>
      </c>
      <c r="B18" s="1142"/>
      <c r="C18" s="1142"/>
      <c r="D18" s="1142"/>
      <c r="E18" s="1142"/>
      <c r="F18" s="1142"/>
      <c r="G18" s="1142"/>
      <c r="H18" s="1142"/>
      <c r="I18" s="1142"/>
      <c r="J18" s="1142"/>
      <c r="K18" s="1142"/>
      <c r="L18" s="226"/>
      <c r="M18" s="226"/>
      <c r="N18" s="226"/>
      <c r="O18" s="226"/>
    </row>
    <row r="19" spans="1:15" ht="25.5" customHeight="1">
      <c r="A19" s="1142" t="s">
        <v>331</v>
      </c>
      <c r="B19" s="1142"/>
      <c r="C19" s="1142"/>
      <c r="D19" s="1552"/>
      <c r="E19" s="1552"/>
      <c r="F19" s="1546"/>
      <c r="G19" s="1142" t="s">
        <v>332</v>
      </c>
      <c r="H19" s="1142"/>
      <c r="I19" s="1142"/>
      <c r="J19" s="1142"/>
      <c r="K19" s="1142"/>
      <c r="L19" s="226"/>
      <c r="M19" s="226"/>
      <c r="N19" s="226"/>
      <c r="O19" s="226"/>
    </row>
    <row r="20" spans="1:15" ht="25.5" customHeight="1">
      <c r="A20" s="50" t="s">
        <v>264</v>
      </c>
      <c r="B20" s="1552"/>
      <c r="C20" s="1552"/>
      <c r="D20" s="1552"/>
      <c r="E20" s="1546"/>
      <c r="F20" s="1142" t="s">
        <v>333</v>
      </c>
      <c r="G20" s="1142"/>
      <c r="H20" s="1142"/>
      <c r="I20" s="1142"/>
      <c r="J20" s="1142"/>
      <c r="K20" s="1142"/>
      <c r="L20" s="226"/>
      <c r="M20" s="226"/>
      <c r="N20" s="226"/>
      <c r="O20" s="226"/>
    </row>
    <row r="21" spans="1:15" ht="18" customHeight="1">
      <c r="A21" s="1546"/>
      <c r="B21" s="1546"/>
      <c r="C21" s="1546"/>
      <c r="D21" s="1546"/>
      <c r="E21" s="1142" t="s">
        <v>334</v>
      </c>
      <c r="F21" s="1142"/>
      <c r="G21" s="1142"/>
      <c r="H21" s="1142"/>
      <c r="I21" s="1142"/>
      <c r="J21" s="1142"/>
      <c r="K21" s="1142"/>
      <c r="L21" s="226"/>
      <c r="M21" s="226"/>
      <c r="N21" s="226"/>
      <c r="O21" s="226"/>
    </row>
    <row r="22" spans="1:15" ht="18" customHeight="1">
      <c r="A22" s="1546"/>
      <c r="B22" s="1546"/>
      <c r="C22" s="1142" t="s">
        <v>335</v>
      </c>
      <c r="D22" s="1142"/>
      <c r="E22" s="1142"/>
      <c r="F22" s="1142"/>
      <c r="G22" s="1142"/>
      <c r="H22" s="1142"/>
      <c r="I22" s="1142"/>
      <c r="J22" s="1142"/>
      <c r="K22" s="1142"/>
      <c r="L22" s="226"/>
      <c r="M22" s="226"/>
      <c r="N22" s="226"/>
      <c r="O22" s="226"/>
    </row>
    <row r="23" spans="1:15" ht="18" customHeight="1">
      <c r="A23" s="1142" t="s">
        <v>336</v>
      </c>
      <c r="B23" s="1142"/>
      <c r="C23" s="1142"/>
      <c r="D23" s="1142"/>
      <c r="E23" s="1142"/>
      <c r="F23" s="1142"/>
      <c r="G23" s="1142"/>
      <c r="H23" s="1142"/>
      <c r="I23" s="1142"/>
      <c r="J23" s="1142"/>
      <c r="K23" s="1142"/>
      <c r="L23" s="226"/>
      <c r="M23" s="226"/>
      <c r="N23" s="226"/>
      <c r="O23" s="226"/>
    </row>
    <row r="24" spans="1:15" ht="18" customHeight="1">
      <c r="A24" s="1142" t="s">
        <v>337</v>
      </c>
      <c r="B24" s="1142"/>
      <c r="C24" s="1142"/>
      <c r="D24" s="1142"/>
      <c r="E24" s="1142"/>
      <c r="F24" s="1142"/>
      <c r="G24" s="1142"/>
      <c r="H24" s="1142"/>
      <c r="I24" s="1142"/>
      <c r="J24" s="1142"/>
      <c r="K24" s="945"/>
      <c r="L24" s="226"/>
      <c r="M24" s="226"/>
      <c r="N24" s="226"/>
      <c r="O24" s="226"/>
    </row>
    <row r="25" spans="1:15" ht="18.75">
      <c r="A25" s="1546" t="s">
        <v>108</v>
      </c>
      <c r="B25" s="1546"/>
      <c r="C25" s="1546"/>
      <c r="D25" s="1546"/>
      <c r="E25" s="1546"/>
      <c r="F25" s="1546"/>
      <c r="G25" s="1546"/>
      <c r="H25" s="1121" t="s">
        <v>338</v>
      </c>
      <c r="I25" s="1121"/>
      <c r="J25" s="1551"/>
      <c r="K25" s="1551"/>
      <c r="L25" s="226"/>
      <c r="M25" s="226"/>
      <c r="N25" s="226"/>
      <c r="O25" s="226"/>
    </row>
    <row r="26" spans="1:15" ht="18.75">
      <c r="A26" s="1551"/>
      <c r="B26" s="1551"/>
      <c r="C26" s="1551"/>
      <c r="D26" s="1551"/>
      <c r="E26" s="1551"/>
      <c r="F26" s="1551"/>
      <c r="G26" s="1551"/>
      <c r="H26" s="1551"/>
      <c r="I26" s="1551"/>
      <c r="J26" s="1551"/>
      <c r="K26" s="1551"/>
      <c r="L26" s="226"/>
      <c r="M26" s="226"/>
      <c r="N26" s="226"/>
      <c r="O26" s="226"/>
    </row>
    <row r="27" spans="1:15" ht="18" customHeight="1">
      <c r="A27" s="1142" t="s">
        <v>339</v>
      </c>
      <c r="B27" s="1142"/>
      <c r="C27" s="1142"/>
      <c r="D27" s="1142"/>
      <c r="E27" s="1142"/>
      <c r="F27" s="1142"/>
      <c r="G27" s="1551"/>
      <c r="H27" s="1551"/>
      <c r="I27" s="1551"/>
      <c r="J27" s="1551"/>
      <c r="K27" s="1551"/>
      <c r="L27" s="226"/>
      <c r="M27" s="226"/>
      <c r="N27" s="226"/>
      <c r="O27" s="226"/>
    </row>
    <row r="28" spans="1:15" ht="18.75">
      <c r="A28" s="1551"/>
      <c r="B28" s="1551"/>
      <c r="C28" s="1551"/>
      <c r="D28" s="1551"/>
      <c r="E28" s="1551"/>
      <c r="F28" s="1551"/>
      <c r="G28" s="1551"/>
      <c r="H28" s="1551"/>
      <c r="I28" s="1551"/>
      <c r="J28" s="1551"/>
      <c r="K28" s="1551"/>
      <c r="L28" s="226"/>
      <c r="M28" s="226"/>
      <c r="N28" s="226"/>
      <c r="O28" s="226"/>
    </row>
    <row r="29" spans="1:15" ht="18.75">
      <c r="A29" s="49" t="s">
        <v>340</v>
      </c>
      <c r="B29" s="49"/>
      <c r="C29" s="49"/>
      <c r="D29" s="49"/>
      <c r="E29" s="49"/>
      <c r="F29" s="49"/>
      <c r="G29" s="49"/>
      <c r="H29" s="49"/>
      <c r="I29" s="49"/>
      <c r="J29" s="49"/>
      <c r="K29" s="49"/>
      <c r="L29" s="226"/>
      <c r="M29" s="226"/>
      <c r="N29" s="226"/>
      <c r="O29" s="226"/>
    </row>
    <row r="30" spans="1:15" ht="18.75">
      <c r="A30" s="49"/>
      <c r="B30" s="49"/>
      <c r="C30" s="49"/>
      <c r="D30" s="49"/>
      <c r="E30" s="49"/>
      <c r="F30" s="49"/>
      <c r="G30" s="49"/>
      <c r="H30" s="49"/>
      <c r="I30" s="49"/>
      <c r="J30" s="49"/>
      <c r="K30" s="49"/>
      <c r="L30" s="226"/>
      <c r="M30" s="226"/>
      <c r="N30" s="226"/>
      <c r="O30" s="226"/>
    </row>
    <row r="31" spans="1:15" ht="57.75" customHeight="1">
      <c r="A31" s="50" t="s">
        <v>341</v>
      </c>
      <c r="B31" s="1549" t="s">
        <v>342</v>
      </c>
      <c r="C31" s="1549"/>
      <c r="D31" s="1549"/>
      <c r="E31" s="1549"/>
      <c r="F31" s="1549"/>
      <c r="G31" s="1549"/>
      <c r="H31" s="1549"/>
      <c r="I31" s="1549"/>
      <c r="J31" s="1549"/>
      <c r="K31" s="1549"/>
      <c r="L31" s="90"/>
      <c r="M31" s="226"/>
      <c r="N31" s="226"/>
      <c r="O31" s="226"/>
    </row>
    <row r="32" spans="1:15" ht="57.75" customHeight="1">
      <c r="A32" s="50" t="s">
        <v>343</v>
      </c>
      <c r="B32" s="1550" t="s">
        <v>344</v>
      </c>
      <c r="C32" s="1550"/>
      <c r="D32" s="1550"/>
      <c r="E32" s="1550"/>
      <c r="F32" s="1550"/>
      <c r="G32" s="1550"/>
      <c r="H32" s="1550"/>
      <c r="I32" s="1550"/>
      <c r="J32" s="1550"/>
      <c r="K32" s="1550"/>
      <c r="L32" s="90"/>
      <c r="M32" s="226"/>
      <c r="N32" s="226"/>
      <c r="O32" s="226"/>
    </row>
    <row r="33" spans="1:15" ht="30" customHeight="1">
      <c r="A33" s="50" t="s">
        <v>345</v>
      </c>
      <c r="B33" s="1549" t="s">
        <v>346</v>
      </c>
      <c r="C33" s="1549"/>
      <c r="D33" s="1549"/>
      <c r="E33" s="1549"/>
      <c r="F33" s="1549"/>
      <c r="G33" s="1549"/>
      <c r="H33" s="1549"/>
      <c r="I33" s="1549"/>
      <c r="J33" s="1549"/>
      <c r="K33" s="1549"/>
      <c r="L33" s="90"/>
      <c r="M33" s="226"/>
      <c r="N33" s="226"/>
      <c r="O33" s="226"/>
    </row>
    <row r="34" spans="1:15" ht="29.25" customHeight="1">
      <c r="A34" s="50" t="s">
        <v>347</v>
      </c>
      <c r="B34" s="1549" t="s">
        <v>348</v>
      </c>
      <c r="C34" s="1549"/>
      <c r="D34" s="1549"/>
      <c r="E34" s="1549"/>
      <c r="F34" s="1549"/>
      <c r="G34" s="1549"/>
      <c r="H34" s="1549"/>
      <c r="I34" s="1549"/>
      <c r="J34" s="1549"/>
      <c r="K34" s="1549"/>
      <c r="L34" s="90"/>
      <c r="M34" s="226"/>
      <c r="N34" s="226"/>
      <c r="O34" s="226"/>
    </row>
    <row r="35" spans="1:15" ht="86.25" customHeight="1">
      <c r="A35" s="1549" t="s">
        <v>349</v>
      </c>
      <c r="B35" s="1549"/>
      <c r="C35" s="1549"/>
      <c r="D35" s="1549"/>
      <c r="E35" s="1549"/>
      <c r="F35" s="1549"/>
      <c r="G35" s="1549"/>
      <c r="H35" s="1549"/>
      <c r="I35" s="1549"/>
      <c r="J35" s="1549"/>
      <c r="K35" s="1549"/>
      <c r="L35" s="326"/>
      <c r="M35" s="226"/>
      <c r="N35" s="226"/>
      <c r="O35" s="226"/>
    </row>
    <row r="36" spans="1:15" ht="27.75" customHeight="1">
      <c r="A36" s="1280" t="s">
        <v>350</v>
      </c>
      <c r="B36" s="1280"/>
      <c r="C36" s="1280"/>
      <c r="D36" s="1280"/>
      <c r="E36" s="1280"/>
      <c r="F36" s="1280"/>
      <c r="G36" s="1280"/>
      <c r="H36" s="1280"/>
      <c r="I36" s="1280"/>
      <c r="J36" s="1280"/>
      <c r="K36" s="1280"/>
      <c r="L36" s="226"/>
      <c r="M36" s="226"/>
      <c r="N36" s="226"/>
      <c r="O36" s="226"/>
    </row>
    <row r="37" spans="1:15" ht="66.599999999999994" customHeight="1">
      <c r="A37" s="1547"/>
      <c r="B37" s="1547"/>
      <c r="C37" s="1547"/>
      <c r="D37" s="1280" t="s">
        <v>351</v>
      </c>
      <c r="E37" s="1280"/>
      <c r="F37" s="1547"/>
      <c r="G37" s="1547"/>
      <c r="H37" s="1547"/>
      <c r="I37" s="1547"/>
      <c r="J37" s="1547"/>
      <c r="K37" s="49" t="s">
        <v>352</v>
      </c>
      <c r="L37" s="226"/>
      <c r="M37" s="226"/>
      <c r="N37" s="226"/>
      <c r="O37" s="226"/>
    </row>
    <row r="38" spans="1:15" ht="28.5" customHeight="1">
      <c r="A38" s="1164" t="s">
        <v>353</v>
      </c>
      <c r="B38" s="1164"/>
      <c r="C38" s="1164"/>
      <c r="D38" s="1164"/>
      <c r="E38" s="1164"/>
      <c r="F38" s="1164"/>
      <c r="G38" s="1164"/>
      <c r="H38" s="1164"/>
      <c r="I38" s="1164"/>
      <c r="J38" s="1164"/>
      <c r="K38" s="1164"/>
      <c r="L38" s="226"/>
      <c r="M38" s="226"/>
      <c r="N38" s="226"/>
      <c r="O38" s="226"/>
    </row>
    <row r="39" spans="1:15" ht="18.75">
      <c r="A39" s="49"/>
      <c r="B39" s="49"/>
      <c r="C39" s="49"/>
      <c r="D39" s="49"/>
      <c r="E39" s="49"/>
      <c r="F39" s="49"/>
      <c r="G39" s="49"/>
      <c r="H39" s="49"/>
      <c r="I39" s="49"/>
      <c r="J39" s="49"/>
      <c r="K39" s="49"/>
      <c r="L39" s="226"/>
      <c r="M39" s="226"/>
      <c r="N39" s="226"/>
      <c r="O39" s="226"/>
    </row>
    <row r="40" spans="1:15" ht="18.75">
      <c r="A40" s="969" t="s">
        <v>484</v>
      </c>
      <c r="B40" s="49"/>
      <c r="C40" s="49"/>
      <c r="D40" s="49"/>
      <c r="E40" s="49"/>
      <c r="F40" s="49"/>
      <c r="G40" s="49"/>
      <c r="H40" s="49"/>
      <c r="I40" s="49"/>
      <c r="J40" s="49"/>
      <c r="K40" s="49"/>
      <c r="L40" s="226"/>
      <c r="M40" s="226"/>
      <c r="N40" s="226"/>
      <c r="O40" s="226"/>
    </row>
    <row r="41" spans="1:15" ht="48" customHeight="1">
      <c r="A41" s="1547"/>
      <c r="B41" s="1547"/>
      <c r="C41" s="1547"/>
      <c r="D41" s="1547"/>
      <c r="E41" s="49"/>
      <c r="F41" s="49"/>
      <c r="G41" s="49"/>
      <c r="H41" s="49"/>
      <c r="I41" s="49"/>
      <c r="J41" s="49"/>
      <c r="K41" s="49"/>
      <c r="L41" s="226"/>
      <c r="M41" s="226"/>
      <c r="N41" s="226"/>
      <c r="O41" s="226"/>
    </row>
    <row r="42" spans="1:15" ht="18.75">
      <c r="A42" s="49" t="s">
        <v>485</v>
      </c>
      <c r="B42" s="49"/>
      <c r="C42" s="49"/>
      <c r="D42" s="49"/>
      <c r="E42" s="49"/>
      <c r="F42" s="49"/>
      <c r="G42" s="49"/>
      <c r="H42" s="49"/>
      <c r="I42" s="49"/>
      <c r="J42" s="49"/>
      <c r="K42" s="49"/>
      <c r="L42" s="226"/>
      <c r="M42" s="226"/>
      <c r="N42" s="226"/>
      <c r="O42" s="226"/>
    </row>
    <row r="43" spans="1:15" ht="43.9" customHeight="1">
      <c r="A43" s="1547"/>
      <c r="B43" s="1547"/>
      <c r="C43" s="1547"/>
      <c r="D43" s="1547"/>
      <c r="E43" s="49"/>
      <c r="F43" s="49"/>
      <c r="G43" s="49"/>
      <c r="H43" s="49"/>
      <c r="I43" s="49"/>
      <c r="J43" s="49"/>
      <c r="K43" s="49"/>
      <c r="L43" s="226"/>
      <c r="M43" s="226"/>
      <c r="N43" s="226"/>
      <c r="O43" s="226"/>
    </row>
    <row r="44" spans="1:15" ht="18.75">
      <c r="A44" s="49"/>
      <c r="B44" s="49"/>
      <c r="C44" s="49"/>
      <c r="D44" s="49"/>
      <c r="E44" s="49"/>
      <c r="F44" s="49"/>
      <c r="G44" s="49"/>
      <c r="H44" s="49"/>
      <c r="I44" s="49"/>
      <c r="J44" s="49"/>
      <c r="K44" s="49"/>
      <c r="L44" s="226"/>
      <c r="M44" s="226"/>
      <c r="N44" s="226"/>
      <c r="O44" s="226"/>
    </row>
    <row r="45" spans="1:15" ht="18.75">
      <c r="A45" s="1545" t="s">
        <v>354</v>
      </c>
      <c r="B45" s="1545"/>
      <c r="C45" s="1545"/>
      <c r="D45" s="1545"/>
      <c r="E45" s="49"/>
      <c r="F45" s="49"/>
      <c r="G45" s="49"/>
      <c r="H45" s="49"/>
      <c r="I45" s="49"/>
      <c r="J45" s="49"/>
      <c r="K45" s="49"/>
      <c r="L45" s="226"/>
      <c r="M45" s="226"/>
      <c r="N45" s="226"/>
      <c r="O45" s="226"/>
    </row>
    <row r="46" spans="1:15" ht="55.9" customHeight="1">
      <c r="A46" s="1548"/>
      <c r="B46" s="1548"/>
      <c r="C46" s="1548"/>
      <c r="D46" s="1548"/>
      <c r="E46" s="1548"/>
      <c r="F46" s="1548"/>
      <c r="G46" s="49"/>
      <c r="H46" s="49"/>
      <c r="I46" s="49"/>
      <c r="J46" s="49"/>
      <c r="K46" s="49"/>
      <c r="L46" s="226"/>
      <c r="M46" s="226"/>
      <c r="N46" s="226"/>
      <c r="O46" s="226"/>
    </row>
    <row r="47" spans="1:15" ht="18.75">
      <c r="A47" s="1545" t="s">
        <v>486</v>
      </c>
      <c r="B47" s="1545"/>
      <c r="C47" s="1545"/>
      <c r="D47" s="1545"/>
      <c r="E47" s="1545"/>
      <c r="F47" s="1545"/>
      <c r="G47" s="49"/>
      <c r="H47" s="49"/>
      <c r="I47" s="49"/>
      <c r="J47" s="49"/>
      <c r="K47" s="49"/>
      <c r="L47" s="226"/>
      <c r="M47" s="226"/>
      <c r="N47" s="226"/>
      <c r="O47" s="226"/>
    </row>
    <row r="48" spans="1:15" ht="18.75">
      <c r="A48" s="1545" t="s">
        <v>355</v>
      </c>
      <c r="B48" s="1545"/>
      <c r="C48" s="1545"/>
      <c r="D48" s="1545"/>
      <c r="E48" s="1545"/>
      <c r="F48" s="1545"/>
      <c r="G48" s="1545"/>
      <c r="H48" s="49"/>
      <c r="I48" s="49"/>
      <c r="J48" s="49"/>
      <c r="K48" s="49"/>
      <c r="L48" s="226"/>
      <c r="M48" s="226"/>
      <c r="N48" s="226"/>
      <c r="O48" s="226"/>
    </row>
    <row r="49" spans="1:15" ht="18.75">
      <c r="A49" s="49" t="s">
        <v>356</v>
      </c>
      <c r="B49" s="49"/>
      <c r="C49" s="49"/>
      <c r="D49" s="49"/>
      <c r="E49" s="49"/>
      <c r="F49" s="49"/>
      <c r="G49" s="49"/>
      <c r="H49" s="49"/>
      <c r="I49" s="49"/>
      <c r="J49" s="49"/>
      <c r="K49" s="49"/>
      <c r="L49" s="226"/>
      <c r="M49" s="226"/>
      <c r="N49" s="226"/>
      <c r="O49" s="226"/>
    </row>
    <row r="50" spans="1:15" ht="26.25" customHeight="1">
      <c r="A50" s="49">
        <v>1</v>
      </c>
      <c r="B50" s="1545" t="s">
        <v>53</v>
      </c>
      <c r="C50" s="1545"/>
      <c r="D50" s="1546"/>
      <c r="E50" s="1546"/>
      <c r="F50" s="1546"/>
      <c r="G50" s="1546"/>
      <c r="H50" s="1546"/>
      <c r="I50" s="49"/>
      <c r="J50" s="49"/>
      <c r="K50" s="49"/>
      <c r="L50" s="226"/>
      <c r="M50" s="226"/>
      <c r="N50" s="226"/>
      <c r="O50" s="226"/>
    </row>
    <row r="51" spans="1:15" ht="26.25" customHeight="1">
      <c r="A51" s="49"/>
      <c r="B51" s="1545" t="s">
        <v>64</v>
      </c>
      <c r="C51" s="1545"/>
      <c r="D51" s="1546"/>
      <c r="E51" s="1546"/>
      <c r="F51" s="1546"/>
      <c r="G51" s="1546"/>
      <c r="H51" s="1546"/>
      <c r="I51" s="49"/>
      <c r="J51" s="49"/>
      <c r="K51" s="49"/>
      <c r="L51" s="226"/>
      <c r="M51" s="226"/>
      <c r="N51" s="226"/>
      <c r="O51" s="226"/>
    </row>
    <row r="52" spans="1:15" ht="26.25" customHeight="1">
      <c r="A52" s="49"/>
      <c r="B52" s="1545" t="s">
        <v>56</v>
      </c>
      <c r="C52" s="1545"/>
      <c r="D52" s="1546"/>
      <c r="E52" s="1546"/>
      <c r="F52" s="1546"/>
      <c r="G52" s="1546"/>
      <c r="H52" s="1546"/>
      <c r="I52" s="49"/>
      <c r="J52" s="49"/>
      <c r="K52" s="49"/>
      <c r="L52" s="226"/>
      <c r="M52" s="226"/>
      <c r="N52" s="226"/>
      <c r="O52" s="226"/>
    </row>
    <row r="53" spans="1:15" ht="26.25" customHeight="1">
      <c r="A53" s="49"/>
      <c r="B53" s="1545" t="s">
        <v>357</v>
      </c>
      <c r="C53" s="1545"/>
      <c r="D53" s="1546"/>
      <c r="E53" s="1546"/>
      <c r="F53" s="1546"/>
      <c r="G53" s="1546"/>
      <c r="H53" s="1546"/>
      <c r="I53" s="49"/>
      <c r="J53" s="49"/>
      <c r="K53" s="49"/>
      <c r="L53" s="226"/>
      <c r="M53" s="226"/>
      <c r="N53" s="226"/>
      <c r="O53" s="226"/>
    </row>
    <row r="54" spans="1:15" ht="18.75">
      <c r="A54" s="49"/>
      <c r="B54" s="49"/>
      <c r="C54" s="49"/>
      <c r="D54" s="49"/>
      <c r="E54" s="49"/>
      <c r="F54" s="49"/>
      <c r="G54" s="49"/>
      <c r="H54" s="49"/>
      <c r="I54" s="49"/>
      <c r="J54" s="49"/>
      <c r="K54" s="49"/>
      <c r="L54" s="226"/>
      <c r="M54" s="226"/>
      <c r="N54" s="226"/>
      <c r="O54" s="226"/>
    </row>
    <row r="55" spans="1:15" ht="26.25" customHeight="1">
      <c r="A55" s="49">
        <v>2</v>
      </c>
      <c r="B55" s="1545" t="s">
        <v>53</v>
      </c>
      <c r="C55" s="1545"/>
      <c r="D55" s="1546"/>
      <c r="E55" s="1546"/>
      <c r="F55" s="1546"/>
      <c r="G55" s="1546"/>
      <c r="H55" s="1546"/>
      <c r="I55" s="49"/>
      <c r="J55" s="49"/>
      <c r="K55" s="49"/>
      <c r="L55" s="226"/>
      <c r="M55" s="226"/>
      <c r="N55" s="226"/>
      <c r="O55" s="226"/>
    </row>
    <row r="56" spans="1:15" ht="26.25" customHeight="1">
      <c r="A56" s="49"/>
      <c r="B56" s="1545" t="s">
        <v>64</v>
      </c>
      <c r="C56" s="1545"/>
      <c r="D56" s="1546"/>
      <c r="E56" s="1546"/>
      <c r="F56" s="1546"/>
      <c r="G56" s="1546"/>
      <c r="H56" s="1546"/>
      <c r="I56" s="49"/>
      <c r="J56" s="49"/>
      <c r="K56" s="49"/>
      <c r="L56" s="226"/>
      <c r="M56" s="226"/>
      <c r="N56" s="226"/>
      <c r="O56" s="226"/>
    </row>
    <row r="57" spans="1:15" ht="26.25" customHeight="1">
      <c r="A57" s="49"/>
      <c r="B57" s="1545" t="s">
        <v>56</v>
      </c>
      <c r="C57" s="1545"/>
      <c r="D57" s="1546"/>
      <c r="E57" s="1546"/>
      <c r="F57" s="1546"/>
      <c r="G57" s="1546"/>
      <c r="H57" s="1546"/>
      <c r="I57" s="49"/>
      <c r="J57" s="49"/>
      <c r="K57" s="49"/>
      <c r="L57" s="226"/>
      <c r="M57" s="226"/>
      <c r="N57" s="226"/>
      <c r="O57" s="226"/>
    </row>
    <row r="58" spans="1:15" ht="26.25" customHeight="1">
      <c r="A58" s="49"/>
      <c r="B58" s="1545" t="s">
        <v>357</v>
      </c>
      <c r="C58" s="1545"/>
      <c r="D58" s="1546"/>
      <c r="E58" s="1546"/>
      <c r="F58" s="1546"/>
      <c r="G58" s="1546"/>
      <c r="H58" s="1546"/>
      <c r="I58" s="49"/>
      <c r="J58" s="49"/>
      <c r="K58" s="49"/>
      <c r="L58" s="226"/>
      <c r="M58" s="226"/>
      <c r="N58" s="226"/>
      <c r="O58" s="226"/>
    </row>
    <row r="59" spans="1:15" ht="18.75">
      <c r="A59" s="49"/>
      <c r="B59" s="49"/>
      <c r="C59" s="49"/>
      <c r="D59" s="49"/>
      <c r="E59" s="49"/>
      <c r="F59" s="49"/>
      <c r="G59" s="49"/>
      <c r="H59" s="49"/>
      <c r="I59" s="49"/>
      <c r="J59" s="49"/>
      <c r="K59" s="49"/>
      <c r="L59" s="226"/>
      <c r="M59" s="226"/>
      <c r="N59" s="226"/>
      <c r="O59" s="226"/>
    </row>
    <row r="60" spans="1:15">
      <c r="A60" s="226"/>
      <c r="B60" s="226"/>
      <c r="C60" s="226"/>
      <c r="D60" s="226"/>
      <c r="E60" s="226"/>
      <c r="F60" s="226"/>
      <c r="G60" s="226"/>
      <c r="H60" s="226"/>
      <c r="I60" s="226"/>
      <c r="J60" s="226"/>
      <c r="K60" s="226"/>
      <c r="L60" s="226"/>
      <c r="M60" s="226"/>
      <c r="N60" s="226"/>
      <c r="O60" s="226"/>
    </row>
    <row r="61" spans="1:15">
      <c r="A61" s="226"/>
      <c r="B61" s="226"/>
      <c r="C61" s="226"/>
      <c r="D61" s="226"/>
      <c r="E61" s="226"/>
      <c r="F61" s="226"/>
      <c r="G61" s="226"/>
      <c r="H61" s="226"/>
      <c r="I61" s="226"/>
      <c r="J61" s="226"/>
      <c r="K61" s="226"/>
      <c r="L61" s="226"/>
      <c r="M61" s="226"/>
      <c r="N61" s="226"/>
      <c r="O61" s="226"/>
    </row>
    <row r="62" spans="1:15">
      <c r="A62" s="226"/>
      <c r="B62" s="226"/>
      <c r="C62" s="226"/>
      <c r="D62" s="226"/>
      <c r="E62" s="226"/>
      <c r="F62" s="226"/>
      <c r="G62" s="226"/>
      <c r="H62" s="226"/>
      <c r="I62" s="226"/>
      <c r="J62" s="226"/>
      <c r="K62" s="226"/>
      <c r="L62" s="226"/>
      <c r="M62" s="226"/>
      <c r="N62" s="226"/>
      <c r="O62" s="226"/>
    </row>
    <row r="63" spans="1:15">
      <c r="A63" s="226"/>
      <c r="B63" s="226"/>
      <c r="C63" s="226"/>
      <c r="D63" s="226"/>
      <c r="E63" s="226"/>
      <c r="F63" s="226"/>
      <c r="G63" s="226"/>
      <c r="H63" s="226"/>
      <c r="I63" s="226"/>
      <c r="J63" s="226"/>
      <c r="K63" s="226"/>
      <c r="L63" s="226"/>
      <c r="M63" s="226"/>
      <c r="N63" s="226"/>
      <c r="O63" s="226"/>
    </row>
    <row r="64" spans="1:15">
      <c r="A64" s="226"/>
      <c r="B64" s="226"/>
      <c r="C64" s="226"/>
      <c r="D64" s="226"/>
      <c r="E64" s="226"/>
      <c r="F64" s="226"/>
      <c r="G64" s="226"/>
      <c r="H64" s="226"/>
      <c r="I64" s="226"/>
      <c r="J64" s="226"/>
      <c r="K64" s="226"/>
      <c r="L64" s="226"/>
      <c r="M64" s="226"/>
      <c r="N64" s="226"/>
      <c r="O64" s="226"/>
    </row>
    <row r="65" spans="1:15">
      <c r="A65" s="226"/>
      <c r="B65" s="226"/>
      <c r="C65" s="226"/>
      <c r="D65" s="226"/>
      <c r="E65" s="226"/>
      <c r="F65" s="226"/>
      <c r="G65" s="226"/>
      <c r="H65" s="226"/>
      <c r="I65" s="226"/>
      <c r="J65" s="226"/>
      <c r="K65" s="226"/>
      <c r="L65" s="226"/>
      <c r="M65" s="226"/>
      <c r="N65" s="226"/>
      <c r="O65" s="226"/>
    </row>
    <row r="66" spans="1:15">
      <c r="A66" s="226"/>
      <c r="B66" s="226"/>
      <c r="C66" s="226"/>
      <c r="D66" s="226"/>
      <c r="E66" s="226"/>
      <c r="F66" s="226"/>
      <c r="G66" s="226"/>
      <c r="H66" s="226"/>
      <c r="I66" s="226"/>
      <c r="J66" s="226"/>
      <c r="K66" s="226"/>
      <c r="L66" s="226"/>
      <c r="M66" s="226"/>
      <c r="N66" s="226"/>
      <c r="O66" s="226"/>
    </row>
    <row r="67" spans="1:15">
      <c r="A67" s="226"/>
      <c r="B67" s="226"/>
      <c r="C67" s="226"/>
      <c r="D67" s="226"/>
      <c r="E67" s="226"/>
      <c r="F67" s="226"/>
      <c r="G67" s="226"/>
      <c r="H67" s="226"/>
      <c r="I67" s="226"/>
      <c r="J67" s="226"/>
      <c r="K67" s="226"/>
      <c r="L67" s="226"/>
      <c r="M67" s="226"/>
      <c r="N67" s="226"/>
      <c r="O67" s="226"/>
    </row>
    <row r="68" spans="1:15">
      <c r="A68" s="226"/>
      <c r="B68" s="226"/>
      <c r="C68" s="226"/>
      <c r="D68" s="226"/>
      <c r="E68" s="226"/>
      <c r="F68" s="226"/>
      <c r="G68" s="226"/>
      <c r="H68" s="226"/>
      <c r="I68" s="226"/>
      <c r="J68" s="226"/>
      <c r="K68" s="226"/>
      <c r="L68" s="226"/>
      <c r="M68" s="226"/>
      <c r="N68" s="226"/>
      <c r="O68" s="226"/>
    </row>
    <row r="69" spans="1:15">
      <c r="A69" s="226"/>
      <c r="B69" s="226"/>
      <c r="C69" s="226"/>
      <c r="D69" s="226"/>
      <c r="E69" s="226"/>
      <c r="F69" s="226"/>
      <c r="G69" s="226"/>
      <c r="H69" s="226"/>
      <c r="I69" s="226"/>
      <c r="J69" s="226"/>
      <c r="K69" s="226"/>
      <c r="L69" s="226"/>
      <c r="M69" s="226"/>
      <c r="N69" s="226"/>
      <c r="O69" s="226"/>
    </row>
    <row r="70" spans="1:15">
      <c r="A70" s="226"/>
      <c r="B70" s="226"/>
      <c r="C70" s="226"/>
      <c r="D70" s="226"/>
      <c r="E70" s="226"/>
      <c r="F70" s="226"/>
      <c r="G70" s="226"/>
      <c r="H70" s="226"/>
      <c r="I70" s="226"/>
      <c r="J70" s="226"/>
      <c r="K70" s="226"/>
      <c r="L70" s="226"/>
      <c r="M70" s="226"/>
      <c r="N70" s="226"/>
      <c r="O70" s="226"/>
    </row>
    <row r="71" spans="1:15">
      <c r="A71" s="226"/>
      <c r="B71" s="226"/>
      <c r="C71" s="226"/>
      <c r="D71" s="226"/>
      <c r="E71" s="226"/>
      <c r="F71" s="226"/>
      <c r="G71" s="226"/>
      <c r="H71" s="226"/>
      <c r="I71" s="226"/>
      <c r="J71" s="226"/>
      <c r="K71" s="226"/>
      <c r="L71" s="226"/>
      <c r="M71" s="226"/>
      <c r="N71" s="226"/>
      <c r="O71" s="226"/>
    </row>
    <row r="72" spans="1:15">
      <c r="A72" s="226"/>
      <c r="B72" s="226"/>
      <c r="C72" s="226"/>
      <c r="D72" s="226"/>
      <c r="E72" s="226"/>
      <c r="F72" s="226"/>
      <c r="G72" s="226"/>
      <c r="H72" s="226"/>
      <c r="I72" s="226"/>
      <c r="J72" s="226"/>
      <c r="K72" s="226"/>
      <c r="L72" s="226"/>
      <c r="M72" s="226"/>
      <c r="N72" s="226"/>
      <c r="O72" s="226"/>
    </row>
    <row r="73" spans="1:15">
      <c r="A73" s="226"/>
      <c r="B73" s="226"/>
      <c r="C73" s="226"/>
      <c r="D73" s="226"/>
      <c r="E73" s="226"/>
      <c r="F73" s="226"/>
      <c r="G73" s="226"/>
      <c r="H73" s="226"/>
      <c r="I73" s="226"/>
      <c r="J73" s="226"/>
      <c r="K73" s="226"/>
      <c r="L73" s="226"/>
      <c r="M73" s="226"/>
      <c r="N73" s="226"/>
      <c r="O73" s="226"/>
    </row>
    <row r="74" spans="1:15">
      <c r="A74" s="226"/>
      <c r="B74" s="226"/>
      <c r="C74" s="226"/>
      <c r="D74" s="226"/>
      <c r="E74" s="226"/>
      <c r="F74" s="226"/>
      <c r="G74" s="226"/>
      <c r="H74" s="226"/>
      <c r="I74" s="226"/>
      <c r="J74" s="226"/>
      <c r="K74" s="226"/>
      <c r="L74" s="226"/>
      <c r="M74" s="226"/>
      <c r="N74" s="226"/>
      <c r="O74" s="226"/>
    </row>
    <row r="75" spans="1:15">
      <c r="A75" s="226"/>
      <c r="B75" s="226"/>
      <c r="C75" s="226"/>
      <c r="D75" s="226"/>
      <c r="E75" s="226"/>
      <c r="F75" s="226"/>
      <c r="G75" s="226"/>
      <c r="H75" s="226"/>
      <c r="I75" s="226"/>
      <c r="J75" s="226"/>
      <c r="K75" s="226"/>
      <c r="L75" s="226"/>
      <c r="M75" s="226"/>
      <c r="N75" s="226"/>
      <c r="O75" s="226"/>
    </row>
    <row r="76" spans="1:15">
      <c r="A76" s="226"/>
      <c r="B76" s="226"/>
      <c r="C76" s="226"/>
      <c r="D76" s="226"/>
      <c r="E76" s="226"/>
      <c r="F76" s="226"/>
      <c r="G76" s="226"/>
      <c r="H76" s="226"/>
      <c r="I76" s="226"/>
      <c r="J76" s="226"/>
      <c r="K76" s="226"/>
      <c r="L76" s="226"/>
      <c r="M76" s="226"/>
      <c r="N76" s="226"/>
      <c r="O76" s="226"/>
    </row>
    <row r="77" spans="1:15">
      <c r="A77" s="226"/>
      <c r="B77" s="226"/>
      <c r="C77" s="226"/>
      <c r="D77" s="226"/>
      <c r="E77" s="226"/>
      <c r="F77" s="226"/>
      <c r="G77" s="226"/>
      <c r="H77" s="226"/>
      <c r="I77" s="226"/>
      <c r="J77" s="226"/>
      <c r="K77" s="226"/>
      <c r="L77" s="226"/>
      <c r="M77" s="226"/>
      <c r="N77" s="226"/>
      <c r="O77" s="226"/>
    </row>
    <row r="78" spans="1:15">
      <c r="A78" s="226"/>
      <c r="B78" s="226"/>
      <c r="C78" s="226"/>
      <c r="D78" s="226"/>
      <c r="E78" s="226"/>
      <c r="F78" s="226"/>
      <c r="G78" s="226"/>
      <c r="H78" s="226"/>
      <c r="I78" s="226"/>
      <c r="J78" s="226"/>
      <c r="K78" s="226"/>
      <c r="L78" s="226"/>
      <c r="M78" s="226"/>
      <c r="N78" s="226"/>
      <c r="O78" s="226"/>
    </row>
    <row r="79" spans="1:15">
      <c r="A79" s="226"/>
      <c r="B79" s="226"/>
      <c r="C79" s="226"/>
      <c r="D79" s="226"/>
      <c r="E79" s="226"/>
      <c r="F79" s="226"/>
      <c r="G79" s="226"/>
      <c r="H79" s="226"/>
      <c r="I79" s="226"/>
      <c r="J79" s="226"/>
      <c r="K79" s="226"/>
      <c r="L79" s="226"/>
      <c r="M79" s="226"/>
      <c r="N79" s="226"/>
      <c r="O79" s="226"/>
    </row>
    <row r="80" spans="1:15">
      <c r="A80" s="226"/>
      <c r="B80" s="226"/>
      <c r="C80" s="226"/>
      <c r="D80" s="226"/>
      <c r="E80" s="226"/>
      <c r="F80" s="226"/>
      <c r="G80" s="226"/>
      <c r="H80" s="226"/>
      <c r="I80" s="226"/>
      <c r="J80" s="226"/>
      <c r="K80" s="226"/>
      <c r="L80" s="226"/>
      <c r="M80" s="226"/>
      <c r="N80" s="226"/>
      <c r="O80" s="226"/>
    </row>
    <row r="81" spans="1:15">
      <c r="A81" s="226"/>
      <c r="B81" s="226"/>
      <c r="C81" s="226"/>
      <c r="D81" s="226"/>
      <c r="E81" s="226"/>
      <c r="F81" s="226"/>
      <c r="G81" s="226"/>
      <c r="H81" s="226"/>
      <c r="I81" s="226"/>
      <c r="J81" s="226"/>
      <c r="K81" s="226"/>
      <c r="L81" s="226"/>
      <c r="M81" s="226"/>
      <c r="N81" s="226"/>
      <c r="O81" s="226"/>
    </row>
    <row r="82" spans="1:15">
      <c r="A82" s="226"/>
      <c r="B82" s="226"/>
      <c r="C82" s="226"/>
      <c r="D82" s="226"/>
      <c r="E82" s="226"/>
      <c r="F82" s="226"/>
      <c r="G82" s="226"/>
      <c r="H82" s="226"/>
      <c r="I82" s="226"/>
      <c r="J82" s="226"/>
      <c r="K82" s="226"/>
      <c r="L82" s="226"/>
      <c r="M82" s="226"/>
      <c r="N82" s="226"/>
      <c r="O82" s="226"/>
    </row>
    <row r="83" spans="1:15">
      <c r="A83" s="226"/>
      <c r="B83" s="226"/>
      <c r="C83" s="226"/>
      <c r="D83" s="226"/>
      <c r="E83" s="226"/>
      <c r="F83" s="226"/>
      <c r="G83" s="226"/>
      <c r="H83" s="226"/>
      <c r="I83" s="226"/>
      <c r="J83" s="226"/>
      <c r="K83" s="226"/>
      <c r="L83" s="226"/>
      <c r="M83" s="226"/>
      <c r="N83" s="226"/>
      <c r="O83" s="226"/>
    </row>
    <row r="84" spans="1:15">
      <c r="A84" s="226"/>
      <c r="B84" s="226"/>
      <c r="C84" s="226"/>
      <c r="D84" s="226"/>
      <c r="E84" s="226"/>
      <c r="F84" s="226"/>
      <c r="G84" s="226"/>
      <c r="H84" s="226"/>
      <c r="I84" s="226"/>
      <c r="J84" s="226"/>
      <c r="K84" s="226"/>
      <c r="L84" s="226"/>
      <c r="M84" s="226"/>
      <c r="N84" s="226"/>
      <c r="O84" s="226"/>
    </row>
  </sheetData>
  <sheetProtection algorithmName="SHA-512" hashValue="2gS9ZFVbY8Gz31OT0nnVnaaJ65s3/BzrgchuEANYm0ap+fbqYcmENga7yeeQmQhQiRoY+acFR5OivkDpQWnbsw==" saltValue="O+TIbYx/bkeIHf72BkY3FA==" spinCount="100000" sheet="1" objects="1" scenarios="1"/>
  <mergeCells count="68">
    <mergeCell ref="A8:K8"/>
    <mergeCell ref="A1:K1"/>
    <mergeCell ref="A2:K2"/>
    <mergeCell ref="A3:K3"/>
    <mergeCell ref="A4:K4"/>
    <mergeCell ref="A5:K5"/>
    <mergeCell ref="A10:K10"/>
    <mergeCell ref="A11:K11"/>
    <mergeCell ref="A13:H13"/>
    <mergeCell ref="I13:K13"/>
    <mergeCell ref="A14:H14"/>
    <mergeCell ref="I14:K14"/>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pageSetup paperSize="9" scale="3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8">
    <tabColor rgb="FF0000FF"/>
    <pageSetUpPr fitToPage="1"/>
  </sheetPr>
  <dimension ref="A1:D17"/>
  <sheetViews>
    <sheetView view="pageBreakPreview" zoomScale="80" zoomScaleNormal="80" zoomScaleSheetLayoutView="80" workbookViewId="0">
      <selection activeCell="A13" sqref="A13:D13"/>
    </sheetView>
  </sheetViews>
  <sheetFormatPr defaultColWidth="9.140625" defaultRowHeight="15"/>
  <cols>
    <col min="1" max="1" width="9.140625" style="347"/>
    <col min="2" max="2" width="36" style="347" customWidth="1"/>
    <col min="3" max="3" width="19" style="347" customWidth="1"/>
    <col min="4" max="4" width="46" style="347" customWidth="1"/>
    <col min="5" max="16384" width="9.140625" style="347"/>
  </cols>
  <sheetData>
    <row r="1" spans="1:4" ht="23.25">
      <c r="A1" s="1561" t="s">
        <v>0</v>
      </c>
      <c r="B1" s="1561"/>
      <c r="C1" s="1561"/>
      <c r="D1" s="1561"/>
    </row>
    <row r="2" spans="1:4" ht="18">
      <c r="A2" s="1383" t="s">
        <v>2171</v>
      </c>
      <c r="B2" s="1383"/>
      <c r="C2" s="1383"/>
      <c r="D2" s="1383"/>
    </row>
    <row r="3" spans="1:4" ht="15.75">
      <c r="A3" s="1467" t="s">
        <v>96</v>
      </c>
      <c r="B3" s="1467"/>
      <c r="C3" s="1467"/>
      <c r="D3" s="1467"/>
    </row>
    <row r="4" spans="1:4" ht="15.75">
      <c r="A4" s="239"/>
      <c r="B4" s="239"/>
      <c r="C4" s="239"/>
      <c r="D4" s="239"/>
    </row>
    <row r="5" spans="1:4" ht="37.5" customHeight="1">
      <c r="A5" s="1136" t="str">
        <f>'Title '!A2:N2</f>
        <v>Bid Enquiry No: KPTCL/2026-27/SS/WORK_INDENT3813</v>
      </c>
      <c r="B5" s="1136"/>
      <c r="C5" s="1136"/>
      <c r="D5" s="1136"/>
    </row>
    <row r="6" spans="1:4" ht="15.75">
      <c r="A6" s="33"/>
      <c r="B6" s="33"/>
      <c r="C6" s="33"/>
      <c r="D6" s="33"/>
    </row>
    <row r="7" spans="1:4" ht="125.25" customHeight="1">
      <c r="A7" s="1417"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7" s="1417"/>
      <c r="C7" s="1417"/>
      <c r="D7" s="1417"/>
    </row>
    <row r="8" spans="1:4" ht="16.5">
      <c r="A8" s="1562" t="s">
        <v>225</v>
      </c>
      <c r="B8" s="1563"/>
      <c r="C8" s="1564"/>
      <c r="D8" s="1564"/>
    </row>
    <row r="9" spans="1:4" ht="89.25" customHeight="1">
      <c r="A9" s="1559"/>
      <c r="B9" s="1559"/>
      <c r="C9" s="33"/>
      <c r="D9" s="188" t="s">
        <v>7380</v>
      </c>
    </row>
    <row r="10" spans="1:4" ht="15.75">
      <c r="A10" s="33"/>
      <c r="B10" s="33"/>
      <c r="C10" s="33"/>
      <c r="D10" s="33"/>
    </row>
    <row r="11" spans="1:4" ht="15.75">
      <c r="A11" s="33" t="s">
        <v>633</v>
      </c>
      <c r="B11" s="33"/>
      <c r="C11" s="33"/>
      <c r="D11" s="33"/>
    </row>
    <row r="12" spans="1:4" ht="15.75">
      <c r="A12" s="33"/>
      <c r="B12" s="33"/>
      <c r="C12" s="33"/>
      <c r="D12" s="33"/>
    </row>
    <row r="13" spans="1:4" ht="105" customHeight="1">
      <c r="A13" s="1560" t="s">
        <v>634</v>
      </c>
      <c r="B13" s="1560"/>
      <c r="C13" s="1560"/>
      <c r="D13" s="1560"/>
    </row>
    <row r="14" spans="1:4" ht="15.75">
      <c r="A14" s="33"/>
      <c r="B14" s="33"/>
      <c r="C14" s="33"/>
      <c r="D14" s="33"/>
    </row>
    <row r="15" spans="1:4" ht="27" customHeight="1">
      <c r="A15" s="348" t="s">
        <v>52</v>
      </c>
      <c r="B15" s="349"/>
      <c r="C15" s="348" t="s">
        <v>79</v>
      </c>
      <c r="D15" s="350"/>
    </row>
    <row r="16" spans="1:4" ht="30.75" customHeight="1">
      <c r="A16" s="348" t="s">
        <v>54</v>
      </c>
      <c r="B16" s="349"/>
      <c r="C16" s="348" t="s">
        <v>65</v>
      </c>
      <c r="D16" s="350"/>
    </row>
    <row r="17" spans="1:4" ht="41.25" customHeight="1">
      <c r="A17" s="33"/>
      <c r="B17" s="1332" t="s">
        <v>66</v>
      </c>
      <c r="C17" s="1332"/>
      <c r="D17" s="351"/>
    </row>
  </sheetData>
  <sheetProtection algorithmName="SHA-512" hashValue="fKBcUgUQAfJAhuc4o7RlExerIPmhuhHtN4VTwmZ/f2mhLtvyxH7Cz2besMjKabdv1UIvcP+B80mCvXLmwNYUoA==" saltValue="DvpWK+ODoanqybpJBWo/ug=="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6">
    <tabColor rgb="FF3333FF"/>
  </sheetPr>
  <dimension ref="A1:O56"/>
  <sheetViews>
    <sheetView view="pageBreakPreview" topLeftCell="A52" zoomScale="85" zoomScaleNormal="78" zoomScaleSheetLayoutView="85" workbookViewId="0">
      <selection activeCell="J55" sqref="J55"/>
    </sheetView>
  </sheetViews>
  <sheetFormatPr defaultRowHeight="15.75"/>
  <cols>
    <col min="1" max="1" width="26" style="234" customWidth="1"/>
    <col min="2" max="2" width="51.28515625" style="354" customWidth="1"/>
    <col min="3" max="3" width="30.85546875" style="234" customWidth="1"/>
    <col min="4" max="4" width="28" style="31" customWidth="1"/>
    <col min="5" max="5" width="48" style="31" customWidth="1"/>
    <col min="6" max="256" width="9.140625" style="31"/>
    <col min="257" max="257" width="26" style="31" customWidth="1"/>
    <col min="258" max="258" width="51.28515625" style="31" customWidth="1"/>
    <col min="259" max="259" width="30.85546875" style="31" customWidth="1"/>
    <col min="260" max="260" width="28" style="31" customWidth="1"/>
    <col min="261" max="261" width="35" style="31" customWidth="1"/>
    <col min="262" max="512" width="9.140625" style="31"/>
    <col min="513" max="513" width="26" style="31" customWidth="1"/>
    <col min="514" max="514" width="51.28515625" style="31" customWidth="1"/>
    <col min="515" max="515" width="30.85546875" style="31" customWidth="1"/>
    <col min="516" max="516" width="28" style="31" customWidth="1"/>
    <col min="517" max="517" width="35" style="31" customWidth="1"/>
    <col min="518" max="768" width="9.140625" style="31"/>
    <col min="769" max="769" width="26" style="31" customWidth="1"/>
    <col min="770" max="770" width="51.28515625" style="31" customWidth="1"/>
    <col min="771" max="771" width="30.85546875" style="31" customWidth="1"/>
    <col min="772" max="772" width="28" style="31" customWidth="1"/>
    <col min="773" max="773" width="35" style="31" customWidth="1"/>
    <col min="774" max="1024" width="9.140625" style="31"/>
    <col min="1025" max="1025" width="26" style="31" customWidth="1"/>
    <col min="1026" max="1026" width="51.28515625" style="31" customWidth="1"/>
    <col min="1027" max="1027" width="30.85546875" style="31" customWidth="1"/>
    <col min="1028" max="1028" width="28" style="31" customWidth="1"/>
    <col min="1029" max="1029" width="35" style="31" customWidth="1"/>
    <col min="1030" max="1280" width="9.140625" style="31"/>
    <col min="1281" max="1281" width="26" style="31" customWidth="1"/>
    <col min="1282" max="1282" width="51.28515625" style="31" customWidth="1"/>
    <col min="1283" max="1283" width="30.85546875" style="31" customWidth="1"/>
    <col min="1284" max="1284" width="28" style="31" customWidth="1"/>
    <col min="1285" max="1285" width="35" style="31" customWidth="1"/>
    <col min="1286" max="1536" width="9.140625" style="31"/>
    <col min="1537" max="1537" width="26" style="31" customWidth="1"/>
    <col min="1538" max="1538" width="51.28515625" style="31" customWidth="1"/>
    <col min="1539" max="1539" width="30.85546875" style="31" customWidth="1"/>
    <col min="1540" max="1540" width="28" style="31" customWidth="1"/>
    <col min="1541" max="1541" width="35" style="31" customWidth="1"/>
    <col min="1542" max="1792" width="9.140625" style="31"/>
    <col min="1793" max="1793" width="26" style="31" customWidth="1"/>
    <col min="1794" max="1794" width="51.28515625" style="31" customWidth="1"/>
    <col min="1795" max="1795" width="30.85546875" style="31" customWidth="1"/>
    <col min="1796" max="1796" width="28" style="31" customWidth="1"/>
    <col min="1797" max="1797" width="35" style="31" customWidth="1"/>
    <col min="1798" max="2048" width="9.140625" style="31"/>
    <col min="2049" max="2049" width="26" style="31" customWidth="1"/>
    <col min="2050" max="2050" width="51.28515625" style="31" customWidth="1"/>
    <col min="2051" max="2051" width="30.85546875" style="31" customWidth="1"/>
    <col min="2052" max="2052" width="28" style="31" customWidth="1"/>
    <col min="2053" max="2053" width="35" style="31" customWidth="1"/>
    <col min="2054" max="2304" width="9.140625" style="31"/>
    <col min="2305" max="2305" width="26" style="31" customWidth="1"/>
    <col min="2306" max="2306" width="51.28515625" style="31" customWidth="1"/>
    <col min="2307" max="2307" width="30.85546875" style="31" customWidth="1"/>
    <col min="2308" max="2308" width="28" style="31" customWidth="1"/>
    <col min="2309" max="2309" width="35" style="31" customWidth="1"/>
    <col min="2310" max="2560" width="9.140625" style="31"/>
    <col min="2561" max="2561" width="26" style="31" customWidth="1"/>
    <col min="2562" max="2562" width="51.28515625" style="31" customWidth="1"/>
    <col min="2563" max="2563" width="30.85546875" style="31" customWidth="1"/>
    <col min="2564" max="2564" width="28" style="31" customWidth="1"/>
    <col min="2565" max="2565" width="35" style="31" customWidth="1"/>
    <col min="2566" max="2816" width="9.140625" style="31"/>
    <col min="2817" max="2817" width="26" style="31" customWidth="1"/>
    <col min="2818" max="2818" width="51.28515625" style="31" customWidth="1"/>
    <col min="2819" max="2819" width="30.85546875" style="31" customWidth="1"/>
    <col min="2820" max="2820" width="28" style="31" customWidth="1"/>
    <col min="2821" max="2821" width="35" style="31" customWidth="1"/>
    <col min="2822" max="3072" width="9.140625" style="31"/>
    <col min="3073" max="3073" width="26" style="31" customWidth="1"/>
    <col min="3074" max="3074" width="51.28515625" style="31" customWidth="1"/>
    <col min="3075" max="3075" width="30.85546875" style="31" customWidth="1"/>
    <col min="3076" max="3076" width="28" style="31" customWidth="1"/>
    <col min="3077" max="3077" width="35" style="31" customWidth="1"/>
    <col min="3078" max="3328" width="9.140625" style="31"/>
    <col min="3329" max="3329" width="26" style="31" customWidth="1"/>
    <col min="3330" max="3330" width="51.28515625" style="31" customWidth="1"/>
    <col min="3331" max="3331" width="30.85546875" style="31" customWidth="1"/>
    <col min="3332" max="3332" width="28" style="31" customWidth="1"/>
    <col min="3333" max="3333" width="35" style="31" customWidth="1"/>
    <col min="3334" max="3584" width="9.140625" style="31"/>
    <col min="3585" max="3585" width="26" style="31" customWidth="1"/>
    <col min="3586" max="3586" width="51.28515625" style="31" customWidth="1"/>
    <col min="3587" max="3587" width="30.85546875" style="31" customWidth="1"/>
    <col min="3588" max="3588" width="28" style="31" customWidth="1"/>
    <col min="3589" max="3589" width="35" style="31" customWidth="1"/>
    <col min="3590" max="3840" width="9.140625" style="31"/>
    <col min="3841" max="3841" width="26" style="31" customWidth="1"/>
    <col min="3842" max="3842" width="51.28515625" style="31" customWidth="1"/>
    <col min="3843" max="3843" width="30.85546875" style="31" customWidth="1"/>
    <col min="3844" max="3844" width="28" style="31" customWidth="1"/>
    <col min="3845" max="3845" width="35" style="31" customWidth="1"/>
    <col min="3846" max="4096" width="9.140625" style="31"/>
    <col min="4097" max="4097" width="26" style="31" customWidth="1"/>
    <col min="4098" max="4098" width="51.28515625" style="31" customWidth="1"/>
    <col min="4099" max="4099" width="30.85546875" style="31" customWidth="1"/>
    <col min="4100" max="4100" width="28" style="31" customWidth="1"/>
    <col min="4101" max="4101" width="35" style="31" customWidth="1"/>
    <col min="4102" max="4352" width="9.140625" style="31"/>
    <col min="4353" max="4353" width="26" style="31" customWidth="1"/>
    <col min="4354" max="4354" width="51.28515625" style="31" customWidth="1"/>
    <col min="4355" max="4355" width="30.85546875" style="31" customWidth="1"/>
    <col min="4356" max="4356" width="28" style="31" customWidth="1"/>
    <col min="4357" max="4357" width="35" style="31" customWidth="1"/>
    <col min="4358" max="4608" width="9.140625" style="31"/>
    <col min="4609" max="4609" width="26" style="31" customWidth="1"/>
    <col min="4610" max="4610" width="51.28515625" style="31" customWidth="1"/>
    <col min="4611" max="4611" width="30.85546875" style="31" customWidth="1"/>
    <col min="4612" max="4612" width="28" style="31" customWidth="1"/>
    <col min="4613" max="4613" width="35" style="31" customWidth="1"/>
    <col min="4614" max="4864" width="9.140625" style="31"/>
    <col min="4865" max="4865" width="26" style="31" customWidth="1"/>
    <col min="4866" max="4866" width="51.28515625" style="31" customWidth="1"/>
    <col min="4867" max="4867" width="30.85546875" style="31" customWidth="1"/>
    <col min="4868" max="4868" width="28" style="31" customWidth="1"/>
    <col min="4869" max="4869" width="35" style="31" customWidth="1"/>
    <col min="4870" max="5120" width="9.140625" style="31"/>
    <col min="5121" max="5121" width="26" style="31" customWidth="1"/>
    <col min="5122" max="5122" width="51.28515625" style="31" customWidth="1"/>
    <col min="5123" max="5123" width="30.85546875" style="31" customWidth="1"/>
    <col min="5124" max="5124" width="28" style="31" customWidth="1"/>
    <col min="5125" max="5125" width="35" style="31" customWidth="1"/>
    <col min="5126" max="5376" width="9.140625" style="31"/>
    <col min="5377" max="5377" width="26" style="31" customWidth="1"/>
    <col min="5378" max="5378" width="51.28515625" style="31" customWidth="1"/>
    <col min="5379" max="5379" width="30.85546875" style="31" customWidth="1"/>
    <col min="5380" max="5380" width="28" style="31" customWidth="1"/>
    <col min="5381" max="5381" width="35" style="31" customWidth="1"/>
    <col min="5382" max="5632" width="9.140625" style="31"/>
    <col min="5633" max="5633" width="26" style="31" customWidth="1"/>
    <col min="5634" max="5634" width="51.28515625" style="31" customWidth="1"/>
    <col min="5635" max="5635" width="30.85546875" style="31" customWidth="1"/>
    <col min="5636" max="5636" width="28" style="31" customWidth="1"/>
    <col min="5637" max="5637" width="35" style="31" customWidth="1"/>
    <col min="5638" max="5888" width="9.140625" style="31"/>
    <col min="5889" max="5889" width="26" style="31" customWidth="1"/>
    <col min="5890" max="5890" width="51.28515625" style="31" customWidth="1"/>
    <col min="5891" max="5891" width="30.85546875" style="31" customWidth="1"/>
    <col min="5892" max="5892" width="28" style="31" customWidth="1"/>
    <col min="5893" max="5893" width="35" style="31" customWidth="1"/>
    <col min="5894" max="6144" width="9.140625" style="31"/>
    <col min="6145" max="6145" width="26" style="31" customWidth="1"/>
    <col min="6146" max="6146" width="51.28515625" style="31" customWidth="1"/>
    <col min="6147" max="6147" width="30.85546875" style="31" customWidth="1"/>
    <col min="6148" max="6148" width="28" style="31" customWidth="1"/>
    <col min="6149" max="6149" width="35" style="31" customWidth="1"/>
    <col min="6150" max="6400" width="9.140625" style="31"/>
    <col min="6401" max="6401" width="26" style="31" customWidth="1"/>
    <col min="6402" max="6402" width="51.28515625" style="31" customWidth="1"/>
    <col min="6403" max="6403" width="30.85546875" style="31" customWidth="1"/>
    <col min="6404" max="6404" width="28" style="31" customWidth="1"/>
    <col min="6405" max="6405" width="35" style="31" customWidth="1"/>
    <col min="6406" max="6656" width="9.140625" style="31"/>
    <col min="6657" max="6657" width="26" style="31" customWidth="1"/>
    <col min="6658" max="6658" width="51.28515625" style="31" customWidth="1"/>
    <col min="6659" max="6659" width="30.85546875" style="31" customWidth="1"/>
    <col min="6660" max="6660" width="28" style="31" customWidth="1"/>
    <col min="6661" max="6661" width="35" style="31" customWidth="1"/>
    <col min="6662" max="6912" width="9.140625" style="31"/>
    <col min="6913" max="6913" width="26" style="31" customWidth="1"/>
    <col min="6914" max="6914" width="51.28515625" style="31" customWidth="1"/>
    <col min="6915" max="6915" width="30.85546875" style="31" customWidth="1"/>
    <col min="6916" max="6916" width="28" style="31" customWidth="1"/>
    <col min="6917" max="6917" width="35" style="31" customWidth="1"/>
    <col min="6918" max="7168" width="9.140625" style="31"/>
    <col min="7169" max="7169" width="26" style="31" customWidth="1"/>
    <col min="7170" max="7170" width="51.28515625" style="31" customWidth="1"/>
    <col min="7171" max="7171" width="30.85546875" style="31" customWidth="1"/>
    <col min="7172" max="7172" width="28" style="31" customWidth="1"/>
    <col min="7173" max="7173" width="35" style="31" customWidth="1"/>
    <col min="7174" max="7424" width="9.140625" style="31"/>
    <col min="7425" max="7425" width="26" style="31" customWidth="1"/>
    <col min="7426" max="7426" width="51.28515625" style="31" customWidth="1"/>
    <col min="7427" max="7427" width="30.85546875" style="31" customWidth="1"/>
    <col min="7428" max="7428" width="28" style="31" customWidth="1"/>
    <col min="7429" max="7429" width="35" style="31" customWidth="1"/>
    <col min="7430" max="7680" width="9.140625" style="31"/>
    <col min="7681" max="7681" width="26" style="31" customWidth="1"/>
    <col min="7682" max="7682" width="51.28515625" style="31" customWidth="1"/>
    <col min="7683" max="7683" width="30.85546875" style="31" customWidth="1"/>
    <col min="7684" max="7684" width="28" style="31" customWidth="1"/>
    <col min="7685" max="7685" width="35" style="31" customWidth="1"/>
    <col min="7686" max="7936" width="9.140625" style="31"/>
    <col min="7937" max="7937" width="26" style="31" customWidth="1"/>
    <col min="7938" max="7938" width="51.28515625" style="31" customWidth="1"/>
    <col min="7939" max="7939" width="30.85546875" style="31" customWidth="1"/>
    <col min="7940" max="7940" width="28" style="31" customWidth="1"/>
    <col min="7941" max="7941" width="35" style="31" customWidth="1"/>
    <col min="7942" max="8192" width="9.140625" style="31"/>
    <col min="8193" max="8193" width="26" style="31" customWidth="1"/>
    <col min="8194" max="8194" width="51.28515625" style="31" customWidth="1"/>
    <col min="8195" max="8195" width="30.85546875" style="31" customWidth="1"/>
    <col min="8196" max="8196" width="28" style="31" customWidth="1"/>
    <col min="8197" max="8197" width="35" style="31" customWidth="1"/>
    <col min="8198" max="8448" width="9.140625" style="31"/>
    <col min="8449" max="8449" width="26" style="31" customWidth="1"/>
    <col min="8450" max="8450" width="51.28515625" style="31" customWidth="1"/>
    <col min="8451" max="8451" width="30.85546875" style="31" customWidth="1"/>
    <col min="8452" max="8452" width="28" style="31" customWidth="1"/>
    <col min="8453" max="8453" width="35" style="31" customWidth="1"/>
    <col min="8454" max="8704" width="9.140625" style="31"/>
    <col min="8705" max="8705" width="26" style="31" customWidth="1"/>
    <col min="8706" max="8706" width="51.28515625" style="31" customWidth="1"/>
    <col min="8707" max="8707" width="30.85546875" style="31" customWidth="1"/>
    <col min="8708" max="8708" width="28" style="31" customWidth="1"/>
    <col min="8709" max="8709" width="35" style="31" customWidth="1"/>
    <col min="8710" max="8960" width="9.140625" style="31"/>
    <col min="8961" max="8961" width="26" style="31" customWidth="1"/>
    <col min="8962" max="8962" width="51.28515625" style="31" customWidth="1"/>
    <col min="8963" max="8963" width="30.85546875" style="31" customWidth="1"/>
    <col min="8964" max="8964" width="28" style="31" customWidth="1"/>
    <col min="8965" max="8965" width="35" style="31" customWidth="1"/>
    <col min="8966" max="9216" width="9.140625" style="31"/>
    <col min="9217" max="9217" width="26" style="31" customWidth="1"/>
    <col min="9218" max="9218" width="51.28515625" style="31" customWidth="1"/>
    <col min="9219" max="9219" width="30.85546875" style="31" customWidth="1"/>
    <col min="9220" max="9220" width="28" style="31" customWidth="1"/>
    <col min="9221" max="9221" width="35" style="31" customWidth="1"/>
    <col min="9222" max="9472" width="9.140625" style="31"/>
    <col min="9473" max="9473" width="26" style="31" customWidth="1"/>
    <col min="9474" max="9474" width="51.28515625" style="31" customWidth="1"/>
    <col min="9475" max="9475" width="30.85546875" style="31" customWidth="1"/>
    <col min="9476" max="9476" width="28" style="31" customWidth="1"/>
    <col min="9477" max="9477" width="35" style="31" customWidth="1"/>
    <col min="9478" max="9728" width="9.140625" style="31"/>
    <col min="9729" max="9729" width="26" style="31" customWidth="1"/>
    <col min="9730" max="9730" width="51.28515625" style="31" customWidth="1"/>
    <col min="9731" max="9731" width="30.85546875" style="31" customWidth="1"/>
    <col min="9732" max="9732" width="28" style="31" customWidth="1"/>
    <col min="9733" max="9733" width="35" style="31" customWidth="1"/>
    <col min="9734" max="9984" width="9.140625" style="31"/>
    <col min="9985" max="9985" width="26" style="31" customWidth="1"/>
    <col min="9986" max="9986" width="51.28515625" style="31" customWidth="1"/>
    <col min="9987" max="9987" width="30.85546875" style="31" customWidth="1"/>
    <col min="9988" max="9988" width="28" style="31" customWidth="1"/>
    <col min="9989" max="9989" width="35" style="31" customWidth="1"/>
    <col min="9990" max="10240" width="9.140625" style="31"/>
    <col min="10241" max="10241" width="26" style="31" customWidth="1"/>
    <col min="10242" max="10242" width="51.28515625" style="31" customWidth="1"/>
    <col min="10243" max="10243" width="30.85546875" style="31" customWidth="1"/>
    <col min="10244" max="10244" width="28" style="31" customWidth="1"/>
    <col min="10245" max="10245" width="35" style="31" customWidth="1"/>
    <col min="10246" max="10496" width="9.140625" style="31"/>
    <col min="10497" max="10497" width="26" style="31" customWidth="1"/>
    <col min="10498" max="10498" width="51.28515625" style="31" customWidth="1"/>
    <col min="10499" max="10499" width="30.85546875" style="31" customWidth="1"/>
    <col min="10500" max="10500" width="28" style="31" customWidth="1"/>
    <col min="10501" max="10501" width="35" style="31" customWidth="1"/>
    <col min="10502" max="10752" width="9.140625" style="31"/>
    <col min="10753" max="10753" width="26" style="31" customWidth="1"/>
    <col min="10754" max="10754" width="51.28515625" style="31" customWidth="1"/>
    <col min="10755" max="10755" width="30.85546875" style="31" customWidth="1"/>
    <col min="10756" max="10756" width="28" style="31" customWidth="1"/>
    <col min="10757" max="10757" width="35" style="31" customWidth="1"/>
    <col min="10758" max="11008" width="9.140625" style="31"/>
    <col min="11009" max="11009" width="26" style="31" customWidth="1"/>
    <col min="11010" max="11010" width="51.28515625" style="31" customWidth="1"/>
    <col min="11011" max="11011" width="30.85546875" style="31" customWidth="1"/>
    <col min="11012" max="11012" width="28" style="31" customWidth="1"/>
    <col min="11013" max="11013" width="35" style="31" customWidth="1"/>
    <col min="11014" max="11264" width="9.140625" style="31"/>
    <col min="11265" max="11265" width="26" style="31" customWidth="1"/>
    <col min="11266" max="11266" width="51.28515625" style="31" customWidth="1"/>
    <col min="11267" max="11267" width="30.85546875" style="31" customWidth="1"/>
    <col min="11268" max="11268" width="28" style="31" customWidth="1"/>
    <col min="11269" max="11269" width="35" style="31" customWidth="1"/>
    <col min="11270" max="11520" width="9.140625" style="31"/>
    <col min="11521" max="11521" width="26" style="31" customWidth="1"/>
    <col min="11522" max="11522" width="51.28515625" style="31" customWidth="1"/>
    <col min="11523" max="11523" width="30.85546875" style="31" customWidth="1"/>
    <col min="11524" max="11524" width="28" style="31" customWidth="1"/>
    <col min="11525" max="11525" width="35" style="31" customWidth="1"/>
    <col min="11526" max="11776" width="9.140625" style="31"/>
    <col min="11777" max="11777" width="26" style="31" customWidth="1"/>
    <col min="11778" max="11778" width="51.28515625" style="31" customWidth="1"/>
    <col min="11779" max="11779" width="30.85546875" style="31" customWidth="1"/>
    <col min="11780" max="11780" width="28" style="31" customWidth="1"/>
    <col min="11781" max="11781" width="35" style="31" customWidth="1"/>
    <col min="11782" max="12032" width="9.140625" style="31"/>
    <col min="12033" max="12033" width="26" style="31" customWidth="1"/>
    <col min="12034" max="12034" width="51.28515625" style="31" customWidth="1"/>
    <col min="12035" max="12035" width="30.85546875" style="31" customWidth="1"/>
    <col min="12036" max="12036" width="28" style="31" customWidth="1"/>
    <col min="12037" max="12037" width="35" style="31" customWidth="1"/>
    <col min="12038" max="12288" width="9.140625" style="31"/>
    <col min="12289" max="12289" width="26" style="31" customWidth="1"/>
    <col min="12290" max="12290" width="51.28515625" style="31" customWidth="1"/>
    <col min="12291" max="12291" width="30.85546875" style="31" customWidth="1"/>
    <col min="12292" max="12292" width="28" style="31" customWidth="1"/>
    <col min="12293" max="12293" width="35" style="31" customWidth="1"/>
    <col min="12294" max="12544" width="9.140625" style="31"/>
    <col min="12545" max="12545" width="26" style="31" customWidth="1"/>
    <col min="12546" max="12546" width="51.28515625" style="31" customWidth="1"/>
    <col min="12547" max="12547" width="30.85546875" style="31" customWidth="1"/>
    <col min="12548" max="12548" width="28" style="31" customWidth="1"/>
    <col min="12549" max="12549" width="35" style="31" customWidth="1"/>
    <col min="12550" max="12800" width="9.140625" style="31"/>
    <col min="12801" max="12801" width="26" style="31" customWidth="1"/>
    <col min="12802" max="12802" width="51.28515625" style="31" customWidth="1"/>
    <col min="12803" max="12803" width="30.85546875" style="31" customWidth="1"/>
    <col min="12804" max="12804" width="28" style="31" customWidth="1"/>
    <col min="12805" max="12805" width="35" style="31" customWidth="1"/>
    <col min="12806" max="13056" width="9.140625" style="31"/>
    <col min="13057" max="13057" width="26" style="31" customWidth="1"/>
    <col min="13058" max="13058" width="51.28515625" style="31" customWidth="1"/>
    <col min="13059" max="13059" width="30.85546875" style="31" customWidth="1"/>
    <col min="13060" max="13060" width="28" style="31" customWidth="1"/>
    <col min="13061" max="13061" width="35" style="31" customWidth="1"/>
    <col min="13062" max="13312" width="9.140625" style="31"/>
    <col min="13313" max="13313" width="26" style="31" customWidth="1"/>
    <col min="13314" max="13314" width="51.28515625" style="31" customWidth="1"/>
    <col min="13315" max="13315" width="30.85546875" style="31" customWidth="1"/>
    <col min="13316" max="13316" width="28" style="31" customWidth="1"/>
    <col min="13317" max="13317" width="35" style="31" customWidth="1"/>
    <col min="13318" max="13568" width="9.140625" style="31"/>
    <col min="13569" max="13569" width="26" style="31" customWidth="1"/>
    <col min="13570" max="13570" width="51.28515625" style="31" customWidth="1"/>
    <col min="13571" max="13571" width="30.85546875" style="31" customWidth="1"/>
    <col min="13572" max="13572" width="28" style="31" customWidth="1"/>
    <col min="13573" max="13573" width="35" style="31" customWidth="1"/>
    <col min="13574" max="13824" width="9.140625" style="31"/>
    <col min="13825" max="13825" width="26" style="31" customWidth="1"/>
    <col min="13826" max="13826" width="51.28515625" style="31" customWidth="1"/>
    <col min="13827" max="13827" width="30.85546875" style="31" customWidth="1"/>
    <col min="13828" max="13828" width="28" style="31" customWidth="1"/>
    <col min="13829" max="13829" width="35" style="31" customWidth="1"/>
    <col min="13830" max="14080" width="9.140625" style="31"/>
    <col min="14081" max="14081" width="26" style="31" customWidth="1"/>
    <col min="14082" max="14082" width="51.28515625" style="31" customWidth="1"/>
    <col min="14083" max="14083" width="30.85546875" style="31" customWidth="1"/>
    <col min="14084" max="14084" width="28" style="31" customWidth="1"/>
    <col min="14085" max="14085" width="35" style="31" customWidth="1"/>
    <col min="14086" max="14336" width="9.140625" style="31"/>
    <col min="14337" max="14337" width="26" style="31" customWidth="1"/>
    <col min="14338" max="14338" width="51.28515625" style="31" customWidth="1"/>
    <col min="14339" max="14339" width="30.85546875" style="31" customWidth="1"/>
    <col min="14340" max="14340" width="28" style="31" customWidth="1"/>
    <col min="14341" max="14341" width="35" style="31" customWidth="1"/>
    <col min="14342" max="14592" width="9.140625" style="31"/>
    <col min="14593" max="14593" width="26" style="31" customWidth="1"/>
    <col min="14594" max="14594" width="51.28515625" style="31" customWidth="1"/>
    <col min="14595" max="14595" width="30.85546875" style="31" customWidth="1"/>
    <col min="14596" max="14596" width="28" style="31" customWidth="1"/>
    <col min="14597" max="14597" width="35" style="31" customWidth="1"/>
    <col min="14598" max="14848" width="9.140625" style="31"/>
    <col min="14849" max="14849" width="26" style="31" customWidth="1"/>
    <col min="14850" max="14850" width="51.28515625" style="31" customWidth="1"/>
    <col min="14851" max="14851" width="30.85546875" style="31" customWidth="1"/>
    <col min="14852" max="14852" width="28" style="31" customWidth="1"/>
    <col min="14853" max="14853" width="35" style="31" customWidth="1"/>
    <col min="14854" max="15104" width="9.140625" style="31"/>
    <col min="15105" max="15105" width="26" style="31" customWidth="1"/>
    <col min="15106" max="15106" width="51.28515625" style="31" customWidth="1"/>
    <col min="15107" max="15107" width="30.85546875" style="31" customWidth="1"/>
    <col min="15108" max="15108" width="28" style="31" customWidth="1"/>
    <col min="15109" max="15109" width="35" style="31" customWidth="1"/>
    <col min="15110" max="15360" width="9.140625" style="31"/>
    <col min="15361" max="15361" width="26" style="31" customWidth="1"/>
    <col min="15362" max="15362" width="51.28515625" style="31" customWidth="1"/>
    <col min="15363" max="15363" width="30.85546875" style="31" customWidth="1"/>
    <col min="15364" max="15364" width="28" style="31" customWidth="1"/>
    <col min="15365" max="15365" width="35" style="31" customWidth="1"/>
    <col min="15366" max="15616" width="9.140625" style="31"/>
    <col min="15617" max="15617" width="26" style="31" customWidth="1"/>
    <col min="15618" max="15618" width="51.28515625" style="31" customWidth="1"/>
    <col min="15619" max="15619" width="30.85546875" style="31" customWidth="1"/>
    <col min="15620" max="15620" width="28" style="31" customWidth="1"/>
    <col min="15621" max="15621" width="35" style="31" customWidth="1"/>
    <col min="15622" max="15872" width="9.140625" style="31"/>
    <col min="15873" max="15873" width="26" style="31" customWidth="1"/>
    <col min="15874" max="15874" width="51.28515625" style="31" customWidth="1"/>
    <col min="15875" max="15875" width="30.85546875" style="31" customWidth="1"/>
    <col min="15876" max="15876" width="28" style="31" customWidth="1"/>
    <col min="15877" max="15877" width="35" style="31" customWidth="1"/>
    <col min="15878" max="16128" width="9.140625" style="31"/>
    <col min="16129" max="16129" width="26" style="31" customWidth="1"/>
    <col min="16130" max="16130" width="51.28515625" style="31" customWidth="1"/>
    <col min="16131" max="16131" width="30.85546875" style="31" customWidth="1"/>
    <col min="16132" max="16132" width="28" style="31" customWidth="1"/>
    <col min="16133" max="16133" width="35" style="31" customWidth="1"/>
    <col min="16134" max="16384" width="9.140625" style="31"/>
  </cols>
  <sheetData>
    <row r="1" spans="1:15" ht="38.25" customHeight="1">
      <c r="A1" s="1567" t="s">
        <v>4</v>
      </c>
      <c r="B1" s="1567"/>
      <c r="C1" s="1567"/>
      <c r="D1" s="1567"/>
      <c r="E1" s="1567"/>
    </row>
    <row r="2" spans="1:15" s="85" customFormat="1" ht="18">
      <c r="A2" s="1568" t="s">
        <v>2172</v>
      </c>
      <c r="B2" s="1568"/>
      <c r="C2" s="1568"/>
      <c r="D2" s="1568"/>
      <c r="E2" s="1568"/>
    </row>
    <row r="3" spans="1:15" ht="18">
      <c r="A3" s="1475" t="str">
        <f>'Title '!A2:N2</f>
        <v>Bid Enquiry No: KPTCL/2026-27/SS/WORK_INDENT3813</v>
      </c>
      <c r="B3" s="1475"/>
      <c r="C3" s="1475"/>
      <c r="D3" s="1475"/>
      <c r="E3" s="1475"/>
      <c r="F3" s="352"/>
      <c r="G3" s="352"/>
      <c r="H3" s="352"/>
      <c r="I3" s="352"/>
      <c r="J3" s="352"/>
      <c r="K3" s="352"/>
      <c r="L3" s="352"/>
      <c r="M3" s="352"/>
      <c r="N3" s="352"/>
    </row>
    <row r="4" spans="1:15" ht="61.5" customHeight="1">
      <c r="A4" s="1434" t="str">
        <f>'Title '!A3:N3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434"/>
      <c r="C4" s="1434"/>
      <c r="D4" s="1434"/>
      <c r="E4" s="1434"/>
      <c r="F4" s="353"/>
      <c r="G4" s="353"/>
      <c r="H4" s="353"/>
      <c r="I4" s="353"/>
      <c r="J4" s="353"/>
      <c r="K4" s="353"/>
      <c r="L4" s="353"/>
      <c r="M4" s="353"/>
      <c r="N4" s="353"/>
    </row>
    <row r="5" spans="1:15">
      <c r="F5" s="353"/>
      <c r="G5" s="353"/>
      <c r="H5" s="353"/>
      <c r="I5" s="353"/>
      <c r="J5" s="353"/>
      <c r="K5" s="353"/>
      <c r="L5" s="353"/>
      <c r="M5" s="353"/>
      <c r="N5" s="353"/>
    </row>
    <row r="6" spans="1:15" ht="29.25" customHeight="1" thickBot="1">
      <c r="A6" s="1569" t="s">
        <v>247</v>
      </c>
      <c r="B6" s="1569"/>
      <c r="C6" s="353"/>
      <c r="D6" s="353"/>
      <c r="E6" s="32" t="s">
        <v>13</v>
      </c>
      <c r="F6" s="353"/>
      <c r="G6" s="353"/>
      <c r="H6" s="353"/>
      <c r="I6" s="353"/>
      <c r="J6" s="353"/>
      <c r="K6" s="353"/>
      <c r="L6" s="353"/>
      <c r="M6" s="353"/>
      <c r="N6" s="353"/>
      <c r="O6" s="353"/>
    </row>
    <row r="7" spans="1:15" ht="98.25" customHeight="1" thickBot="1">
      <c r="A7" s="1570"/>
      <c r="B7" s="1571"/>
      <c r="C7" s="353"/>
      <c r="D7" s="353"/>
      <c r="E7" s="194" t="s">
        <v>7381</v>
      </c>
      <c r="F7" s="353"/>
      <c r="G7" s="353"/>
      <c r="H7" s="353"/>
      <c r="I7" s="353"/>
      <c r="J7" s="353"/>
      <c r="K7" s="353"/>
      <c r="L7" s="353"/>
      <c r="M7" s="353"/>
      <c r="N7" s="353"/>
      <c r="O7" s="353"/>
    </row>
    <row r="8" spans="1:15">
      <c r="A8" s="1565"/>
      <c r="B8" s="1565"/>
      <c r="C8" s="1565"/>
      <c r="D8" s="1565"/>
      <c r="E8" s="1565"/>
    </row>
    <row r="9" spans="1:15">
      <c r="A9" s="1566" t="s">
        <v>358</v>
      </c>
      <c r="B9" s="1566"/>
      <c r="C9" s="1566"/>
      <c r="D9" s="1566"/>
      <c r="E9" s="1566"/>
    </row>
    <row r="10" spans="1:15" ht="92.25">
      <c r="A10" s="186" t="s">
        <v>359</v>
      </c>
      <c r="B10" s="191" t="s">
        <v>360</v>
      </c>
      <c r="C10" s="191" t="s">
        <v>361</v>
      </c>
      <c r="D10" s="191" t="s">
        <v>7132</v>
      </c>
      <c r="E10" s="191" t="s">
        <v>362</v>
      </c>
    </row>
    <row r="11" spans="1:15">
      <c r="A11" s="355">
        <v>1</v>
      </c>
      <c r="B11" s="356">
        <v>2</v>
      </c>
      <c r="C11" s="355">
        <v>3</v>
      </c>
      <c r="D11" s="355">
        <v>4</v>
      </c>
      <c r="E11" s="355">
        <v>5</v>
      </c>
    </row>
    <row r="12" spans="1:15" ht="39.75" customHeight="1">
      <c r="A12" s="993" t="s">
        <v>363</v>
      </c>
      <c r="B12" s="993" t="s">
        <v>364</v>
      </c>
      <c r="C12" s="210"/>
      <c r="D12" s="210"/>
      <c r="E12" s="210"/>
    </row>
    <row r="13" spans="1:15" ht="39.75" customHeight="1">
      <c r="A13" s="993" t="s">
        <v>365</v>
      </c>
      <c r="B13" s="993" t="s">
        <v>366</v>
      </c>
      <c r="C13" s="210"/>
      <c r="D13" s="210"/>
      <c r="E13" s="210"/>
    </row>
    <row r="14" spans="1:15" ht="39.75" customHeight="1">
      <c r="A14" s="993" t="s">
        <v>367</v>
      </c>
      <c r="B14" s="993" t="s">
        <v>368</v>
      </c>
      <c r="C14" s="210"/>
      <c r="D14" s="210"/>
      <c r="E14" s="210"/>
    </row>
    <row r="15" spans="1:15" ht="39.75" customHeight="1">
      <c r="A15" s="993" t="s">
        <v>369</v>
      </c>
      <c r="B15" s="993" t="s">
        <v>370</v>
      </c>
      <c r="C15" s="210"/>
      <c r="D15" s="210"/>
      <c r="E15" s="210"/>
    </row>
    <row r="16" spans="1:15" ht="39.75" customHeight="1">
      <c r="A16" s="993" t="s">
        <v>371</v>
      </c>
      <c r="B16" s="993" t="s">
        <v>372</v>
      </c>
      <c r="C16" s="210"/>
      <c r="D16" s="210"/>
      <c r="E16" s="210"/>
    </row>
    <row r="17" spans="1:5" ht="39.75" customHeight="1">
      <c r="A17" s="993" t="s">
        <v>581</v>
      </c>
      <c r="B17" s="993" t="s">
        <v>373</v>
      </c>
      <c r="C17" s="210"/>
      <c r="D17" s="210"/>
      <c r="E17" s="210"/>
    </row>
    <row r="18" spans="1:5" ht="39.75" customHeight="1">
      <c r="A18" s="993" t="s">
        <v>483</v>
      </c>
      <c r="B18" s="993" t="s">
        <v>374</v>
      </c>
      <c r="C18" s="210"/>
      <c r="D18" s="210"/>
      <c r="E18" s="210"/>
    </row>
    <row r="19" spans="1:5" ht="39.75" customHeight="1">
      <c r="A19" s="993" t="s">
        <v>375</v>
      </c>
      <c r="B19" s="993" t="s">
        <v>376</v>
      </c>
      <c r="C19" s="210"/>
      <c r="D19" s="210"/>
      <c r="E19" s="210"/>
    </row>
    <row r="20" spans="1:5" ht="39.75" customHeight="1">
      <c r="A20" s="993" t="s">
        <v>377</v>
      </c>
      <c r="B20" s="993" t="s">
        <v>378</v>
      </c>
      <c r="C20" s="210"/>
      <c r="D20" s="210"/>
      <c r="E20" s="210"/>
    </row>
    <row r="21" spans="1:5" ht="39.75" customHeight="1">
      <c r="A21" s="993" t="s">
        <v>379</v>
      </c>
      <c r="B21" s="993" t="s">
        <v>380</v>
      </c>
      <c r="C21" s="210"/>
      <c r="D21" s="210"/>
      <c r="E21" s="210"/>
    </row>
    <row r="22" spans="1:5" ht="39.75" customHeight="1">
      <c r="A22" s="993" t="s">
        <v>381</v>
      </c>
      <c r="B22" s="993" t="s">
        <v>382</v>
      </c>
      <c r="C22" s="210"/>
      <c r="D22" s="210"/>
      <c r="E22" s="210"/>
    </row>
    <row r="23" spans="1:5" ht="39.75" customHeight="1">
      <c r="A23" s="993" t="s">
        <v>383</v>
      </c>
      <c r="B23" s="993" t="s">
        <v>384</v>
      </c>
      <c r="C23" s="210"/>
      <c r="D23" s="210"/>
      <c r="E23" s="210"/>
    </row>
    <row r="24" spans="1:5" ht="39.75" customHeight="1">
      <c r="A24" s="993" t="s">
        <v>385</v>
      </c>
      <c r="B24" s="993" t="s">
        <v>2602</v>
      </c>
      <c r="C24" s="210"/>
      <c r="D24" s="210"/>
      <c r="E24" s="210"/>
    </row>
    <row r="25" spans="1:5" ht="39.75" customHeight="1">
      <c r="A25" s="993" t="s">
        <v>386</v>
      </c>
      <c r="B25" s="993" t="s">
        <v>387</v>
      </c>
      <c r="C25" s="210"/>
      <c r="D25" s="210"/>
      <c r="E25" s="210"/>
    </row>
    <row r="26" spans="1:5" ht="39.75" customHeight="1">
      <c r="A26" s="993" t="s">
        <v>487</v>
      </c>
      <c r="B26" s="993" t="s">
        <v>388</v>
      </c>
      <c r="C26" s="210"/>
      <c r="D26" s="210"/>
      <c r="E26" s="210"/>
    </row>
    <row r="27" spans="1:5" ht="39.75" customHeight="1">
      <c r="A27" s="993" t="s">
        <v>389</v>
      </c>
      <c r="B27" s="993" t="s">
        <v>2603</v>
      </c>
      <c r="C27" s="210"/>
      <c r="D27" s="210"/>
      <c r="E27" s="210"/>
    </row>
    <row r="28" spans="1:5" ht="39.75" customHeight="1">
      <c r="A28" s="993" t="s">
        <v>390</v>
      </c>
      <c r="B28" s="993" t="s">
        <v>2604</v>
      </c>
      <c r="C28" s="210"/>
      <c r="D28" s="210"/>
      <c r="E28" s="210"/>
    </row>
    <row r="29" spans="1:5" ht="39.75" customHeight="1">
      <c r="A29" s="993" t="s">
        <v>391</v>
      </c>
      <c r="B29" s="993" t="s">
        <v>2605</v>
      </c>
      <c r="C29" s="210"/>
      <c r="D29" s="210"/>
      <c r="E29" s="210"/>
    </row>
    <row r="30" spans="1:5" ht="39.75" customHeight="1">
      <c r="A30" s="993" t="s">
        <v>392</v>
      </c>
      <c r="B30" s="993" t="s">
        <v>393</v>
      </c>
      <c r="C30" s="210"/>
      <c r="D30" s="210"/>
      <c r="E30" s="210"/>
    </row>
    <row r="31" spans="1:5" ht="39.75" customHeight="1">
      <c r="A31" s="993" t="s">
        <v>394</v>
      </c>
      <c r="B31" s="993" t="s">
        <v>395</v>
      </c>
      <c r="C31" s="210"/>
      <c r="D31" s="210"/>
      <c r="E31" s="210"/>
    </row>
    <row r="32" spans="1:5" ht="39.75" customHeight="1">
      <c r="A32" s="993" t="s">
        <v>396</v>
      </c>
      <c r="B32" s="993" t="s">
        <v>397</v>
      </c>
      <c r="C32" s="210"/>
      <c r="D32" s="210"/>
      <c r="E32" s="210"/>
    </row>
    <row r="33" spans="1:5" ht="39.75" customHeight="1">
      <c r="A33" s="993" t="s">
        <v>398</v>
      </c>
      <c r="B33" s="993" t="s">
        <v>399</v>
      </c>
      <c r="C33" s="210"/>
      <c r="D33" s="210"/>
      <c r="E33" s="210"/>
    </row>
    <row r="34" spans="1:5" ht="39.75" customHeight="1">
      <c r="A34" s="862" t="s">
        <v>7102</v>
      </c>
      <c r="B34" s="995" t="s">
        <v>7103</v>
      </c>
      <c r="C34" s="210"/>
      <c r="D34" s="210"/>
      <c r="E34" s="210"/>
    </row>
    <row r="35" spans="1:5" ht="66.75" customHeight="1">
      <c r="A35" s="862" t="s">
        <v>7104</v>
      </c>
      <c r="B35" s="995" t="s">
        <v>7105</v>
      </c>
      <c r="C35" s="210"/>
      <c r="D35" s="210"/>
      <c r="E35" s="210"/>
    </row>
    <row r="36" spans="1:5" ht="30.75" customHeight="1">
      <c r="A36" s="862" t="s">
        <v>7106</v>
      </c>
      <c r="B36" s="995" t="s">
        <v>7107</v>
      </c>
      <c r="C36" s="210"/>
      <c r="D36" s="210"/>
      <c r="E36" s="210"/>
    </row>
    <row r="37" spans="1:5" ht="30.75" customHeight="1">
      <c r="A37" s="862" t="s">
        <v>2173</v>
      </c>
      <c r="B37" s="995" t="s">
        <v>2606</v>
      </c>
      <c r="C37" s="210"/>
      <c r="D37" s="210"/>
      <c r="E37" s="210"/>
    </row>
    <row r="38" spans="1:5" ht="34.5" customHeight="1">
      <c r="A38" s="994" t="s">
        <v>7108</v>
      </c>
      <c r="B38" s="862" t="s">
        <v>491</v>
      </c>
      <c r="C38" s="210"/>
      <c r="D38" s="210"/>
      <c r="E38" s="210"/>
    </row>
    <row r="39" spans="1:5" ht="33" customHeight="1">
      <c r="A39" s="862" t="s">
        <v>648</v>
      </c>
      <c r="B39" s="862" t="s">
        <v>492</v>
      </c>
      <c r="C39" s="210"/>
      <c r="D39" s="210"/>
      <c r="E39" s="210"/>
    </row>
    <row r="40" spans="1:5" ht="25.5" customHeight="1">
      <c r="A40" s="862" t="s">
        <v>648</v>
      </c>
      <c r="B40" s="862" t="s">
        <v>493</v>
      </c>
      <c r="C40" s="210"/>
      <c r="D40" s="210"/>
      <c r="E40" s="210"/>
    </row>
    <row r="41" spans="1:5" ht="40.5" customHeight="1">
      <c r="A41" s="862" t="s">
        <v>649</v>
      </c>
      <c r="B41" s="862" t="s">
        <v>606</v>
      </c>
      <c r="C41" s="210"/>
      <c r="D41" s="210"/>
      <c r="E41" s="210"/>
    </row>
    <row r="42" spans="1:5" ht="41.25" customHeight="1">
      <c r="A42" s="862" t="s">
        <v>648</v>
      </c>
      <c r="B42" s="862" t="s">
        <v>494</v>
      </c>
      <c r="C42" s="210"/>
      <c r="D42" s="210"/>
      <c r="E42" s="210"/>
    </row>
    <row r="43" spans="1:5" ht="36" customHeight="1">
      <c r="A43" s="862" t="s">
        <v>648</v>
      </c>
      <c r="B43" s="862" t="s">
        <v>495</v>
      </c>
      <c r="C43" s="210"/>
      <c r="D43" s="210"/>
      <c r="E43" s="210"/>
    </row>
    <row r="44" spans="1:5" ht="38.25" customHeight="1">
      <c r="A44" s="862" t="s">
        <v>648</v>
      </c>
      <c r="B44" s="862" t="s">
        <v>496</v>
      </c>
      <c r="C44" s="210"/>
      <c r="D44" s="210"/>
      <c r="E44" s="210"/>
    </row>
    <row r="45" spans="1:5" ht="33.75" customHeight="1">
      <c r="A45" s="862" t="s">
        <v>648</v>
      </c>
      <c r="B45" s="862" t="s">
        <v>497</v>
      </c>
      <c r="C45" s="210"/>
      <c r="D45" s="210"/>
      <c r="E45" s="210"/>
    </row>
    <row r="46" spans="1:5" ht="35.25" customHeight="1">
      <c r="A46" s="862" t="s">
        <v>648</v>
      </c>
      <c r="B46" s="862" t="s">
        <v>497</v>
      </c>
      <c r="C46" s="210"/>
      <c r="D46" s="210"/>
      <c r="E46" s="210"/>
    </row>
    <row r="47" spans="1:5" ht="38.25" customHeight="1">
      <c r="A47" s="862" t="s">
        <v>648</v>
      </c>
      <c r="B47" s="862" t="s">
        <v>497</v>
      </c>
      <c r="C47" s="210"/>
      <c r="D47" s="210"/>
      <c r="E47" s="210"/>
    </row>
    <row r="48" spans="1:5" ht="38.25" customHeight="1">
      <c r="A48" s="357"/>
      <c r="B48" s="357"/>
      <c r="C48" s="357"/>
      <c r="D48" s="357"/>
      <c r="E48" s="357"/>
    </row>
    <row r="49" spans="1:5" ht="38.25" customHeight="1">
      <c r="A49" s="210"/>
      <c r="B49" s="210"/>
      <c r="C49" s="210"/>
      <c r="D49" s="210"/>
      <c r="E49" s="210"/>
    </row>
    <row r="50" spans="1:5" ht="38.25" customHeight="1">
      <c r="A50" s="210"/>
      <c r="B50" s="210"/>
      <c r="C50" s="210"/>
      <c r="D50" s="210"/>
      <c r="E50" s="210"/>
    </row>
    <row r="51" spans="1:5" ht="38.25" customHeight="1">
      <c r="A51" s="210"/>
      <c r="B51" s="210"/>
      <c r="C51" s="210"/>
      <c r="D51" s="210"/>
      <c r="E51" s="210"/>
    </row>
    <row r="52" spans="1:5" ht="43.5" customHeight="1">
      <c r="A52" s="210"/>
      <c r="B52" s="210"/>
      <c r="C52" s="358"/>
      <c r="D52" s="358"/>
      <c r="E52" s="358"/>
    </row>
    <row r="53" spans="1:5" ht="16.5" thickBot="1"/>
    <row r="54" spans="1:5" ht="45" customHeight="1" thickBot="1">
      <c r="A54" s="372" t="s">
        <v>52</v>
      </c>
      <c r="B54" s="277"/>
      <c r="C54" s="31"/>
      <c r="D54" s="372" t="s">
        <v>64</v>
      </c>
      <c r="E54" s="277"/>
    </row>
    <row r="55" spans="1:5" ht="54.75" customHeight="1" thickBot="1">
      <c r="A55" s="372" t="s">
        <v>54</v>
      </c>
      <c r="B55" s="277"/>
      <c r="C55" s="31"/>
      <c r="D55" s="372" t="s">
        <v>65</v>
      </c>
      <c r="E55" s="277"/>
    </row>
    <row r="56" spans="1:5" ht="168.75" customHeight="1" thickBot="1">
      <c r="A56" s="31"/>
      <c r="B56" s="31"/>
      <c r="C56" s="31"/>
      <c r="D56" s="372" t="s">
        <v>66</v>
      </c>
      <c r="E56" s="277"/>
    </row>
  </sheetData>
  <sheetProtection algorithmName="SHA-512" hashValue="kNmgMOJRR5fRNsMuj2wM7Ish/stwE845SjQ7tWqXYJnMZ0sozNIcf8PWcXNPgncGTLZToOJIi9E9F1GnbSwNJw==" saltValue="g0vJMhTXMpHj9a/ssGADgg=="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00FF"/>
  </sheetPr>
  <dimension ref="A1:E467"/>
  <sheetViews>
    <sheetView topLeftCell="A461" workbookViewId="0">
      <selection activeCell="D7" sqref="D7:E7"/>
    </sheetView>
  </sheetViews>
  <sheetFormatPr defaultColWidth="9.140625" defaultRowHeight="15"/>
  <cols>
    <col min="2" max="2" width="65.28515625" customWidth="1"/>
    <col min="3" max="5" width="35.7109375" customWidth="1"/>
  </cols>
  <sheetData>
    <row r="1" spans="1:5" ht="15.75">
      <c r="A1" s="1573" t="s">
        <v>4</v>
      </c>
      <c r="B1" s="1573"/>
      <c r="C1" s="1573"/>
      <c r="D1" s="1573"/>
      <c r="E1" s="1573"/>
    </row>
    <row r="2" spans="1:5" ht="15.75">
      <c r="A2" s="30"/>
      <c r="B2" s="505"/>
      <c r="C2" s="506"/>
      <c r="D2" s="506"/>
      <c r="E2" s="8"/>
    </row>
    <row r="3" spans="1:5" ht="15.75">
      <c r="A3" s="1574" t="str">
        <f>+'Sch-22'!A3</f>
        <v>Bid Enquiry No: KPTCL/2026-27/SS/WORK_INDENT3813</v>
      </c>
      <c r="B3" s="1574"/>
      <c r="C3" s="1574"/>
      <c r="D3" s="1574"/>
      <c r="E3" s="1574"/>
    </row>
    <row r="4" spans="1:5" ht="68.25" customHeight="1">
      <c r="A4" s="1575"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575"/>
      <c r="C4" s="1575"/>
      <c r="D4" s="1575"/>
      <c r="E4" s="1575"/>
    </row>
    <row r="5" spans="1:5" ht="12" customHeight="1">
      <c r="A5" s="630"/>
      <c r="B5" s="630"/>
      <c r="C5" s="630"/>
      <c r="D5" s="630"/>
      <c r="E5" s="630"/>
    </row>
    <row r="6" spans="1:5" ht="21.75" customHeight="1">
      <c r="A6" s="630"/>
      <c r="B6" s="631" t="s">
        <v>2607</v>
      </c>
      <c r="C6" s="630"/>
      <c r="E6" s="630"/>
    </row>
    <row r="7" spans="1:5" ht="67.5" customHeight="1">
      <c r="A7" s="630"/>
      <c r="B7" s="632"/>
      <c r="C7" s="630"/>
      <c r="D7" s="1576" t="s">
        <v>7703</v>
      </c>
      <c r="E7" s="1576"/>
    </row>
    <row r="8" spans="1:5" ht="9" customHeight="1">
      <c r="A8" s="630"/>
      <c r="B8" s="630"/>
      <c r="C8" s="630"/>
      <c r="D8" s="630"/>
      <c r="E8" s="630"/>
    </row>
    <row r="9" spans="1:5" ht="18.75" customHeight="1">
      <c r="A9" s="630"/>
      <c r="B9" s="630"/>
      <c r="C9" s="630"/>
      <c r="D9" s="630"/>
      <c r="E9" s="630"/>
    </row>
    <row r="11" spans="1:5" ht="20.25">
      <c r="A11" s="633"/>
      <c r="B11" s="633"/>
      <c r="C11" s="633"/>
      <c r="D11" s="633"/>
      <c r="E11" s="634" t="s">
        <v>2258</v>
      </c>
    </row>
    <row r="12" spans="1:5" ht="18.75">
      <c r="A12" s="1577" t="s">
        <v>2609</v>
      </c>
      <c r="B12" s="1577"/>
      <c r="C12" s="1577"/>
      <c r="D12" s="1577"/>
      <c r="E12" s="1577"/>
    </row>
    <row r="13" spans="1:5" ht="27" customHeight="1">
      <c r="A13" s="1572" t="s">
        <v>400</v>
      </c>
      <c r="B13" s="1572"/>
      <c r="C13" s="1572"/>
      <c r="D13" s="1572"/>
      <c r="E13" s="1572"/>
    </row>
    <row r="14" spans="1:5" ht="15.75">
      <c r="A14" s="635"/>
      <c r="B14" s="491" t="s">
        <v>401</v>
      </c>
      <c r="C14" s="1578"/>
      <c r="D14" s="1578"/>
      <c r="E14" s="1578"/>
    </row>
    <row r="15" spans="1:5" ht="31.5" customHeight="1">
      <c r="A15" s="635"/>
      <c r="B15" s="635" t="s">
        <v>402</v>
      </c>
      <c r="C15" s="996" t="s">
        <v>2610</v>
      </c>
      <c r="D15" s="996" t="s">
        <v>2610</v>
      </c>
      <c r="E15" s="996" t="s">
        <v>2610</v>
      </c>
    </row>
    <row r="16" spans="1:5" ht="15.75">
      <c r="A16" s="635">
        <v>1</v>
      </c>
      <c r="B16" s="533" t="s">
        <v>2611</v>
      </c>
      <c r="C16" s="636"/>
      <c r="D16" s="636"/>
      <c r="E16" s="636"/>
    </row>
    <row r="17" spans="1:5" ht="15.75" customHeight="1">
      <c r="A17" s="635">
        <v>2</v>
      </c>
      <c r="B17" s="533" t="s">
        <v>2612</v>
      </c>
      <c r="C17" s="636"/>
      <c r="D17" s="636"/>
      <c r="E17" s="636"/>
    </row>
    <row r="18" spans="1:5" ht="15.75" customHeight="1">
      <c r="A18" s="635">
        <v>3</v>
      </c>
      <c r="B18" s="533" t="s">
        <v>2613</v>
      </c>
      <c r="C18" s="636"/>
      <c r="D18" s="636"/>
      <c r="E18" s="636"/>
    </row>
    <row r="19" spans="1:5" ht="15.75" customHeight="1">
      <c r="A19" s="635">
        <v>4</v>
      </c>
      <c r="B19" s="533" t="s">
        <v>2614</v>
      </c>
      <c r="C19" s="636"/>
      <c r="D19" s="636"/>
      <c r="E19" s="636"/>
    </row>
    <row r="20" spans="1:5" ht="15.75" customHeight="1">
      <c r="A20" s="635"/>
      <c r="B20" s="533" t="s">
        <v>2615</v>
      </c>
      <c r="C20" s="636"/>
      <c r="D20" s="636"/>
      <c r="E20" s="636"/>
    </row>
    <row r="21" spans="1:5" ht="15.75" customHeight="1">
      <c r="A21" s="635">
        <v>5</v>
      </c>
      <c r="B21" s="533" t="s">
        <v>2616</v>
      </c>
      <c r="C21" s="636"/>
      <c r="D21" s="636"/>
      <c r="E21" s="636"/>
    </row>
    <row r="22" spans="1:5" ht="15.75" customHeight="1">
      <c r="A22" s="635">
        <v>6</v>
      </c>
      <c r="B22" s="533" t="s">
        <v>2617</v>
      </c>
      <c r="C22" s="636"/>
      <c r="D22" s="636"/>
      <c r="E22" s="636"/>
    </row>
    <row r="23" spans="1:5" ht="15.75" customHeight="1">
      <c r="A23" s="635">
        <v>7</v>
      </c>
      <c r="B23" s="533" t="s">
        <v>2618</v>
      </c>
      <c r="C23" s="636"/>
      <c r="D23" s="636"/>
      <c r="E23" s="636"/>
    </row>
    <row r="24" spans="1:5" ht="15.75" customHeight="1">
      <c r="A24" s="635">
        <v>8</v>
      </c>
      <c r="B24" s="533" t="s">
        <v>2619</v>
      </c>
      <c r="C24" s="636"/>
      <c r="D24" s="636"/>
      <c r="E24" s="636"/>
    </row>
    <row r="25" spans="1:5" ht="15.75" customHeight="1">
      <c r="A25" s="635">
        <v>9</v>
      </c>
      <c r="B25" s="533" t="s">
        <v>2620</v>
      </c>
      <c r="C25" s="636"/>
      <c r="D25" s="636"/>
      <c r="E25" s="636"/>
    </row>
    <row r="26" spans="1:5" ht="15.75" customHeight="1">
      <c r="A26" s="635">
        <v>10</v>
      </c>
      <c r="B26" s="533" t="s">
        <v>2621</v>
      </c>
      <c r="C26" s="636"/>
      <c r="D26" s="636"/>
      <c r="E26" s="636"/>
    </row>
    <row r="27" spans="1:5" ht="15.75" customHeight="1">
      <c r="A27" s="493"/>
      <c r="B27" s="533" t="s">
        <v>2622</v>
      </c>
      <c r="C27" s="636"/>
      <c r="D27" s="636"/>
      <c r="E27" s="636"/>
    </row>
    <row r="28" spans="1:5" ht="15.75" customHeight="1">
      <c r="A28" s="493"/>
      <c r="B28" s="533" t="s">
        <v>2623</v>
      </c>
      <c r="C28" s="636"/>
      <c r="D28" s="636"/>
      <c r="E28" s="636"/>
    </row>
    <row r="29" spans="1:5" ht="15.75" customHeight="1">
      <c r="A29" s="635">
        <v>11</v>
      </c>
      <c r="B29" s="637" t="s">
        <v>2624</v>
      </c>
      <c r="C29" s="491" t="s">
        <v>2625</v>
      </c>
      <c r="D29" s="491" t="s">
        <v>2626</v>
      </c>
      <c r="E29" s="491" t="s">
        <v>2627</v>
      </c>
    </row>
    <row r="30" spans="1:5" ht="15.75" customHeight="1">
      <c r="A30" s="493"/>
      <c r="B30" s="638" t="s">
        <v>2628</v>
      </c>
      <c r="C30" s="636"/>
      <c r="D30" s="636"/>
      <c r="E30" s="636"/>
    </row>
    <row r="31" spans="1:5" ht="15.75" customHeight="1">
      <c r="A31" s="493"/>
      <c r="B31" s="638" t="s">
        <v>2629</v>
      </c>
      <c r="C31" s="636"/>
      <c r="D31" s="636"/>
      <c r="E31" s="636"/>
    </row>
    <row r="32" spans="1:5" ht="15.75" customHeight="1">
      <c r="A32" s="493"/>
      <c r="B32" s="638" t="s">
        <v>2630</v>
      </c>
      <c r="C32" s="636"/>
      <c r="D32" s="636"/>
      <c r="E32" s="636"/>
    </row>
    <row r="33" spans="1:5" ht="15.75" customHeight="1">
      <c r="A33" s="493"/>
      <c r="B33" s="533" t="s">
        <v>2631</v>
      </c>
      <c r="C33" s="636"/>
      <c r="D33" s="636"/>
      <c r="E33" s="636"/>
    </row>
    <row r="34" spans="1:5" ht="21.75" customHeight="1">
      <c r="A34" s="493"/>
      <c r="B34" s="638" t="s">
        <v>2632</v>
      </c>
      <c r="C34" s="636"/>
      <c r="D34" s="636"/>
      <c r="E34" s="636"/>
    </row>
    <row r="35" spans="1:5" ht="25.5" customHeight="1">
      <c r="A35" s="1579" t="s">
        <v>2633</v>
      </c>
      <c r="B35" s="639" t="s">
        <v>2634</v>
      </c>
      <c r="C35" s="636"/>
      <c r="D35" s="636"/>
      <c r="E35" s="636"/>
    </row>
    <row r="36" spans="1:5" ht="36" customHeight="1">
      <c r="A36" s="1579"/>
      <c r="B36" s="638" t="s">
        <v>2635</v>
      </c>
      <c r="C36" s="636"/>
      <c r="D36" s="636"/>
      <c r="E36" s="636"/>
    </row>
    <row r="37" spans="1:5" ht="42.75" customHeight="1">
      <c r="A37" s="1579"/>
      <c r="B37" s="638" t="s">
        <v>2636</v>
      </c>
      <c r="C37" s="636"/>
      <c r="D37" s="636"/>
      <c r="E37" s="636"/>
    </row>
    <row r="38" spans="1:5" ht="45" customHeight="1">
      <c r="A38" s="1579"/>
      <c r="B38" s="638" t="s">
        <v>2637</v>
      </c>
      <c r="C38" s="636"/>
      <c r="D38" s="636"/>
      <c r="E38" s="636"/>
    </row>
    <row r="39" spans="1:5" ht="23.25" customHeight="1">
      <c r="A39" s="1579"/>
      <c r="B39" s="638" t="s">
        <v>2638</v>
      </c>
      <c r="C39" s="636"/>
      <c r="D39" s="636"/>
      <c r="E39" s="636"/>
    </row>
    <row r="40" spans="1:5" ht="15.75" customHeight="1">
      <c r="A40" s="493"/>
      <c r="B40" s="572" t="s">
        <v>2639</v>
      </c>
      <c r="C40" s="636"/>
      <c r="D40" s="636"/>
      <c r="E40" s="636"/>
    </row>
    <row r="41" spans="1:5" ht="15.75" customHeight="1">
      <c r="A41" s="493">
        <v>13</v>
      </c>
      <c r="B41" s="533" t="s">
        <v>2640</v>
      </c>
      <c r="C41" s="636"/>
      <c r="D41" s="636"/>
      <c r="E41" s="636"/>
    </row>
    <row r="42" spans="1:5" ht="15.75" customHeight="1">
      <c r="A42" s="493"/>
      <c r="B42" s="533" t="s">
        <v>2641</v>
      </c>
      <c r="C42" s="636"/>
      <c r="D42" s="636"/>
      <c r="E42" s="636"/>
    </row>
    <row r="43" spans="1:5" ht="15.75" customHeight="1">
      <c r="A43" s="493"/>
      <c r="B43" s="533" t="s">
        <v>2642</v>
      </c>
      <c r="C43" s="636"/>
      <c r="D43" s="636"/>
      <c r="E43" s="636"/>
    </row>
    <row r="44" spans="1:5" ht="15.75" customHeight="1">
      <c r="A44" s="493"/>
      <c r="B44" s="640" t="s">
        <v>2643</v>
      </c>
      <c r="C44" s="636"/>
      <c r="D44" s="636"/>
      <c r="E44" s="636"/>
    </row>
    <row r="45" spans="1:5" ht="15.75" customHeight="1">
      <c r="A45" s="493"/>
      <c r="B45" s="533" t="s">
        <v>2644</v>
      </c>
      <c r="C45" s="636"/>
      <c r="D45" s="636"/>
      <c r="E45" s="636"/>
    </row>
    <row r="46" spans="1:5" ht="15.75" customHeight="1">
      <c r="A46" s="493"/>
      <c r="B46" s="533" t="s">
        <v>2122</v>
      </c>
      <c r="C46" s="636"/>
      <c r="D46" s="636"/>
      <c r="E46" s="636"/>
    </row>
    <row r="47" spans="1:5" ht="15.75" customHeight="1">
      <c r="A47" s="493"/>
      <c r="B47" s="533" t="s">
        <v>2645</v>
      </c>
      <c r="C47" s="636"/>
      <c r="D47" s="636"/>
      <c r="E47" s="636"/>
    </row>
    <row r="48" spans="1:5" ht="15.75" customHeight="1">
      <c r="A48" s="493"/>
      <c r="B48" s="533" t="s">
        <v>2646</v>
      </c>
      <c r="C48" s="636"/>
      <c r="D48" s="636"/>
      <c r="E48" s="636"/>
    </row>
    <row r="49" spans="1:5" ht="15.75" customHeight="1">
      <c r="A49" s="493"/>
      <c r="B49" s="533" t="s">
        <v>2647</v>
      </c>
      <c r="C49" s="636"/>
      <c r="D49" s="636"/>
      <c r="E49" s="636"/>
    </row>
    <row r="50" spans="1:5" ht="15.75" customHeight="1">
      <c r="A50" s="493"/>
      <c r="B50" s="533" t="s">
        <v>2648</v>
      </c>
      <c r="C50" s="636"/>
      <c r="D50" s="636"/>
      <c r="E50" s="636"/>
    </row>
    <row r="51" spans="1:5" ht="15.75" customHeight="1">
      <c r="A51" s="493"/>
      <c r="B51" s="533" t="s">
        <v>2649</v>
      </c>
      <c r="C51" s="636"/>
      <c r="D51" s="636"/>
      <c r="E51" s="636"/>
    </row>
    <row r="52" spans="1:5" ht="15.75" customHeight="1">
      <c r="A52" s="493"/>
      <c r="B52" s="533" t="s">
        <v>2650</v>
      </c>
      <c r="C52" s="636"/>
      <c r="D52" s="636"/>
      <c r="E52" s="636"/>
    </row>
    <row r="53" spans="1:5" ht="15.75" customHeight="1">
      <c r="A53" s="493"/>
      <c r="B53" s="533" t="s">
        <v>2651</v>
      </c>
      <c r="C53" s="636"/>
      <c r="D53" s="636"/>
      <c r="E53" s="636"/>
    </row>
    <row r="54" spans="1:5" ht="15.75" customHeight="1">
      <c r="A54" s="493"/>
      <c r="B54" s="533" t="s">
        <v>2652</v>
      </c>
      <c r="C54" s="636"/>
      <c r="D54" s="636"/>
      <c r="E54" s="636"/>
    </row>
    <row r="55" spans="1:5" ht="15.75" customHeight="1">
      <c r="A55" s="493"/>
      <c r="B55" s="533" t="s">
        <v>2653</v>
      </c>
      <c r="C55" s="636"/>
      <c r="D55" s="636"/>
      <c r="E55" s="636"/>
    </row>
    <row r="56" spans="1:5" ht="15.75" customHeight="1">
      <c r="A56" s="493"/>
      <c r="B56" s="533" t="s">
        <v>2654</v>
      </c>
      <c r="C56" s="636"/>
      <c r="D56" s="636"/>
      <c r="E56" s="636"/>
    </row>
    <row r="57" spans="1:5" ht="15.75" customHeight="1">
      <c r="A57" s="493"/>
      <c r="B57" s="533" t="s">
        <v>2655</v>
      </c>
      <c r="C57" s="636"/>
      <c r="D57" s="636"/>
      <c r="E57" s="636"/>
    </row>
    <row r="58" spans="1:5" ht="15.75" customHeight="1">
      <c r="A58" s="493"/>
      <c r="B58" s="533" t="s">
        <v>2656</v>
      </c>
      <c r="C58" s="636"/>
      <c r="D58" s="636"/>
      <c r="E58" s="636"/>
    </row>
    <row r="59" spans="1:5" ht="15.75" customHeight="1">
      <c r="A59" s="493"/>
      <c r="B59" s="640" t="s">
        <v>2657</v>
      </c>
      <c r="C59" s="636"/>
      <c r="D59" s="636"/>
      <c r="E59" s="636"/>
    </row>
    <row r="60" spans="1:5" ht="15.75" customHeight="1">
      <c r="A60" s="493"/>
      <c r="B60" s="533" t="s">
        <v>2658</v>
      </c>
      <c r="C60" s="636"/>
      <c r="D60" s="636"/>
      <c r="E60" s="636"/>
    </row>
    <row r="61" spans="1:5" ht="15.75" customHeight="1">
      <c r="A61" s="493"/>
      <c r="B61" s="533" t="s">
        <v>2122</v>
      </c>
      <c r="C61" s="636"/>
      <c r="D61" s="636"/>
      <c r="E61" s="636"/>
    </row>
    <row r="62" spans="1:5" ht="15.75" customHeight="1">
      <c r="A62" s="493"/>
      <c r="B62" s="533" t="s">
        <v>2645</v>
      </c>
      <c r="C62" s="636"/>
      <c r="D62" s="636"/>
      <c r="E62" s="636"/>
    </row>
    <row r="63" spans="1:5" ht="15.75" customHeight="1">
      <c r="A63" s="493"/>
      <c r="B63" s="533" t="s">
        <v>2646</v>
      </c>
      <c r="C63" s="636"/>
      <c r="D63" s="636"/>
      <c r="E63" s="636"/>
    </row>
    <row r="64" spans="1:5" ht="15.75" customHeight="1">
      <c r="A64" s="493"/>
      <c r="B64" s="533" t="s">
        <v>2647</v>
      </c>
      <c r="C64" s="636"/>
      <c r="D64" s="636"/>
      <c r="E64" s="636"/>
    </row>
    <row r="65" spans="1:5" ht="15.75" customHeight="1">
      <c r="A65" s="493"/>
      <c r="B65" s="533" t="s">
        <v>2648</v>
      </c>
      <c r="C65" s="636"/>
      <c r="D65" s="636"/>
      <c r="E65" s="636"/>
    </row>
    <row r="66" spans="1:5" ht="15.75" customHeight="1">
      <c r="A66" s="493"/>
      <c r="B66" s="533" t="s">
        <v>2649</v>
      </c>
      <c r="C66" s="636"/>
      <c r="D66" s="636"/>
      <c r="E66" s="636"/>
    </row>
    <row r="67" spans="1:5" ht="15.75" customHeight="1">
      <c r="A67" s="493"/>
      <c r="B67" s="533" t="s">
        <v>2650</v>
      </c>
      <c r="C67" s="636"/>
      <c r="D67" s="636"/>
      <c r="E67" s="636"/>
    </row>
    <row r="68" spans="1:5" ht="15.75" customHeight="1">
      <c r="A68" s="493"/>
      <c r="B68" s="533" t="s">
        <v>2651</v>
      </c>
      <c r="C68" s="636"/>
      <c r="D68" s="636"/>
      <c r="E68" s="636"/>
    </row>
    <row r="69" spans="1:5" ht="15.75" customHeight="1">
      <c r="A69" s="493"/>
      <c r="B69" s="533" t="s">
        <v>2652</v>
      </c>
      <c r="C69" s="636"/>
      <c r="D69" s="636"/>
      <c r="E69" s="636"/>
    </row>
    <row r="70" spans="1:5" ht="15.75" customHeight="1">
      <c r="A70" s="493"/>
      <c r="B70" s="533" t="s">
        <v>2653</v>
      </c>
      <c r="C70" s="636"/>
      <c r="D70" s="636"/>
      <c r="E70" s="636"/>
    </row>
    <row r="71" spans="1:5" ht="15.75" customHeight="1">
      <c r="A71" s="493"/>
      <c r="B71" s="533" t="s">
        <v>2659</v>
      </c>
      <c r="C71" s="636"/>
      <c r="D71" s="636"/>
      <c r="E71" s="636"/>
    </row>
    <row r="72" spans="1:5" ht="15.75" customHeight="1">
      <c r="A72" s="493"/>
      <c r="B72" s="533" t="s">
        <v>2655</v>
      </c>
      <c r="C72" s="636"/>
      <c r="D72" s="636"/>
      <c r="E72" s="636"/>
    </row>
    <row r="73" spans="1:5" ht="15.75" customHeight="1">
      <c r="A73" s="493"/>
      <c r="B73" s="533" t="s">
        <v>2656</v>
      </c>
      <c r="C73" s="636"/>
      <c r="D73" s="636"/>
      <c r="E73" s="636"/>
    </row>
    <row r="74" spans="1:5" ht="15.75" customHeight="1">
      <c r="A74" s="493"/>
      <c r="B74" s="640" t="s">
        <v>2660</v>
      </c>
      <c r="C74" s="636"/>
      <c r="D74" s="636"/>
      <c r="E74" s="636"/>
    </row>
    <row r="75" spans="1:5" ht="15.75" customHeight="1">
      <c r="A75" s="493"/>
      <c r="B75" s="640" t="s">
        <v>2661</v>
      </c>
      <c r="C75" s="636"/>
      <c r="D75" s="636"/>
      <c r="E75" s="636"/>
    </row>
    <row r="76" spans="1:5" ht="15.75" customHeight="1">
      <c r="A76" s="493"/>
      <c r="B76" s="533" t="s">
        <v>2662</v>
      </c>
      <c r="C76" s="636"/>
      <c r="D76" s="636"/>
      <c r="E76" s="636"/>
    </row>
    <row r="77" spans="1:5" ht="15.75" customHeight="1">
      <c r="A77" s="493"/>
      <c r="B77" s="533" t="s">
        <v>2663</v>
      </c>
      <c r="C77" s="636"/>
      <c r="D77" s="636"/>
      <c r="E77" s="636"/>
    </row>
    <row r="78" spans="1:5" ht="15.75" customHeight="1">
      <c r="A78" s="493"/>
      <c r="B78" s="533" t="s">
        <v>2664</v>
      </c>
      <c r="C78" s="636"/>
      <c r="D78" s="636"/>
      <c r="E78" s="636"/>
    </row>
    <row r="79" spans="1:5" ht="15.75" customHeight="1">
      <c r="A79" s="493"/>
      <c r="B79" s="533" t="s">
        <v>2665</v>
      </c>
      <c r="C79" s="636"/>
      <c r="D79" s="636"/>
      <c r="E79" s="636"/>
    </row>
    <row r="80" spans="1:5" ht="15.75" customHeight="1">
      <c r="A80" s="493"/>
      <c r="B80" s="533" t="s">
        <v>2666</v>
      </c>
      <c r="C80" s="636"/>
      <c r="D80" s="636"/>
      <c r="E80" s="636"/>
    </row>
    <row r="81" spans="1:5" ht="15.75" customHeight="1">
      <c r="A81" s="493">
        <v>14</v>
      </c>
      <c r="B81" s="640" t="s">
        <v>2667</v>
      </c>
      <c r="C81" s="636"/>
      <c r="D81" s="636"/>
      <c r="E81" s="636"/>
    </row>
    <row r="82" spans="1:5" ht="15.75" customHeight="1">
      <c r="A82" s="493"/>
      <c r="B82" s="533" t="s">
        <v>2668</v>
      </c>
      <c r="C82" s="636"/>
      <c r="D82" s="636"/>
      <c r="E82" s="636"/>
    </row>
    <row r="83" spans="1:5" ht="15.75" customHeight="1">
      <c r="A83" s="493"/>
      <c r="B83" s="533" t="s">
        <v>2669</v>
      </c>
      <c r="C83" s="636"/>
      <c r="D83" s="636"/>
      <c r="E83" s="636"/>
    </row>
    <row r="84" spans="1:5" ht="15.75" customHeight="1">
      <c r="A84" s="493"/>
      <c r="B84" s="533" t="s">
        <v>2670</v>
      </c>
      <c r="C84" s="636"/>
      <c r="D84" s="636"/>
      <c r="E84" s="636"/>
    </row>
    <row r="85" spans="1:5" ht="15.75" customHeight="1">
      <c r="A85" s="493"/>
      <c r="B85" s="533" t="s">
        <v>2671</v>
      </c>
      <c r="C85" s="636"/>
      <c r="D85" s="636"/>
      <c r="E85" s="636"/>
    </row>
    <row r="86" spans="1:5" ht="15.75" customHeight="1">
      <c r="A86" s="493"/>
      <c r="B86" s="533" t="s">
        <v>2672</v>
      </c>
      <c r="C86" s="636"/>
      <c r="D86" s="636"/>
      <c r="E86" s="636"/>
    </row>
    <row r="87" spans="1:5" ht="15.75" customHeight="1">
      <c r="A87" s="493"/>
      <c r="B87" s="533" t="s">
        <v>2673</v>
      </c>
      <c r="C87" s="636"/>
      <c r="D87" s="636"/>
      <c r="E87" s="636"/>
    </row>
    <row r="88" spans="1:5" ht="15.75" customHeight="1">
      <c r="A88" s="493"/>
      <c r="B88" s="533" t="s">
        <v>2674</v>
      </c>
      <c r="C88" s="636"/>
      <c r="D88" s="636"/>
      <c r="E88" s="636"/>
    </row>
    <row r="89" spans="1:5" ht="15.75" customHeight="1">
      <c r="A89" s="493">
        <v>15</v>
      </c>
      <c r="B89" s="533" t="s">
        <v>2675</v>
      </c>
      <c r="C89" s="636"/>
      <c r="D89" s="636"/>
      <c r="E89" s="636"/>
    </row>
    <row r="90" spans="1:5" ht="15.75" customHeight="1">
      <c r="A90" s="493"/>
      <c r="B90" s="533" t="s">
        <v>2676</v>
      </c>
      <c r="C90" s="636"/>
      <c r="D90" s="636"/>
      <c r="E90" s="636"/>
    </row>
    <row r="91" spans="1:5" ht="15.75" customHeight="1">
      <c r="A91" s="493"/>
      <c r="B91" s="533" t="s">
        <v>2677</v>
      </c>
      <c r="C91" s="636"/>
      <c r="D91" s="636"/>
      <c r="E91" s="636"/>
    </row>
    <row r="92" spans="1:5" ht="15.75" customHeight="1">
      <c r="A92" s="493">
        <v>16</v>
      </c>
      <c r="B92" s="533" t="s">
        <v>2678</v>
      </c>
      <c r="C92" s="636"/>
      <c r="D92" s="636"/>
      <c r="E92" s="636"/>
    </row>
    <row r="93" spans="1:5" ht="15.75" customHeight="1">
      <c r="A93" s="493"/>
      <c r="B93" s="533" t="s">
        <v>2679</v>
      </c>
      <c r="C93" s="636"/>
      <c r="D93" s="636"/>
      <c r="E93" s="636"/>
    </row>
    <row r="94" spans="1:5" ht="15.75" customHeight="1">
      <c r="A94" s="493"/>
      <c r="B94" s="533" t="s">
        <v>2680</v>
      </c>
      <c r="C94" s="636"/>
      <c r="D94" s="636"/>
      <c r="E94" s="636"/>
    </row>
    <row r="95" spans="1:5" ht="15.75" customHeight="1">
      <c r="A95" s="493"/>
      <c r="B95" s="533" t="s">
        <v>2681</v>
      </c>
      <c r="C95" s="636"/>
      <c r="D95" s="636"/>
      <c r="E95" s="636"/>
    </row>
    <row r="96" spans="1:5" ht="15.75" customHeight="1">
      <c r="A96" s="493"/>
      <c r="B96" s="533" t="s">
        <v>2682</v>
      </c>
      <c r="C96" s="636"/>
      <c r="D96" s="636"/>
      <c r="E96" s="636"/>
    </row>
    <row r="97" spans="1:5" ht="15.75" customHeight="1">
      <c r="A97" s="1579">
        <v>17</v>
      </c>
      <c r="B97" s="533" t="s">
        <v>2683</v>
      </c>
      <c r="C97" s="491" t="s">
        <v>2684</v>
      </c>
      <c r="D97" s="491" t="s">
        <v>2685</v>
      </c>
      <c r="E97" s="491"/>
    </row>
    <row r="98" spans="1:5" ht="15.75" customHeight="1">
      <c r="A98" s="1579"/>
      <c r="B98" s="533" t="s">
        <v>405</v>
      </c>
      <c r="C98" s="636"/>
      <c r="D98" s="636"/>
      <c r="E98" s="636"/>
    </row>
    <row r="99" spans="1:5" ht="15.75" customHeight="1">
      <c r="A99" s="1579"/>
      <c r="B99" s="533" t="s">
        <v>406</v>
      </c>
      <c r="C99" s="636"/>
      <c r="D99" s="636"/>
      <c r="E99" s="636"/>
    </row>
    <row r="100" spans="1:5" ht="15.75" customHeight="1">
      <c r="A100" s="1579"/>
      <c r="B100" s="533" t="s">
        <v>407</v>
      </c>
      <c r="C100" s="636"/>
      <c r="D100" s="636"/>
      <c r="E100" s="636"/>
    </row>
    <row r="101" spans="1:5" ht="15.75" customHeight="1">
      <c r="A101" s="1579"/>
      <c r="B101" s="533" t="s">
        <v>408</v>
      </c>
      <c r="C101" s="636"/>
      <c r="D101" s="636"/>
      <c r="E101" s="636"/>
    </row>
    <row r="102" spans="1:5" ht="15.75" customHeight="1">
      <c r="A102" s="1579">
        <v>18</v>
      </c>
      <c r="B102" s="533" t="s">
        <v>2686</v>
      </c>
      <c r="C102" s="636"/>
      <c r="D102" s="636"/>
      <c r="E102" s="636"/>
    </row>
    <row r="103" spans="1:5" ht="15.75" customHeight="1">
      <c r="A103" s="1579"/>
      <c r="B103" s="533" t="s">
        <v>2687</v>
      </c>
      <c r="C103" s="636"/>
      <c r="D103" s="636"/>
      <c r="E103" s="636"/>
    </row>
    <row r="104" spans="1:5" ht="15.75" customHeight="1">
      <c r="A104" s="1579">
        <v>19</v>
      </c>
      <c r="B104" s="533" t="s">
        <v>2688</v>
      </c>
      <c r="C104" s="636"/>
      <c r="D104" s="636"/>
      <c r="E104" s="636"/>
    </row>
    <row r="105" spans="1:5" ht="15.75" customHeight="1">
      <c r="A105" s="1579"/>
      <c r="B105" s="533" t="s">
        <v>409</v>
      </c>
      <c r="C105" s="636"/>
      <c r="D105" s="636"/>
      <c r="E105" s="636"/>
    </row>
    <row r="106" spans="1:5" ht="15.75" customHeight="1">
      <c r="A106" s="1579"/>
      <c r="B106" s="533" t="s">
        <v>410</v>
      </c>
      <c r="C106" s="636"/>
      <c r="D106" s="636"/>
      <c r="E106" s="636"/>
    </row>
    <row r="107" spans="1:5" ht="15.75" customHeight="1">
      <c r="A107" s="493">
        <v>20</v>
      </c>
      <c r="B107" s="640" t="s">
        <v>2689</v>
      </c>
      <c r="C107" s="636"/>
      <c r="D107" s="636"/>
      <c r="E107" s="636"/>
    </row>
    <row r="108" spans="1:5" ht="15.75" customHeight="1">
      <c r="A108" s="493">
        <v>21</v>
      </c>
      <c r="B108" s="641" t="s">
        <v>2690</v>
      </c>
      <c r="C108" s="642"/>
      <c r="D108" s="642"/>
      <c r="E108" s="642"/>
    </row>
    <row r="109" spans="1:5" ht="15.75" customHeight="1">
      <c r="A109" s="493" t="s">
        <v>746</v>
      </c>
      <c r="B109" s="641" t="s">
        <v>2691</v>
      </c>
      <c r="C109" s="636"/>
      <c r="D109" s="636"/>
      <c r="E109" s="636"/>
    </row>
    <row r="110" spans="1:5" ht="15.75" customHeight="1">
      <c r="A110" s="533"/>
      <c r="B110" s="533" t="s">
        <v>2692</v>
      </c>
      <c r="C110" s="636"/>
      <c r="D110" s="636"/>
      <c r="E110" s="636"/>
    </row>
    <row r="111" spans="1:5" ht="15.75" customHeight="1">
      <c r="A111" s="533"/>
      <c r="B111" s="533" t="s">
        <v>2122</v>
      </c>
      <c r="C111" s="636"/>
      <c r="D111" s="636"/>
      <c r="E111" s="636"/>
    </row>
    <row r="112" spans="1:5" ht="15.75" customHeight="1">
      <c r="A112" s="533"/>
      <c r="B112" s="533" t="s">
        <v>2693</v>
      </c>
      <c r="C112" s="636"/>
      <c r="D112" s="636"/>
      <c r="E112" s="636"/>
    </row>
    <row r="113" spans="1:5" ht="15.75" customHeight="1">
      <c r="A113" s="533"/>
      <c r="B113" s="533" t="s">
        <v>2694</v>
      </c>
      <c r="C113" s="636"/>
      <c r="D113" s="636"/>
      <c r="E113" s="636"/>
    </row>
    <row r="114" spans="1:5" ht="15.75" customHeight="1">
      <c r="A114" s="533"/>
      <c r="B114" s="533" t="s">
        <v>2695</v>
      </c>
      <c r="C114" s="636"/>
      <c r="D114" s="636"/>
      <c r="E114" s="636"/>
    </row>
    <row r="115" spans="1:5" ht="15.75" customHeight="1">
      <c r="A115" s="533"/>
      <c r="B115" s="533" t="s">
        <v>2696</v>
      </c>
      <c r="C115" s="636"/>
      <c r="D115" s="636"/>
      <c r="E115" s="636"/>
    </row>
    <row r="116" spans="1:5" ht="15.75" customHeight="1">
      <c r="A116" s="533"/>
      <c r="B116" s="533" t="s">
        <v>2697</v>
      </c>
      <c r="C116" s="636"/>
      <c r="D116" s="636"/>
      <c r="E116" s="636"/>
    </row>
    <row r="117" spans="1:5" ht="15.75" customHeight="1">
      <c r="A117" s="533"/>
      <c r="B117" s="533" t="s">
        <v>2698</v>
      </c>
      <c r="C117" s="636"/>
      <c r="D117" s="636"/>
      <c r="E117" s="636"/>
    </row>
    <row r="118" spans="1:5" ht="15.75" customHeight="1">
      <c r="A118" s="533"/>
      <c r="B118" s="533" t="s">
        <v>2699</v>
      </c>
      <c r="C118" s="636"/>
      <c r="D118" s="636"/>
      <c r="E118" s="636"/>
    </row>
    <row r="119" spans="1:5" ht="15.75" customHeight="1">
      <c r="A119" s="533"/>
      <c r="B119" s="533" t="s">
        <v>2700</v>
      </c>
      <c r="C119" s="636"/>
      <c r="D119" s="636"/>
      <c r="E119" s="636"/>
    </row>
    <row r="120" spans="1:5" ht="15.75" customHeight="1">
      <c r="A120" s="533"/>
      <c r="B120" s="533" t="s">
        <v>2701</v>
      </c>
      <c r="C120" s="636"/>
      <c r="D120" s="636"/>
      <c r="E120" s="636"/>
    </row>
    <row r="121" spans="1:5" ht="15.75" customHeight="1">
      <c r="A121" s="493" t="s">
        <v>747</v>
      </c>
      <c r="B121" s="640" t="s">
        <v>2702</v>
      </c>
      <c r="C121" s="636"/>
      <c r="D121" s="636"/>
      <c r="E121" s="636"/>
    </row>
    <row r="122" spans="1:5" ht="15.75" customHeight="1">
      <c r="A122" s="493"/>
      <c r="B122" s="533" t="s">
        <v>2692</v>
      </c>
      <c r="C122" s="636"/>
      <c r="D122" s="636"/>
      <c r="E122" s="636"/>
    </row>
    <row r="123" spans="1:5" ht="15.75" customHeight="1">
      <c r="A123" s="493"/>
      <c r="B123" s="533" t="s">
        <v>2122</v>
      </c>
      <c r="C123" s="636"/>
      <c r="D123" s="636"/>
      <c r="E123" s="636"/>
    </row>
    <row r="124" spans="1:5" ht="15.75" customHeight="1">
      <c r="A124" s="493"/>
      <c r="B124" s="533" t="s">
        <v>2693</v>
      </c>
      <c r="C124" s="636"/>
      <c r="D124" s="636"/>
      <c r="E124" s="636"/>
    </row>
    <row r="125" spans="1:5" ht="15.75" customHeight="1">
      <c r="A125" s="493"/>
      <c r="B125" s="533" t="s">
        <v>2694</v>
      </c>
      <c r="C125" s="636"/>
      <c r="D125" s="636"/>
      <c r="E125" s="636"/>
    </row>
    <row r="126" spans="1:5" ht="15.75" customHeight="1">
      <c r="A126" s="493"/>
      <c r="B126" s="533" t="s">
        <v>2695</v>
      </c>
      <c r="C126" s="636"/>
      <c r="D126" s="636"/>
      <c r="E126" s="636"/>
    </row>
    <row r="127" spans="1:5" ht="15.75" customHeight="1">
      <c r="A127" s="493"/>
      <c r="B127" s="533" t="s">
        <v>2696</v>
      </c>
      <c r="C127" s="636"/>
      <c r="D127" s="636"/>
      <c r="E127" s="636"/>
    </row>
    <row r="128" spans="1:5" ht="15.75" customHeight="1">
      <c r="A128" s="493"/>
      <c r="B128" s="533" t="s">
        <v>2697</v>
      </c>
      <c r="C128" s="636"/>
      <c r="D128" s="636"/>
      <c r="E128" s="636"/>
    </row>
    <row r="129" spans="1:5" ht="15.75" customHeight="1">
      <c r="A129" s="493"/>
      <c r="B129" s="533" t="s">
        <v>2698</v>
      </c>
      <c r="C129" s="636"/>
      <c r="D129" s="636"/>
      <c r="E129" s="636"/>
    </row>
    <row r="130" spans="1:5" ht="15.75" customHeight="1">
      <c r="A130" s="493"/>
      <c r="B130" s="533" t="s">
        <v>2699</v>
      </c>
      <c r="C130" s="636"/>
      <c r="D130" s="636"/>
      <c r="E130" s="636"/>
    </row>
    <row r="131" spans="1:5" ht="15.75" customHeight="1">
      <c r="A131" s="493"/>
      <c r="B131" s="533" t="s">
        <v>2700</v>
      </c>
      <c r="C131" s="636"/>
      <c r="D131" s="636"/>
      <c r="E131" s="636"/>
    </row>
    <row r="132" spans="1:5" ht="15.75" customHeight="1">
      <c r="A132" s="493"/>
      <c r="B132" s="533" t="s">
        <v>2701</v>
      </c>
      <c r="C132" s="636"/>
      <c r="D132" s="636"/>
      <c r="E132" s="636"/>
    </row>
    <row r="133" spans="1:5" ht="15.75" customHeight="1">
      <c r="A133" s="493" t="s">
        <v>748</v>
      </c>
      <c r="B133" s="640" t="s">
        <v>2703</v>
      </c>
      <c r="C133" s="636"/>
      <c r="D133" s="636"/>
      <c r="E133" s="636"/>
    </row>
    <row r="134" spans="1:5" ht="15.75" customHeight="1">
      <c r="A134" s="493"/>
      <c r="B134" s="533" t="s">
        <v>2692</v>
      </c>
      <c r="C134" s="636"/>
      <c r="D134" s="636"/>
      <c r="E134" s="636"/>
    </row>
    <row r="135" spans="1:5" ht="15.75" customHeight="1">
      <c r="A135" s="493"/>
      <c r="B135" s="533" t="s">
        <v>2122</v>
      </c>
      <c r="C135" s="636"/>
      <c r="D135" s="636"/>
      <c r="E135" s="636"/>
    </row>
    <row r="136" spans="1:5" ht="15.75" customHeight="1">
      <c r="A136" s="493"/>
      <c r="B136" s="533" t="s">
        <v>2693</v>
      </c>
      <c r="C136" s="636"/>
      <c r="D136" s="636"/>
      <c r="E136" s="636"/>
    </row>
    <row r="137" spans="1:5" ht="15.75" customHeight="1">
      <c r="A137" s="493"/>
      <c r="B137" s="533" t="s">
        <v>2694</v>
      </c>
      <c r="C137" s="636"/>
      <c r="D137" s="636"/>
      <c r="E137" s="636"/>
    </row>
    <row r="138" spans="1:5" ht="15.75" customHeight="1">
      <c r="A138" s="493"/>
      <c r="B138" s="533" t="s">
        <v>2695</v>
      </c>
      <c r="C138" s="636"/>
      <c r="D138" s="636"/>
      <c r="E138" s="636"/>
    </row>
    <row r="139" spans="1:5" ht="15.75" customHeight="1">
      <c r="A139" s="493"/>
      <c r="B139" s="533" t="s">
        <v>2696</v>
      </c>
      <c r="C139" s="636"/>
      <c r="D139" s="636"/>
      <c r="E139" s="636"/>
    </row>
    <row r="140" spans="1:5" ht="15.75" customHeight="1">
      <c r="A140" s="493"/>
      <c r="B140" s="533" t="s">
        <v>2697</v>
      </c>
      <c r="C140" s="636"/>
      <c r="D140" s="636"/>
      <c r="E140" s="636"/>
    </row>
    <row r="141" spans="1:5" ht="15.75" customHeight="1">
      <c r="A141" s="493"/>
      <c r="B141" s="533" t="s">
        <v>2698</v>
      </c>
      <c r="C141" s="636"/>
      <c r="D141" s="636"/>
      <c r="E141" s="636"/>
    </row>
    <row r="142" spans="1:5" ht="15.75" customHeight="1">
      <c r="A142" s="493"/>
      <c r="B142" s="533" t="s">
        <v>2699</v>
      </c>
      <c r="C142" s="636"/>
      <c r="D142" s="636"/>
      <c r="E142" s="636"/>
    </row>
    <row r="143" spans="1:5" ht="15.75" customHeight="1">
      <c r="A143" s="493"/>
      <c r="B143" s="533" t="s">
        <v>2700</v>
      </c>
      <c r="C143" s="636"/>
      <c r="D143" s="636"/>
      <c r="E143" s="636"/>
    </row>
    <row r="144" spans="1:5" ht="15.75" customHeight="1">
      <c r="A144" s="493"/>
      <c r="B144" s="533" t="s">
        <v>2701</v>
      </c>
      <c r="C144" s="636"/>
      <c r="D144" s="636"/>
      <c r="E144" s="636"/>
    </row>
    <row r="145" spans="1:5" ht="15.75" customHeight="1">
      <c r="A145" s="635">
        <v>22</v>
      </c>
      <c r="B145" s="533" t="s">
        <v>2704</v>
      </c>
      <c r="C145" s="636"/>
      <c r="D145" s="636"/>
      <c r="E145" s="636"/>
    </row>
    <row r="146" spans="1:5" ht="15.75" customHeight="1">
      <c r="A146" s="635">
        <v>23</v>
      </c>
      <c r="B146" s="533" t="s">
        <v>2705</v>
      </c>
      <c r="C146" s="636"/>
      <c r="D146" s="636"/>
      <c r="E146" s="636"/>
    </row>
    <row r="147" spans="1:5" ht="15.75" customHeight="1">
      <c r="A147" s="635">
        <v>24</v>
      </c>
      <c r="B147" s="640" t="s">
        <v>2706</v>
      </c>
      <c r="C147" s="636"/>
      <c r="D147" s="636"/>
      <c r="E147" s="636"/>
    </row>
    <row r="148" spans="1:5" ht="15.75" customHeight="1">
      <c r="A148" s="635">
        <v>25</v>
      </c>
      <c r="B148" s="533" t="s">
        <v>2707</v>
      </c>
      <c r="C148" s="636"/>
      <c r="D148" s="636"/>
      <c r="E148" s="636"/>
    </row>
    <row r="149" spans="1:5" ht="15.75" customHeight="1">
      <c r="A149" s="635"/>
      <c r="B149" s="533" t="s">
        <v>2708</v>
      </c>
      <c r="C149" s="636"/>
      <c r="D149" s="636"/>
      <c r="E149" s="636"/>
    </row>
    <row r="150" spans="1:5" ht="15.75" customHeight="1">
      <c r="A150" s="635"/>
      <c r="B150" s="533" t="s">
        <v>2709</v>
      </c>
      <c r="C150" s="636"/>
      <c r="D150" s="636"/>
      <c r="E150" s="636"/>
    </row>
    <row r="151" spans="1:5" ht="15.75" customHeight="1">
      <c r="A151" s="635"/>
      <c r="B151" s="533" t="s">
        <v>2710</v>
      </c>
      <c r="C151" s="636"/>
      <c r="D151" s="636"/>
      <c r="E151" s="636"/>
    </row>
    <row r="152" spans="1:5" ht="15.75" customHeight="1">
      <c r="A152" s="635"/>
      <c r="B152" s="533" t="s">
        <v>2711</v>
      </c>
      <c r="C152" s="636"/>
      <c r="D152" s="636"/>
      <c r="E152" s="636"/>
    </row>
    <row r="153" spans="1:5" ht="15.75" customHeight="1">
      <c r="A153" s="635"/>
      <c r="B153" s="533" t="s">
        <v>2712</v>
      </c>
      <c r="C153" s="636"/>
      <c r="D153" s="636"/>
      <c r="E153" s="636"/>
    </row>
    <row r="154" spans="1:5" ht="15.75" customHeight="1">
      <c r="A154" s="635"/>
      <c r="B154" s="533" t="s">
        <v>2713</v>
      </c>
      <c r="C154" s="636"/>
      <c r="D154" s="636"/>
      <c r="E154" s="636"/>
    </row>
    <row r="155" spans="1:5" ht="15.75" customHeight="1">
      <c r="A155" s="635"/>
      <c r="B155" s="533" t="s">
        <v>2714</v>
      </c>
      <c r="C155" s="636"/>
      <c r="D155" s="636"/>
      <c r="E155" s="636"/>
    </row>
    <row r="156" spans="1:5" ht="15.75" customHeight="1">
      <c r="A156" s="635"/>
      <c r="B156" s="533" t="s">
        <v>2715</v>
      </c>
      <c r="C156" s="636"/>
      <c r="D156" s="636"/>
      <c r="E156" s="636"/>
    </row>
    <row r="157" spans="1:5" ht="15.75" customHeight="1">
      <c r="A157" s="635"/>
      <c r="B157" s="533" t="s">
        <v>2716</v>
      </c>
      <c r="C157" s="636"/>
      <c r="D157" s="636"/>
      <c r="E157" s="636"/>
    </row>
    <row r="158" spans="1:5" ht="15.75" customHeight="1">
      <c r="A158" s="635"/>
      <c r="B158" s="533" t="s">
        <v>2717</v>
      </c>
      <c r="C158" s="636"/>
      <c r="D158" s="636"/>
      <c r="E158" s="636"/>
    </row>
    <row r="159" spans="1:5" ht="15.75" customHeight="1">
      <c r="A159" s="635"/>
      <c r="B159" s="533" t="s">
        <v>2718</v>
      </c>
      <c r="C159" s="636"/>
      <c r="D159" s="636"/>
      <c r="E159" s="636"/>
    </row>
    <row r="160" spans="1:5" ht="15.75" customHeight="1">
      <c r="A160" s="635"/>
      <c r="B160" s="533" t="s">
        <v>2719</v>
      </c>
      <c r="C160" s="636"/>
      <c r="D160" s="636"/>
      <c r="E160" s="636"/>
    </row>
    <row r="161" spans="1:5" ht="15.75" customHeight="1">
      <c r="A161" s="635"/>
      <c r="B161" s="533" t="s">
        <v>2720</v>
      </c>
      <c r="C161" s="636"/>
      <c r="D161" s="636"/>
      <c r="E161" s="636"/>
    </row>
    <row r="162" spans="1:5" ht="15.75" customHeight="1">
      <c r="A162" s="635"/>
      <c r="B162" s="533" t="s">
        <v>2721</v>
      </c>
      <c r="C162" s="636"/>
      <c r="D162" s="636"/>
      <c r="E162" s="636"/>
    </row>
    <row r="163" spans="1:5" ht="15.75" customHeight="1">
      <c r="A163" s="635"/>
      <c r="B163" s="533" t="s">
        <v>2722</v>
      </c>
      <c r="C163" s="636"/>
      <c r="D163" s="636"/>
      <c r="E163" s="636"/>
    </row>
    <row r="164" spans="1:5" ht="15.75" customHeight="1">
      <c r="A164" s="635"/>
      <c r="B164" s="533" t="s">
        <v>2723</v>
      </c>
      <c r="C164" s="636"/>
      <c r="D164" s="636"/>
      <c r="E164" s="636"/>
    </row>
    <row r="165" spans="1:5" ht="15.75" customHeight="1">
      <c r="A165" s="635"/>
      <c r="B165" s="533" t="s">
        <v>2724</v>
      </c>
      <c r="C165" s="636"/>
      <c r="D165" s="636"/>
      <c r="E165" s="636"/>
    </row>
    <row r="166" spans="1:5" ht="15.75" customHeight="1">
      <c r="A166" s="635"/>
      <c r="B166" s="533" t="s">
        <v>2725</v>
      </c>
      <c r="C166" s="636"/>
      <c r="D166" s="636"/>
      <c r="E166" s="636"/>
    </row>
    <row r="167" spans="1:5" ht="15.75" customHeight="1">
      <c r="A167" s="635"/>
      <c r="B167" s="533" t="s">
        <v>2726</v>
      </c>
      <c r="C167" s="636"/>
      <c r="D167" s="636"/>
      <c r="E167" s="636"/>
    </row>
    <row r="168" spans="1:5" ht="15.75" customHeight="1">
      <c r="A168" s="635"/>
      <c r="B168" s="533" t="s">
        <v>2727</v>
      </c>
      <c r="C168" s="636"/>
      <c r="D168" s="636"/>
      <c r="E168" s="636"/>
    </row>
    <row r="169" spans="1:5" ht="15.75" customHeight="1">
      <c r="A169" s="635"/>
      <c r="B169" s="533" t="s">
        <v>2728</v>
      </c>
      <c r="C169" s="636"/>
      <c r="D169" s="636"/>
      <c r="E169" s="636"/>
    </row>
    <row r="170" spans="1:5" ht="15.75" customHeight="1">
      <c r="A170" s="635"/>
      <c r="B170" s="533" t="s">
        <v>2729</v>
      </c>
      <c r="C170" s="636"/>
      <c r="D170" s="636"/>
      <c r="E170" s="636"/>
    </row>
    <row r="171" spans="1:5" ht="15.75" customHeight="1">
      <c r="A171" s="635"/>
      <c r="B171" s="533" t="s">
        <v>2730</v>
      </c>
      <c r="C171" s="636"/>
      <c r="D171" s="636"/>
      <c r="E171" s="636"/>
    </row>
    <row r="172" spans="1:5" ht="15.75" customHeight="1">
      <c r="A172" s="635"/>
      <c r="B172" s="533" t="s">
        <v>2731</v>
      </c>
      <c r="C172" s="636"/>
      <c r="D172" s="636"/>
      <c r="E172" s="636"/>
    </row>
    <row r="173" spans="1:5" ht="15.75" customHeight="1">
      <c r="A173" s="643">
        <v>26</v>
      </c>
      <c r="B173" s="644" t="s">
        <v>2732</v>
      </c>
      <c r="C173" s="642"/>
      <c r="D173" s="642"/>
      <c r="E173" s="642"/>
    </row>
    <row r="174" spans="1:5" ht="15.75" customHeight="1">
      <c r="A174" s="643"/>
      <c r="B174" s="644" t="s">
        <v>2733</v>
      </c>
      <c r="C174" s="642"/>
      <c r="D174" s="645"/>
      <c r="E174" s="645"/>
    </row>
    <row r="175" spans="1:5" ht="15.75" customHeight="1">
      <c r="A175" s="643"/>
      <c r="B175" s="533" t="s">
        <v>2734</v>
      </c>
      <c r="C175" s="636"/>
      <c r="D175" s="636"/>
      <c r="E175" s="636"/>
    </row>
    <row r="176" spans="1:5" ht="15.75" customHeight="1">
      <c r="A176" s="643"/>
      <c r="B176" s="533" t="s">
        <v>2735</v>
      </c>
      <c r="C176" s="636"/>
      <c r="D176" s="636"/>
      <c r="E176" s="636"/>
    </row>
    <row r="177" spans="1:5" ht="15.75" customHeight="1">
      <c r="A177" s="643"/>
      <c r="B177" s="533" t="s">
        <v>2736</v>
      </c>
      <c r="C177" s="636"/>
      <c r="D177" s="636"/>
      <c r="E177" s="636"/>
    </row>
    <row r="178" spans="1:5" ht="15.75" customHeight="1">
      <c r="A178" s="643"/>
      <c r="B178" s="644" t="s">
        <v>2737</v>
      </c>
      <c r="C178" s="636"/>
      <c r="D178" s="636"/>
      <c r="E178" s="636"/>
    </row>
    <row r="179" spans="1:5" ht="15.75" customHeight="1">
      <c r="A179" s="643"/>
      <c r="B179" s="533" t="s">
        <v>2734</v>
      </c>
      <c r="C179" s="636"/>
      <c r="D179" s="636"/>
      <c r="E179" s="636"/>
    </row>
    <row r="180" spans="1:5" ht="15.75" customHeight="1">
      <c r="A180" s="643"/>
      <c r="B180" s="533" t="s">
        <v>2738</v>
      </c>
      <c r="C180" s="636"/>
      <c r="D180" s="636"/>
      <c r="E180" s="636"/>
    </row>
    <row r="181" spans="1:5" ht="15.75" customHeight="1">
      <c r="A181" s="643"/>
      <c r="B181" s="644" t="s">
        <v>2739</v>
      </c>
      <c r="C181" s="636"/>
      <c r="D181" s="636"/>
      <c r="E181" s="636"/>
    </row>
    <row r="182" spans="1:5" ht="15.75" customHeight="1">
      <c r="A182" s="643"/>
      <c r="B182" s="533" t="s">
        <v>2734</v>
      </c>
      <c r="C182" s="636"/>
      <c r="D182" s="636"/>
      <c r="E182" s="636"/>
    </row>
    <row r="183" spans="1:5" ht="15.75" customHeight="1">
      <c r="A183" s="643"/>
      <c r="B183" s="533" t="s">
        <v>2738</v>
      </c>
      <c r="C183" s="636"/>
      <c r="D183" s="636"/>
      <c r="E183" s="636"/>
    </row>
    <row r="184" spans="1:5" ht="15.75" customHeight="1">
      <c r="A184" s="643"/>
      <c r="B184" s="644" t="s">
        <v>2740</v>
      </c>
      <c r="C184" s="636"/>
      <c r="D184" s="636"/>
      <c r="E184" s="636"/>
    </row>
    <row r="185" spans="1:5" ht="15.75" customHeight="1">
      <c r="A185" s="643"/>
      <c r="B185" s="533" t="s">
        <v>2741</v>
      </c>
      <c r="C185" s="636"/>
      <c r="D185" s="636"/>
      <c r="E185" s="636"/>
    </row>
    <row r="186" spans="1:5" ht="15.75" customHeight="1">
      <c r="A186" s="643"/>
      <c r="B186" s="533" t="s">
        <v>2735</v>
      </c>
      <c r="C186" s="636"/>
      <c r="D186" s="636"/>
      <c r="E186" s="636"/>
    </row>
    <row r="187" spans="1:5" ht="15.75" customHeight="1">
      <c r="A187" s="643"/>
      <c r="B187" s="533" t="s">
        <v>2736</v>
      </c>
      <c r="C187" s="636"/>
      <c r="D187" s="636"/>
      <c r="E187" s="636"/>
    </row>
    <row r="188" spans="1:5" ht="15.75" customHeight="1">
      <c r="A188" s="643"/>
      <c r="B188" s="644" t="s">
        <v>2742</v>
      </c>
      <c r="C188" s="636"/>
      <c r="D188" s="636"/>
      <c r="E188" s="636"/>
    </row>
    <row r="189" spans="1:5" ht="15.75" customHeight="1">
      <c r="A189" s="643"/>
      <c r="B189" s="533" t="s">
        <v>2734</v>
      </c>
      <c r="C189" s="636"/>
      <c r="D189" s="636"/>
      <c r="E189" s="636"/>
    </row>
    <row r="190" spans="1:5" ht="15.75" customHeight="1">
      <c r="A190" s="643"/>
      <c r="B190" s="533" t="s">
        <v>2738</v>
      </c>
      <c r="C190" s="636"/>
      <c r="D190" s="636"/>
      <c r="E190" s="636"/>
    </row>
    <row r="191" spans="1:5" ht="15.75" customHeight="1">
      <c r="A191" s="643"/>
      <c r="B191" s="644" t="s">
        <v>2743</v>
      </c>
      <c r="C191" s="636"/>
      <c r="D191" s="636"/>
      <c r="E191" s="636"/>
    </row>
    <row r="192" spans="1:5" ht="15.75" customHeight="1">
      <c r="A192" s="643"/>
      <c r="B192" s="533" t="s">
        <v>2734</v>
      </c>
      <c r="C192" s="636"/>
      <c r="D192" s="636"/>
      <c r="E192" s="636"/>
    </row>
    <row r="193" spans="1:5" ht="15.75" customHeight="1">
      <c r="A193" s="643"/>
      <c r="B193" s="533" t="s">
        <v>2738</v>
      </c>
      <c r="C193" s="636"/>
      <c r="D193" s="636"/>
      <c r="E193" s="636"/>
    </row>
    <row r="194" spans="1:5" ht="15.75" customHeight="1">
      <c r="A194" s="643"/>
      <c r="B194" s="644" t="s">
        <v>2744</v>
      </c>
      <c r="C194" s="636"/>
      <c r="D194" s="636"/>
      <c r="E194" s="636"/>
    </row>
    <row r="195" spans="1:5" ht="15.75" customHeight="1">
      <c r="A195" s="643"/>
      <c r="B195" s="533" t="s">
        <v>2734</v>
      </c>
      <c r="C195" s="636"/>
      <c r="D195" s="636"/>
      <c r="E195" s="636"/>
    </row>
    <row r="196" spans="1:5" ht="15.75" customHeight="1">
      <c r="A196" s="646"/>
      <c r="B196" s="533" t="s">
        <v>2738</v>
      </c>
      <c r="C196" s="636"/>
      <c r="D196" s="636"/>
      <c r="E196" s="636"/>
    </row>
    <row r="197" spans="1:5" ht="15.75" customHeight="1">
      <c r="A197" s="643">
        <v>27</v>
      </c>
      <c r="B197" s="644" t="s">
        <v>2745</v>
      </c>
      <c r="C197" s="642"/>
      <c r="D197" s="645"/>
      <c r="E197" s="645"/>
    </row>
    <row r="198" spans="1:5" ht="15.75" customHeight="1">
      <c r="A198" s="643"/>
      <c r="B198" s="533" t="s">
        <v>2746</v>
      </c>
      <c r="C198" s="636"/>
      <c r="D198" s="636"/>
      <c r="E198" s="636"/>
    </row>
    <row r="199" spans="1:5" ht="15.75" customHeight="1">
      <c r="A199" s="643"/>
      <c r="B199" s="533" t="s">
        <v>2747</v>
      </c>
      <c r="C199" s="636"/>
      <c r="D199" s="636"/>
      <c r="E199" s="636"/>
    </row>
    <row r="200" spans="1:5" ht="15.75" customHeight="1">
      <c r="A200" s="643"/>
      <c r="B200" s="533" t="s">
        <v>2748</v>
      </c>
      <c r="C200" s="636"/>
      <c r="D200" s="636"/>
      <c r="E200" s="636"/>
    </row>
    <row r="201" spans="1:5" ht="15.75" customHeight="1">
      <c r="A201" s="643"/>
      <c r="B201" s="533" t="s">
        <v>2749</v>
      </c>
      <c r="C201" s="636"/>
      <c r="D201" s="636"/>
      <c r="E201" s="636"/>
    </row>
    <row r="202" spans="1:5" ht="15.75" customHeight="1">
      <c r="A202" s="646"/>
      <c r="B202" s="533" t="s">
        <v>2750</v>
      </c>
      <c r="C202" s="636"/>
      <c r="D202" s="636"/>
      <c r="E202" s="636"/>
    </row>
    <row r="203" spans="1:5" ht="15.75" customHeight="1">
      <c r="A203" s="643">
        <v>28</v>
      </c>
      <c r="B203" s="644" t="s">
        <v>2751</v>
      </c>
      <c r="C203" s="642"/>
      <c r="D203" s="642"/>
      <c r="E203" s="642"/>
    </row>
    <row r="204" spans="1:5" ht="15.75" customHeight="1">
      <c r="A204" s="643"/>
      <c r="B204" s="533" t="s">
        <v>2752</v>
      </c>
      <c r="C204" s="636"/>
      <c r="D204" s="636"/>
      <c r="E204" s="636"/>
    </row>
    <row r="205" spans="1:5" ht="15.75" customHeight="1">
      <c r="A205" s="643"/>
      <c r="B205" s="533" t="s">
        <v>2753</v>
      </c>
      <c r="C205" s="636"/>
      <c r="D205" s="636"/>
      <c r="E205" s="636"/>
    </row>
    <row r="206" spans="1:5" ht="15.75" customHeight="1">
      <c r="A206" s="643"/>
      <c r="B206" s="533" t="s">
        <v>2754</v>
      </c>
      <c r="C206" s="636"/>
      <c r="D206" s="636"/>
      <c r="E206" s="636"/>
    </row>
    <row r="207" spans="1:5" ht="15.75" customHeight="1">
      <c r="A207" s="643"/>
      <c r="B207" s="533" t="s">
        <v>2755</v>
      </c>
      <c r="C207" s="636"/>
      <c r="D207" s="636"/>
      <c r="E207" s="636"/>
    </row>
    <row r="208" spans="1:5" ht="15.75" customHeight="1">
      <c r="A208" s="643"/>
      <c r="B208" s="533" t="s">
        <v>2756</v>
      </c>
      <c r="C208" s="636"/>
      <c r="D208" s="636"/>
      <c r="E208" s="636"/>
    </row>
    <row r="209" spans="1:5" ht="15.75" customHeight="1">
      <c r="A209" s="643"/>
      <c r="B209" s="533" t="s">
        <v>2757</v>
      </c>
      <c r="C209" s="636"/>
      <c r="D209" s="636"/>
      <c r="E209" s="636"/>
    </row>
    <row r="210" spans="1:5" ht="15.75" customHeight="1">
      <c r="A210" s="643"/>
      <c r="B210" s="533" t="s">
        <v>2758</v>
      </c>
      <c r="C210" s="636"/>
      <c r="D210" s="636"/>
      <c r="E210" s="636"/>
    </row>
    <row r="211" spans="1:5" ht="15.75" customHeight="1">
      <c r="A211" s="643"/>
      <c r="B211" s="533" t="s">
        <v>2759</v>
      </c>
      <c r="C211" s="636"/>
      <c r="D211" s="636"/>
      <c r="E211" s="636"/>
    </row>
    <row r="212" spans="1:5" ht="15.75" customHeight="1">
      <c r="A212" s="643"/>
      <c r="B212" s="533" t="s">
        <v>2760</v>
      </c>
      <c r="C212" s="636"/>
      <c r="D212" s="636"/>
      <c r="E212" s="636"/>
    </row>
    <row r="213" spans="1:5" ht="15.75" customHeight="1">
      <c r="A213" s="646"/>
      <c r="B213" s="533" t="s">
        <v>2761</v>
      </c>
      <c r="C213" s="636"/>
      <c r="D213" s="636"/>
      <c r="E213" s="636"/>
    </row>
    <row r="214" spans="1:5" ht="15.75" customHeight="1">
      <c r="A214" s="493">
        <v>29</v>
      </c>
      <c r="B214" s="533" t="s">
        <v>2762</v>
      </c>
      <c r="C214" s="636"/>
      <c r="D214" s="636"/>
      <c r="E214" s="636"/>
    </row>
    <row r="215" spans="1:5" ht="15.75" customHeight="1">
      <c r="A215" s="493">
        <v>30</v>
      </c>
      <c r="B215" s="640" t="s">
        <v>2763</v>
      </c>
      <c r="C215" s="642"/>
      <c r="D215" s="642"/>
      <c r="E215" s="642"/>
    </row>
    <row r="216" spans="1:5" ht="15.75" customHeight="1">
      <c r="A216" s="493"/>
      <c r="B216" s="533" t="s">
        <v>2764</v>
      </c>
      <c r="C216" s="636"/>
      <c r="D216" s="636"/>
      <c r="E216" s="636"/>
    </row>
    <row r="217" spans="1:5" ht="15.75" customHeight="1">
      <c r="A217" s="493"/>
      <c r="B217" s="533" t="s">
        <v>2765</v>
      </c>
      <c r="C217" s="636"/>
      <c r="D217" s="636"/>
      <c r="E217" s="636"/>
    </row>
    <row r="218" spans="1:5" ht="15.75" customHeight="1">
      <c r="A218" s="493"/>
      <c r="B218" s="533" t="s">
        <v>2766</v>
      </c>
      <c r="C218" s="636"/>
      <c r="D218" s="636"/>
      <c r="E218" s="636"/>
    </row>
    <row r="219" spans="1:5" ht="15.75" customHeight="1">
      <c r="A219" s="493"/>
      <c r="B219" s="533" t="s">
        <v>2767</v>
      </c>
      <c r="C219" s="636"/>
      <c r="D219" s="636"/>
      <c r="E219" s="636"/>
    </row>
    <row r="220" spans="1:5" ht="15.75" customHeight="1">
      <c r="A220" s="493"/>
      <c r="B220" s="533" t="s">
        <v>2768</v>
      </c>
      <c r="C220" s="636"/>
      <c r="D220" s="636"/>
      <c r="E220" s="636"/>
    </row>
    <row r="221" spans="1:5" ht="15.75" customHeight="1">
      <c r="A221" s="493"/>
      <c r="B221" s="533" t="s">
        <v>2769</v>
      </c>
      <c r="C221" s="636"/>
      <c r="D221" s="636"/>
      <c r="E221" s="636"/>
    </row>
    <row r="222" spans="1:5" ht="15.75" customHeight="1">
      <c r="A222" s="493"/>
      <c r="B222" s="533" t="s">
        <v>2770</v>
      </c>
      <c r="C222" s="636"/>
      <c r="D222" s="636"/>
      <c r="E222" s="636"/>
    </row>
    <row r="223" spans="1:5" ht="15.75" customHeight="1">
      <c r="A223" s="493"/>
      <c r="B223" s="533" t="s">
        <v>2771</v>
      </c>
      <c r="C223" s="636"/>
      <c r="D223" s="636"/>
      <c r="E223" s="636"/>
    </row>
    <row r="224" spans="1:5" ht="15.75" customHeight="1">
      <c r="A224" s="493">
        <v>31</v>
      </c>
      <c r="B224" s="640" t="s">
        <v>2772</v>
      </c>
      <c r="C224" s="491" t="s">
        <v>2773</v>
      </c>
      <c r="D224" s="491" t="s">
        <v>428</v>
      </c>
      <c r="E224" s="491"/>
    </row>
    <row r="225" spans="1:5" ht="15.75" customHeight="1">
      <c r="A225" s="493"/>
      <c r="B225" s="533" t="s">
        <v>2774</v>
      </c>
      <c r="C225" s="636"/>
      <c r="D225" s="636"/>
      <c r="E225" s="636"/>
    </row>
    <row r="226" spans="1:5" ht="15.75" customHeight="1">
      <c r="A226" s="493"/>
      <c r="B226" s="533" t="s">
        <v>2775</v>
      </c>
      <c r="C226" s="636"/>
      <c r="D226" s="636"/>
      <c r="E226" s="636"/>
    </row>
    <row r="227" spans="1:5" ht="15.75" customHeight="1">
      <c r="A227" s="493"/>
      <c r="B227" s="533" t="s">
        <v>2776</v>
      </c>
      <c r="C227" s="636"/>
      <c r="D227" s="636"/>
      <c r="E227" s="636"/>
    </row>
    <row r="228" spans="1:5" ht="15.75" customHeight="1">
      <c r="A228" s="493"/>
      <c r="B228" s="533" t="s">
        <v>2777</v>
      </c>
      <c r="C228" s="636"/>
      <c r="D228" s="636"/>
      <c r="E228" s="636"/>
    </row>
    <row r="229" spans="1:5" ht="15.75" customHeight="1">
      <c r="A229" s="493">
        <v>32</v>
      </c>
      <c r="B229" s="640" t="s">
        <v>2778</v>
      </c>
      <c r="C229" s="636"/>
      <c r="D229" s="636"/>
      <c r="E229" s="636"/>
    </row>
    <row r="230" spans="1:5" ht="15.75" customHeight="1">
      <c r="A230" s="643"/>
      <c r="B230" s="533" t="s">
        <v>551</v>
      </c>
      <c r="C230" s="636"/>
      <c r="D230" s="636"/>
      <c r="E230" s="636"/>
    </row>
    <row r="231" spans="1:5" ht="15.75" customHeight="1">
      <c r="A231" s="643"/>
      <c r="B231" s="533" t="s">
        <v>552</v>
      </c>
      <c r="C231" s="636"/>
      <c r="D231" s="636"/>
      <c r="E231" s="636"/>
    </row>
    <row r="232" spans="1:5" ht="15.75" customHeight="1">
      <c r="A232" s="643"/>
      <c r="B232" s="533" t="s">
        <v>553</v>
      </c>
      <c r="C232" s="636"/>
      <c r="D232" s="636"/>
      <c r="E232" s="636"/>
    </row>
    <row r="233" spans="1:5" ht="15.75" customHeight="1">
      <c r="A233" s="493">
        <v>33</v>
      </c>
      <c r="B233" s="640" t="s">
        <v>2779</v>
      </c>
      <c r="C233" s="642"/>
      <c r="D233" s="642"/>
      <c r="E233" s="642"/>
    </row>
    <row r="234" spans="1:5" ht="15.75" customHeight="1">
      <c r="A234" s="532" t="s">
        <v>16</v>
      </c>
      <c r="B234" s="533" t="s">
        <v>2780</v>
      </c>
      <c r="C234" s="636"/>
      <c r="D234" s="636"/>
      <c r="E234" s="636"/>
    </row>
    <row r="235" spans="1:5" ht="15.75" customHeight="1">
      <c r="A235" s="532" t="s">
        <v>17</v>
      </c>
      <c r="B235" s="533" t="s">
        <v>2781</v>
      </c>
      <c r="C235" s="636"/>
      <c r="D235" s="636"/>
      <c r="E235" s="636"/>
    </row>
    <row r="236" spans="1:5" ht="15.75" customHeight="1">
      <c r="A236" s="532" t="s">
        <v>449</v>
      </c>
      <c r="B236" s="533" t="s">
        <v>2782</v>
      </c>
      <c r="C236" s="636"/>
      <c r="D236" s="636"/>
      <c r="E236" s="636"/>
    </row>
    <row r="237" spans="1:5" ht="15.75" customHeight="1">
      <c r="A237" s="493" t="s">
        <v>2783</v>
      </c>
      <c r="B237" s="640" t="s">
        <v>2784</v>
      </c>
      <c r="C237" s="636"/>
      <c r="D237" s="636"/>
      <c r="E237" s="636"/>
    </row>
    <row r="238" spans="1:5" ht="15.75" customHeight="1">
      <c r="A238" s="532" t="s">
        <v>17</v>
      </c>
      <c r="B238" s="533" t="s">
        <v>2785</v>
      </c>
      <c r="C238" s="636"/>
      <c r="D238" s="636"/>
      <c r="E238" s="636"/>
    </row>
    <row r="239" spans="1:5" ht="15.75" customHeight="1">
      <c r="A239" s="532" t="s">
        <v>449</v>
      </c>
      <c r="B239" s="533" t="s">
        <v>2786</v>
      </c>
      <c r="C239" s="636"/>
      <c r="D239" s="636"/>
      <c r="E239" s="636"/>
    </row>
    <row r="240" spans="1:5" ht="15.75" customHeight="1">
      <c r="A240" s="493" t="s">
        <v>2787</v>
      </c>
      <c r="B240" s="640" t="s">
        <v>2788</v>
      </c>
      <c r="C240" s="636"/>
      <c r="D240" s="636"/>
      <c r="E240" s="636"/>
    </row>
    <row r="241" spans="1:5" ht="15.75" customHeight="1">
      <c r="A241" s="532" t="s">
        <v>17</v>
      </c>
      <c r="B241" s="533" t="s">
        <v>2789</v>
      </c>
      <c r="C241" s="636"/>
      <c r="D241" s="636"/>
      <c r="E241" s="636"/>
    </row>
    <row r="242" spans="1:5" ht="15.75" customHeight="1">
      <c r="A242" s="493">
        <v>36</v>
      </c>
      <c r="B242" s="640" t="s">
        <v>2790</v>
      </c>
      <c r="C242" s="636"/>
      <c r="D242" s="636"/>
      <c r="E242" s="636"/>
    </row>
    <row r="243" spans="1:5" ht="15.75" customHeight="1">
      <c r="A243" s="532" t="s">
        <v>16</v>
      </c>
      <c r="B243" s="533" t="s">
        <v>2791</v>
      </c>
      <c r="C243" s="636"/>
      <c r="D243" s="636"/>
      <c r="E243" s="636"/>
    </row>
    <row r="244" spans="1:5" ht="15.75" customHeight="1">
      <c r="A244" s="532" t="s">
        <v>17</v>
      </c>
      <c r="B244" s="533" t="s">
        <v>2792</v>
      </c>
      <c r="C244" s="636"/>
      <c r="D244" s="636"/>
      <c r="E244" s="636"/>
    </row>
    <row r="245" spans="1:5" ht="15.75" customHeight="1">
      <c r="A245" s="532" t="s">
        <v>449</v>
      </c>
      <c r="B245" s="533" t="s">
        <v>2793</v>
      </c>
      <c r="C245" s="636"/>
      <c r="D245" s="636"/>
      <c r="E245" s="636"/>
    </row>
    <row r="246" spans="1:5" ht="15.75" customHeight="1">
      <c r="A246" s="532" t="s">
        <v>450</v>
      </c>
      <c r="B246" s="533" t="s">
        <v>2794</v>
      </c>
      <c r="C246" s="636"/>
      <c r="D246" s="636"/>
      <c r="E246" s="636"/>
    </row>
    <row r="247" spans="1:5" ht="15.75" customHeight="1">
      <c r="A247" s="532" t="s">
        <v>451</v>
      </c>
      <c r="B247" s="533" t="s">
        <v>2795</v>
      </c>
      <c r="C247" s="636"/>
      <c r="D247" s="636"/>
      <c r="E247" s="636"/>
    </row>
    <row r="248" spans="1:5" ht="15.75" customHeight="1">
      <c r="A248" s="532" t="s">
        <v>452</v>
      </c>
      <c r="B248" s="533" t="s">
        <v>2796</v>
      </c>
      <c r="C248" s="636"/>
      <c r="D248" s="636"/>
      <c r="E248" s="636"/>
    </row>
    <row r="249" spans="1:5" ht="15.75" customHeight="1">
      <c r="A249" s="532" t="s">
        <v>453</v>
      </c>
      <c r="B249" s="533" t="s">
        <v>2797</v>
      </c>
      <c r="C249" s="636"/>
      <c r="D249" s="636"/>
      <c r="E249" s="636"/>
    </row>
    <row r="250" spans="1:5" ht="15.75" customHeight="1">
      <c r="A250" s="532" t="s">
        <v>454</v>
      </c>
      <c r="B250" s="533" t="s">
        <v>2798</v>
      </c>
      <c r="C250" s="636"/>
      <c r="D250" s="636"/>
      <c r="E250" s="636"/>
    </row>
    <row r="251" spans="1:5" ht="15.75" customHeight="1">
      <c r="A251" s="493">
        <v>37</v>
      </c>
      <c r="B251" s="640" t="s">
        <v>2799</v>
      </c>
      <c r="C251" s="642"/>
      <c r="D251" s="642"/>
      <c r="E251" s="642"/>
    </row>
    <row r="252" spans="1:5" ht="15.75" customHeight="1">
      <c r="A252" s="532" t="s">
        <v>16</v>
      </c>
      <c r="B252" s="533" t="s">
        <v>430</v>
      </c>
      <c r="C252" s="636"/>
      <c r="D252" s="636"/>
      <c r="E252" s="636"/>
    </row>
    <row r="253" spans="1:5" ht="15.75" customHeight="1">
      <c r="A253" s="532"/>
      <c r="B253" s="640" t="s">
        <v>554</v>
      </c>
      <c r="C253" s="636"/>
      <c r="D253" s="636"/>
      <c r="E253" s="636"/>
    </row>
    <row r="254" spans="1:5" ht="15.75" customHeight="1">
      <c r="A254" s="532"/>
      <c r="B254" s="533" t="s">
        <v>555</v>
      </c>
      <c r="C254" s="636"/>
      <c r="D254" s="636"/>
      <c r="E254" s="636"/>
    </row>
    <row r="255" spans="1:5" ht="15.75" customHeight="1">
      <c r="A255" s="532"/>
      <c r="B255" s="533" t="s">
        <v>556</v>
      </c>
      <c r="C255" s="636"/>
      <c r="D255" s="636"/>
      <c r="E255" s="636"/>
    </row>
    <row r="256" spans="1:5" ht="15.75" customHeight="1">
      <c r="A256" s="532"/>
      <c r="B256" s="533" t="s">
        <v>557</v>
      </c>
      <c r="C256" s="636"/>
      <c r="D256" s="636"/>
      <c r="E256" s="636"/>
    </row>
    <row r="257" spans="1:5" ht="15.75" customHeight="1">
      <c r="A257" s="532"/>
      <c r="B257" s="533" t="s">
        <v>558</v>
      </c>
      <c r="C257" s="636"/>
      <c r="D257" s="636"/>
      <c r="E257" s="636"/>
    </row>
    <row r="258" spans="1:5" ht="15.75" customHeight="1">
      <c r="A258" s="532"/>
      <c r="B258" s="533" t="s">
        <v>559</v>
      </c>
      <c r="C258" s="636"/>
      <c r="D258" s="636"/>
      <c r="E258" s="636"/>
    </row>
    <row r="259" spans="1:5" ht="15.75" customHeight="1">
      <c r="A259" s="532"/>
      <c r="B259" s="533" t="s">
        <v>560</v>
      </c>
      <c r="C259" s="636"/>
      <c r="D259" s="636"/>
      <c r="E259" s="636"/>
    </row>
    <row r="260" spans="1:5" ht="15.75" customHeight="1">
      <c r="A260" s="532"/>
      <c r="B260" s="533" t="s">
        <v>561</v>
      </c>
      <c r="C260" s="636"/>
      <c r="D260" s="636"/>
      <c r="E260" s="636"/>
    </row>
    <row r="261" spans="1:5" ht="15.75" customHeight="1">
      <c r="A261" s="532"/>
      <c r="B261" s="533" t="s">
        <v>562</v>
      </c>
      <c r="C261" s="636"/>
      <c r="D261" s="636"/>
      <c r="E261" s="636"/>
    </row>
    <row r="262" spans="1:5" ht="15.75" customHeight="1">
      <c r="A262" s="533"/>
      <c r="B262" s="640" t="s">
        <v>563</v>
      </c>
      <c r="C262" s="636"/>
      <c r="D262" s="636"/>
      <c r="E262" s="636"/>
    </row>
    <row r="263" spans="1:5" ht="15.75" customHeight="1">
      <c r="A263" s="533"/>
      <c r="B263" s="533" t="s">
        <v>564</v>
      </c>
      <c r="C263" s="636"/>
      <c r="D263" s="636"/>
      <c r="E263" s="636"/>
    </row>
    <row r="264" spans="1:5" ht="15.75" customHeight="1">
      <c r="A264" s="533"/>
      <c r="B264" s="533" t="s">
        <v>565</v>
      </c>
      <c r="C264" s="636"/>
      <c r="D264" s="636"/>
      <c r="E264" s="636"/>
    </row>
    <row r="265" spans="1:5" ht="15.75" customHeight="1">
      <c r="A265" s="533"/>
      <c r="B265" s="533" t="s">
        <v>566</v>
      </c>
      <c r="C265" s="636"/>
      <c r="D265" s="636"/>
      <c r="E265" s="636"/>
    </row>
    <row r="266" spans="1:5" ht="15.75" customHeight="1">
      <c r="A266" s="533"/>
      <c r="B266" s="533" t="s">
        <v>567</v>
      </c>
      <c r="C266" s="636"/>
      <c r="D266" s="636"/>
      <c r="E266" s="636"/>
    </row>
    <row r="267" spans="1:5" ht="15.75" customHeight="1">
      <c r="A267" s="533"/>
      <c r="B267" s="533" t="s">
        <v>568</v>
      </c>
      <c r="C267" s="636"/>
      <c r="D267" s="636"/>
      <c r="E267" s="636"/>
    </row>
    <row r="268" spans="1:5" ht="15.75" customHeight="1">
      <c r="A268" s="533"/>
      <c r="B268" s="533" t="s">
        <v>569</v>
      </c>
      <c r="C268" s="636"/>
      <c r="D268" s="636"/>
      <c r="E268" s="636"/>
    </row>
    <row r="269" spans="1:5" ht="15.75" customHeight="1">
      <c r="A269" s="533"/>
      <c r="B269" s="533" t="s">
        <v>570</v>
      </c>
      <c r="C269" s="636"/>
      <c r="D269" s="636"/>
      <c r="E269" s="636"/>
    </row>
    <row r="270" spans="1:5" ht="15.75" customHeight="1">
      <c r="A270" s="533"/>
      <c r="B270" s="533" t="s">
        <v>571</v>
      </c>
      <c r="C270" s="636"/>
      <c r="D270" s="636"/>
      <c r="E270" s="636"/>
    </row>
    <row r="271" spans="1:5" ht="15.75" customHeight="1">
      <c r="A271" s="533"/>
      <c r="B271" s="533" t="s">
        <v>572</v>
      </c>
      <c r="C271" s="636"/>
      <c r="D271" s="636"/>
      <c r="E271" s="636"/>
    </row>
    <row r="272" spans="1:5" ht="15.75" customHeight="1">
      <c r="A272" s="533"/>
      <c r="B272" s="533" t="s">
        <v>573</v>
      </c>
      <c r="C272" s="636"/>
      <c r="D272" s="636"/>
      <c r="E272" s="636"/>
    </row>
    <row r="273" spans="1:5" ht="15.75" customHeight="1">
      <c r="A273" s="533"/>
      <c r="B273" s="640" t="s">
        <v>2800</v>
      </c>
      <c r="C273" s="636"/>
      <c r="D273" s="636"/>
      <c r="E273" s="636"/>
    </row>
    <row r="274" spans="1:5" ht="15.75" customHeight="1">
      <c r="A274" s="533"/>
      <c r="B274" s="533" t="s">
        <v>574</v>
      </c>
      <c r="C274" s="636"/>
      <c r="D274" s="636"/>
      <c r="E274" s="636"/>
    </row>
    <row r="275" spans="1:5" ht="15.75" customHeight="1">
      <c r="A275" s="533"/>
      <c r="B275" s="640" t="s">
        <v>2801</v>
      </c>
      <c r="C275" s="636"/>
      <c r="D275" s="636"/>
      <c r="E275" s="636"/>
    </row>
    <row r="276" spans="1:5" ht="15.75" customHeight="1">
      <c r="A276" s="533"/>
      <c r="B276" s="533" t="s">
        <v>575</v>
      </c>
      <c r="C276" s="636"/>
      <c r="D276" s="636"/>
      <c r="E276" s="636"/>
    </row>
    <row r="277" spans="1:5" ht="15.75" customHeight="1">
      <c r="A277" s="533"/>
      <c r="B277" s="533" t="s">
        <v>2802</v>
      </c>
      <c r="C277" s="636"/>
      <c r="D277" s="636"/>
      <c r="E277" s="636"/>
    </row>
    <row r="278" spans="1:5" ht="15.75" customHeight="1">
      <c r="A278" s="533"/>
      <c r="B278" s="533" t="s">
        <v>2803</v>
      </c>
      <c r="C278" s="636"/>
      <c r="D278" s="636"/>
      <c r="E278" s="636"/>
    </row>
    <row r="279" spans="1:5" ht="15.75" customHeight="1">
      <c r="A279" s="533"/>
      <c r="B279" s="533" t="s">
        <v>2804</v>
      </c>
      <c r="C279" s="636"/>
      <c r="D279" s="636"/>
      <c r="E279" s="636"/>
    </row>
    <row r="280" spans="1:5" ht="15.75" customHeight="1">
      <c r="A280" s="533"/>
      <c r="B280" s="533" t="s">
        <v>576</v>
      </c>
      <c r="C280" s="636"/>
      <c r="D280" s="636"/>
      <c r="E280" s="636"/>
    </row>
    <row r="281" spans="1:5" ht="15.75" customHeight="1">
      <c r="A281" s="533"/>
      <c r="B281" s="533" t="s">
        <v>577</v>
      </c>
      <c r="C281" s="636"/>
      <c r="D281" s="636"/>
      <c r="E281" s="636"/>
    </row>
    <row r="282" spans="1:5" ht="15.75" customHeight="1">
      <c r="A282" s="533"/>
      <c r="B282" s="640" t="s">
        <v>2805</v>
      </c>
      <c r="C282" s="636"/>
      <c r="D282" s="636"/>
      <c r="E282" s="636"/>
    </row>
    <row r="283" spans="1:5" ht="15.75" customHeight="1">
      <c r="A283" s="533"/>
      <c r="B283" s="533" t="s">
        <v>578</v>
      </c>
      <c r="C283" s="636"/>
      <c r="D283" s="636"/>
      <c r="E283" s="636"/>
    </row>
    <row r="284" spans="1:5" ht="15.75" customHeight="1">
      <c r="A284" s="533"/>
      <c r="B284" s="533" t="s">
        <v>579</v>
      </c>
      <c r="C284" s="636"/>
      <c r="D284" s="636"/>
      <c r="E284" s="636"/>
    </row>
    <row r="285" spans="1:5" ht="15.75" customHeight="1">
      <c r="A285" s="533"/>
      <c r="B285" s="533" t="s">
        <v>580</v>
      </c>
      <c r="C285" s="636"/>
      <c r="D285" s="636"/>
      <c r="E285" s="636"/>
    </row>
    <row r="286" spans="1:5" ht="15.75" customHeight="1">
      <c r="A286" s="533"/>
      <c r="B286" s="640" t="s">
        <v>2806</v>
      </c>
      <c r="C286" s="636"/>
      <c r="D286" s="636"/>
      <c r="E286" s="636"/>
    </row>
    <row r="287" spans="1:5" ht="15.75" customHeight="1">
      <c r="A287" s="533"/>
      <c r="B287" s="640" t="s">
        <v>2807</v>
      </c>
      <c r="C287" s="636"/>
      <c r="D287" s="636"/>
      <c r="E287" s="636"/>
    </row>
    <row r="288" spans="1:5" ht="15.75" customHeight="1">
      <c r="A288" s="533"/>
      <c r="B288" s="640" t="s">
        <v>2808</v>
      </c>
      <c r="C288" s="636"/>
      <c r="D288" s="636"/>
      <c r="E288" s="636"/>
    </row>
    <row r="289" spans="1:5" ht="15.75" customHeight="1">
      <c r="A289" s="533"/>
      <c r="B289" s="640" t="s">
        <v>2809</v>
      </c>
      <c r="C289" s="636"/>
      <c r="D289" s="636"/>
      <c r="E289" s="636"/>
    </row>
    <row r="290" spans="1:5" ht="15.75" customHeight="1">
      <c r="A290" s="532" t="s">
        <v>747</v>
      </c>
      <c r="B290" s="533" t="s">
        <v>2810</v>
      </c>
      <c r="C290" s="636"/>
      <c r="D290" s="636"/>
      <c r="E290" s="636"/>
    </row>
    <row r="291" spans="1:5" ht="15.75" customHeight="1">
      <c r="A291" s="532" t="s">
        <v>449</v>
      </c>
      <c r="B291" s="533" t="s">
        <v>801</v>
      </c>
      <c r="C291" s="636"/>
      <c r="D291" s="636"/>
      <c r="E291" s="636"/>
    </row>
    <row r="292" spans="1:5" ht="15.75" customHeight="1">
      <c r="A292" s="493">
        <v>38</v>
      </c>
      <c r="B292" s="640" t="s">
        <v>2811</v>
      </c>
      <c r="C292" s="642"/>
      <c r="D292" s="647"/>
      <c r="E292" s="647"/>
    </row>
    <row r="293" spans="1:5" ht="15.75" customHeight="1">
      <c r="A293" s="532" t="s">
        <v>16</v>
      </c>
      <c r="B293" s="533" t="s">
        <v>2812</v>
      </c>
      <c r="C293" s="636"/>
      <c r="D293" s="648"/>
      <c r="E293" s="648"/>
    </row>
    <row r="294" spans="1:5" ht="15.75" customHeight="1">
      <c r="A294" s="532" t="s">
        <v>17</v>
      </c>
      <c r="B294" s="533" t="s">
        <v>2813</v>
      </c>
      <c r="C294" s="636"/>
      <c r="D294" s="648"/>
      <c r="E294" s="648"/>
    </row>
    <row r="295" spans="1:5" ht="15.75" customHeight="1">
      <c r="A295" s="532" t="s">
        <v>449</v>
      </c>
      <c r="B295" s="533" t="s">
        <v>2814</v>
      </c>
      <c r="C295" s="636"/>
      <c r="D295" s="648"/>
      <c r="E295" s="648"/>
    </row>
    <row r="296" spans="1:5" ht="15.75" customHeight="1">
      <c r="A296" s="532" t="s">
        <v>450</v>
      </c>
      <c r="B296" s="533" t="s">
        <v>2815</v>
      </c>
      <c r="C296" s="636"/>
      <c r="D296" s="648"/>
      <c r="E296" s="648"/>
    </row>
    <row r="297" spans="1:5" ht="15.75" customHeight="1">
      <c r="A297" s="532" t="s">
        <v>451</v>
      </c>
      <c r="B297" s="533" t="s">
        <v>2816</v>
      </c>
      <c r="C297" s="636"/>
      <c r="D297" s="648"/>
      <c r="E297" s="648"/>
    </row>
    <row r="298" spans="1:5" ht="15.75" customHeight="1">
      <c r="A298" s="532" t="s">
        <v>452</v>
      </c>
      <c r="B298" s="533" t="s">
        <v>2817</v>
      </c>
      <c r="C298" s="636"/>
      <c r="D298" s="648"/>
      <c r="E298" s="648"/>
    </row>
    <row r="299" spans="1:5" ht="15.75" customHeight="1">
      <c r="A299" s="532" t="s">
        <v>453</v>
      </c>
      <c r="B299" s="533" t="s">
        <v>2818</v>
      </c>
      <c r="C299" s="636"/>
      <c r="D299" s="648"/>
      <c r="E299" s="648"/>
    </row>
    <row r="300" spans="1:5" ht="15.75" customHeight="1">
      <c r="A300" s="532"/>
      <c r="B300" s="533" t="s">
        <v>2819</v>
      </c>
      <c r="C300" s="636"/>
      <c r="D300" s="648"/>
      <c r="E300" s="648"/>
    </row>
    <row r="301" spans="1:5" ht="15.75" customHeight="1">
      <c r="A301" s="532"/>
      <c r="B301" s="533" t="s">
        <v>2820</v>
      </c>
      <c r="C301" s="636"/>
      <c r="D301" s="648"/>
      <c r="E301" s="648"/>
    </row>
    <row r="302" spans="1:5" ht="15.75" customHeight="1">
      <c r="A302" s="532"/>
      <c r="B302" s="533" t="s">
        <v>2821</v>
      </c>
      <c r="C302" s="636"/>
      <c r="D302" s="648"/>
      <c r="E302" s="648"/>
    </row>
    <row r="303" spans="1:5" ht="15.75" customHeight="1">
      <c r="A303" s="493">
        <v>39</v>
      </c>
      <c r="B303" s="640" t="s">
        <v>2822</v>
      </c>
      <c r="C303" s="642"/>
      <c r="D303" s="647"/>
      <c r="E303" s="647"/>
    </row>
    <row r="304" spans="1:5" ht="15.75" customHeight="1">
      <c r="A304" s="493"/>
      <c r="B304" s="640" t="s">
        <v>2823</v>
      </c>
      <c r="C304" s="636"/>
      <c r="D304" s="648"/>
      <c r="E304" s="648"/>
    </row>
    <row r="305" spans="1:5" ht="15.75" customHeight="1">
      <c r="A305" s="532" t="s">
        <v>2824</v>
      </c>
      <c r="B305" s="533" t="s">
        <v>2825</v>
      </c>
      <c r="C305" s="648"/>
      <c r="D305" s="648"/>
      <c r="E305" s="648"/>
    </row>
    <row r="306" spans="1:5" ht="15.75" customHeight="1">
      <c r="A306" s="532" t="s">
        <v>2826</v>
      </c>
      <c r="B306" s="533" t="s">
        <v>2827</v>
      </c>
      <c r="C306" s="648"/>
      <c r="D306" s="648"/>
      <c r="E306" s="648"/>
    </row>
    <row r="307" spans="1:5" ht="15.75" customHeight="1">
      <c r="A307" s="532"/>
      <c r="B307" s="533" t="s">
        <v>2828</v>
      </c>
      <c r="C307" s="648"/>
      <c r="D307" s="648"/>
      <c r="E307" s="648"/>
    </row>
    <row r="308" spans="1:5" ht="15.75" customHeight="1">
      <c r="A308" s="532"/>
      <c r="B308" s="533" t="s">
        <v>2829</v>
      </c>
      <c r="C308" s="648"/>
      <c r="D308" s="648"/>
      <c r="E308" s="648"/>
    </row>
    <row r="309" spans="1:5" ht="15.75" customHeight="1">
      <c r="A309" s="532"/>
      <c r="B309" s="533" t="s">
        <v>2829</v>
      </c>
      <c r="C309" s="648"/>
      <c r="D309" s="648"/>
      <c r="E309" s="648"/>
    </row>
    <row r="310" spans="1:5" ht="15.75" customHeight="1">
      <c r="A310" s="532"/>
      <c r="B310" s="533" t="s">
        <v>2830</v>
      </c>
      <c r="C310" s="648"/>
      <c r="D310" s="636"/>
      <c r="E310" s="636"/>
    </row>
    <row r="311" spans="1:5" ht="15.75" customHeight="1">
      <c r="A311" s="532" t="s">
        <v>2831</v>
      </c>
      <c r="B311" s="533" t="s">
        <v>2832</v>
      </c>
      <c r="C311" s="648"/>
      <c r="D311" s="648"/>
      <c r="E311" s="648"/>
    </row>
    <row r="312" spans="1:5" ht="15.75" customHeight="1">
      <c r="A312" s="532"/>
      <c r="B312" s="533" t="s">
        <v>2833</v>
      </c>
      <c r="C312" s="648"/>
      <c r="D312" s="648"/>
      <c r="E312" s="648"/>
    </row>
    <row r="313" spans="1:5" ht="15.75" customHeight="1">
      <c r="A313" s="532"/>
      <c r="B313" s="533" t="s">
        <v>2834</v>
      </c>
      <c r="C313" s="648"/>
      <c r="D313" s="648"/>
      <c r="E313" s="648"/>
    </row>
    <row r="314" spans="1:5" ht="15.75" customHeight="1">
      <c r="A314" s="532"/>
      <c r="B314" s="533" t="s">
        <v>2835</v>
      </c>
      <c r="C314" s="648"/>
      <c r="D314" s="648"/>
      <c r="E314" s="648"/>
    </row>
    <row r="315" spans="1:5" ht="15.75" customHeight="1">
      <c r="A315" s="532" t="s">
        <v>2836</v>
      </c>
      <c r="B315" s="533" t="s">
        <v>2837</v>
      </c>
      <c r="C315" s="648"/>
      <c r="D315" s="648"/>
      <c r="E315" s="648"/>
    </row>
    <row r="316" spans="1:5" ht="15.75" customHeight="1">
      <c r="A316" s="532"/>
      <c r="B316" s="533" t="s">
        <v>2828</v>
      </c>
      <c r="C316" s="648"/>
      <c r="D316" s="648"/>
      <c r="E316" s="648"/>
    </row>
    <row r="317" spans="1:5" ht="15.75" customHeight="1">
      <c r="A317" s="532"/>
      <c r="B317" s="533" t="s">
        <v>2829</v>
      </c>
      <c r="C317" s="648"/>
      <c r="D317" s="648"/>
      <c r="E317" s="648"/>
    </row>
    <row r="318" spans="1:5" ht="15.75" customHeight="1">
      <c r="A318" s="532"/>
      <c r="B318" s="533" t="s">
        <v>2830</v>
      </c>
      <c r="C318" s="648"/>
      <c r="D318" s="648"/>
      <c r="E318" s="648"/>
    </row>
    <row r="319" spans="1:5" ht="15.75" customHeight="1">
      <c r="A319" s="532" t="s">
        <v>2838</v>
      </c>
      <c r="B319" s="533" t="s">
        <v>2839</v>
      </c>
      <c r="C319" s="648"/>
      <c r="D319" s="648"/>
      <c r="E319" s="648"/>
    </row>
    <row r="320" spans="1:5" ht="15.75" customHeight="1">
      <c r="A320" s="532" t="s">
        <v>2840</v>
      </c>
      <c r="B320" s="533" t="s">
        <v>2841</v>
      </c>
      <c r="C320" s="648"/>
      <c r="D320" s="648"/>
      <c r="E320" s="648"/>
    </row>
    <row r="321" spans="1:5" ht="15.75" customHeight="1">
      <c r="A321" s="532"/>
      <c r="B321" s="533" t="s">
        <v>2842</v>
      </c>
      <c r="C321" s="648"/>
      <c r="D321" s="648"/>
      <c r="E321" s="648"/>
    </row>
    <row r="322" spans="1:5" ht="15.75" customHeight="1">
      <c r="A322" s="532"/>
      <c r="B322" s="533" t="s">
        <v>2843</v>
      </c>
      <c r="C322" s="648"/>
      <c r="D322" s="648"/>
      <c r="E322" s="648"/>
    </row>
    <row r="323" spans="1:5" ht="15.75" customHeight="1">
      <c r="A323" s="532"/>
      <c r="B323" s="533" t="s">
        <v>2844</v>
      </c>
      <c r="C323" s="648"/>
      <c r="D323" s="648"/>
      <c r="E323" s="648"/>
    </row>
    <row r="324" spans="1:5" ht="15.75" customHeight="1">
      <c r="A324" s="532" t="s">
        <v>2845</v>
      </c>
      <c r="B324" s="533" t="s">
        <v>2846</v>
      </c>
      <c r="C324" s="648"/>
      <c r="D324" s="648"/>
      <c r="E324" s="648"/>
    </row>
    <row r="325" spans="1:5" ht="15.75" customHeight="1">
      <c r="A325" s="532" t="s">
        <v>2847</v>
      </c>
      <c r="B325" s="533" t="s">
        <v>2848</v>
      </c>
      <c r="C325" s="648"/>
      <c r="D325" s="648"/>
      <c r="E325" s="648"/>
    </row>
    <row r="326" spans="1:5" ht="15.75" customHeight="1">
      <c r="A326" s="532"/>
      <c r="B326" s="533" t="s">
        <v>2849</v>
      </c>
      <c r="C326" s="648"/>
      <c r="D326" s="648"/>
      <c r="E326" s="648"/>
    </row>
    <row r="327" spans="1:5" ht="15.75" customHeight="1">
      <c r="A327" s="532"/>
      <c r="B327" s="533" t="s">
        <v>2850</v>
      </c>
      <c r="C327" s="648"/>
      <c r="D327" s="648"/>
      <c r="E327" s="648"/>
    </row>
    <row r="328" spans="1:5" ht="15.75" customHeight="1">
      <c r="A328" s="532"/>
      <c r="B328" s="533" t="s">
        <v>2851</v>
      </c>
      <c r="C328" s="648"/>
      <c r="D328" s="648"/>
      <c r="E328" s="648"/>
    </row>
    <row r="329" spans="1:5" ht="15.75" customHeight="1">
      <c r="A329" s="532"/>
      <c r="B329" s="533" t="s">
        <v>2852</v>
      </c>
      <c r="C329" s="648"/>
      <c r="D329" s="648"/>
      <c r="E329" s="648"/>
    </row>
    <row r="330" spans="1:5" ht="18.75" customHeight="1">
      <c r="A330" s="532"/>
      <c r="B330" s="533" t="s">
        <v>2849</v>
      </c>
      <c r="C330" s="648"/>
      <c r="D330" s="648"/>
      <c r="E330" s="648"/>
    </row>
    <row r="331" spans="1:5" ht="15.75" customHeight="1">
      <c r="A331" s="532"/>
      <c r="B331" s="533" t="s">
        <v>2850</v>
      </c>
      <c r="C331" s="648"/>
      <c r="D331" s="648"/>
      <c r="E331" s="648"/>
    </row>
    <row r="332" spans="1:5" ht="15.75" customHeight="1">
      <c r="A332" s="532"/>
      <c r="B332" s="533" t="s">
        <v>2851</v>
      </c>
      <c r="C332" s="648"/>
      <c r="D332" s="648"/>
      <c r="E332" s="648"/>
    </row>
    <row r="333" spans="1:5" ht="15.75" customHeight="1">
      <c r="A333" s="532" t="s">
        <v>2853</v>
      </c>
      <c r="B333" s="640" t="s">
        <v>2854</v>
      </c>
      <c r="C333" s="491" t="s">
        <v>413</v>
      </c>
      <c r="D333" s="491" t="s">
        <v>2855</v>
      </c>
      <c r="E333" s="491"/>
    </row>
    <row r="334" spans="1:5" ht="15.75" customHeight="1">
      <c r="A334" s="532"/>
      <c r="B334" s="533" t="s">
        <v>2856</v>
      </c>
      <c r="C334" s="648"/>
      <c r="D334" s="648"/>
      <c r="E334" s="648"/>
    </row>
    <row r="335" spans="1:5" ht="18.75" customHeight="1">
      <c r="A335" s="532"/>
      <c r="B335" s="533" t="s">
        <v>769</v>
      </c>
      <c r="C335" s="648"/>
      <c r="D335" s="648"/>
      <c r="E335" s="648"/>
    </row>
    <row r="336" spans="1:5" ht="15.75" customHeight="1">
      <c r="A336" s="532"/>
      <c r="B336" s="533" t="s">
        <v>412</v>
      </c>
      <c r="C336" s="648"/>
      <c r="D336" s="648"/>
      <c r="E336" s="648"/>
    </row>
    <row r="337" spans="1:5" ht="18.75" customHeight="1">
      <c r="A337" s="532" t="s">
        <v>2857</v>
      </c>
      <c r="B337" s="533" t="s">
        <v>2858</v>
      </c>
      <c r="C337" s="648"/>
      <c r="D337" s="648"/>
      <c r="E337" s="648"/>
    </row>
    <row r="338" spans="1:5" ht="15.75" customHeight="1">
      <c r="A338" s="532"/>
      <c r="B338" s="533" t="s">
        <v>414</v>
      </c>
      <c r="C338" s="648"/>
      <c r="D338" s="648"/>
      <c r="E338" s="648"/>
    </row>
    <row r="339" spans="1:5" ht="15.75" customHeight="1">
      <c r="A339" s="532"/>
      <c r="B339" s="533" t="s">
        <v>415</v>
      </c>
      <c r="C339" s="648"/>
      <c r="D339" s="648"/>
      <c r="E339" s="648"/>
    </row>
    <row r="340" spans="1:5" ht="15.75" customHeight="1">
      <c r="A340" s="532"/>
      <c r="B340" s="533" t="s">
        <v>2859</v>
      </c>
      <c r="C340" s="648"/>
      <c r="D340" s="648"/>
      <c r="E340" s="648"/>
    </row>
    <row r="341" spans="1:5" ht="15.75" customHeight="1">
      <c r="A341" s="532"/>
      <c r="B341" s="533" t="s">
        <v>416</v>
      </c>
      <c r="C341" s="648"/>
      <c r="D341" s="648"/>
      <c r="E341" s="648"/>
    </row>
    <row r="342" spans="1:5" ht="15.75" customHeight="1">
      <c r="A342" s="532"/>
      <c r="B342" s="533" t="s">
        <v>2860</v>
      </c>
      <c r="C342" s="648"/>
      <c r="D342" s="648"/>
      <c r="E342" s="648"/>
    </row>
    <row r="343" spans="1:5" ht="15.75" customHeight="1">
      <c r="A343" s="532"/>
      <c r="B343" s="533" t="s">
        <v>2861</v>
      </c>
      <c r="C343" s="648"/>
      <c r="D343" s="648"/>
      <c r="E343" s="648"/>
    </row>
    <row r="344" spans="1:5" ht="15.75" customHeight="1">
      <c r="A344" s="532"/>
      <c r="B344" s="533" t="s">
        <v>2862</v>
      </c>
      <c r="C344" s="648"/>
      <c r="D344" s="648"/>
      <c r="E344" s="648"/>
    </row>
    <row r="345" spans="1:5" ht="15.75" customHeight="1">
      <c r="A345" s="532"/>
      <c r="B345" s="533" t="s">
        <v>2863</v>
      </c>
      <c r="C345" s="648"/>
      <c r="D345" s="648"/>
      <c r="E345" s="648"/>
    </row>
    <row r="346" spans="1:5" ht="15.75" customHeight="1">
      <c r="A346" s="532" t="s">
        <v>2864</v>
      </c>
      <c r="B346" s="533" t="s">
        <v>2865</v>
      </c>
      <c r="C346" s="648"/>
      <c r="D346" s="648"/>
      <c r="E346" s="648"/>
    </row>
    <row r="347" spans="1:5" ht="15.75" customHeight="1">
      <c r="A347" s="532"/>
      <c r="B347" s="533" t="s">
        <v>417</v>
      </c>
      <c r="C347" s="648"/>
      <c r="D347" s="648"/>
      <c r="E347" s="648"/>
    </row>
    <row r="348" spans="1:5" ht="15.75" customHeight="1">
      <c r="A348" s="532"/>
      <c r="B348" s="533" t="s">
        <v>2866</v>
      </c>
      <c r="C348" s="648"/>
      <c r="D348" s="648"/>
      <c r="E348" s="648"/>
    </row>
    <row r="349" spans="1:5" ht="15.75" customHeight="1">
      <c r="A349" s="532"/>
      <c r="B349" s="533" t="s">
        <v>418</v>
      </c>
      <c r="C349" s="648"/>
      <c r="D349" s="648"/>
      <c r="E349" s="648"/>
    </row>
    <row r="350" spans="1:5" ht="15.75" customHeight="1">
      <c r="A350" s="532"/>
      <c r="B350" s="533" t="s">
        <v>419</v>
      </c>
      <c r="C350" s="648"/>
      <c r="D350" s="648"/>
      <c r="E350" s="648"/>
    </row>
    <row r="351" spans="1:5" ht="15.75" customHeight="1">
      <c r="A351" s="532"/>
      <c r="B351" s="533" t="s">
        <v>417</v>
      </c>
      <c r="C351" s="648"/>
      <c r="D351" s="648"/>
      <c r="E351" s="648"/>
    </row>
    <row r="352" spans="1:5" ht="15.75" customHeight="1">
      <c r="A352" s="532"/>
      <c r="B352" s="533" t="s">
        <v>2866</v>
      </c>
      <c r="C352" s="648"/>
      <c r="D352" s="648"/>
      <c r="E352" s="648"/>
    </row>
    <row r="353" spans="1:5" ht="15.75" customHeight="1">
      <c r="A353" s="532"/>
      <c r="B353" s="533" t="s">
        <v>418</v>
      </c>
      <c r="C353" s="648"/>
      <c r="D353" s="648"/>
      <c r="E353" s="648"/>
    </row>
    <row r="354" spans="1:5" ht="15.75" customHeight="1">
      <c r="A354" s="532" t="s">
        <v>2867</v>
      </c>
      <c r="B354" s="533" t="s">
        <v>2868</v>
      </c>
      <c r="C354" s="648"/>
      <c r="D354" s="648"/>
      <c r="E354" s="648"/>
    </row>
    <row r="355" spans="1:5" ht="15.75" customHeight="1">
      <c r="A355" s="532" t="s">
        <v>2869</v>
      </c>
      <c r="B355" s="533" t="s">
        <v>2870</v>
      </c>
      <c r="C355" s="648"/>
      <c r="D355" s="648"/>
      <c r="E355" s="648"/>
    </row>
    <row r="356" spans="1:5" ht="15.75" customHeight="1">
      <c r="A356" s="493">
        <v>40</v>
      </c>
      <c r="B356" s="640" t="s">
        <v>2871</v>
      </c>
      <c r="C356" s="642"/>
      <c r="D356" s="647"/>
      <c r="E356" s="647"/>
    </row>
    <row r="357" spans="1:5" ht="15.75" customHeight="1">
      <c r="A357" s="532" t="s">
        <v>16</v>
      </c>
      <c r="B357" s="533" t="s">
        <v>2872</v>
      </c>
      <c r="C357" s="636"/>
      <c r="D357" s="648"/>
      <c r="E357" s="648"/>
    </row>
    <row r="358" spans="1:5" ht="15.75" customHeight="1">
      <c r="A358" s="532" t="s">
        <v>17</v>
      </c>
      <c r="B358" s="533" t="s">
        <v>455</v>
      </c>
      <c r="C358" s="636"/>
      <c r="D358" s="648"/>
      <c r="E358" s="648"/>
    </row>
    <row r="359" spans="1:5" ht="15.75" customHeight="1">
      <c r="A359" s="532" t="s">
        <v>449</v>
      </c>
      <c r="B359" s="533" t="s">
        <v>2873</v>
      </c>
      <c r="C359" s="636"/>
      <c r="D359" s="648"/>
      <c r="E359" s="648"/>
    </row>
    <row r="360" spans="1:5" ht="15.75" customHeight="1">
      <c r="A360" s="533"/>
      <c r="B360" s="533" t="s">
        <v>2874</v>
      </c>
      <c r="C360" s="636"/>
      <c r="D360" s="648"/>
      <c r="E360" s="648"/>
    </row>
    <row r="361" spans="1:5" ht="15.75" customHeight="1">
      <c r="A361" s="533"/>
      <c r="B361" s="533" t="s">
        <v>2875</v>
      </c>
      <c r="C361" s="636"/>
      <c r="D361" s="648"/>
      <c r="E361" s="648"/>
    </row>
    <row r="362" spans="1:5" ht="15.75" customHeight="1">
      <c r="A362" s="533"/>
      <c r="B362" s="533" t="s">
        <v>2876</v>
      </c>
      <c r="C362" s="636"/>
      <c r="D362" s="648"/>
      <c r="E362" s="648"/>
    </row>
    <row r="363" spans="1:5" ht="15.75" customHeight="1">
      <c r="A363" s="493">
        <v>41</v>
      </c>
      <c r="B363" s="640" t="s">
        <v>2877</v>
      </c>
      <c r="C363" s="636"/>
      <c r="D363" s="648"/>
      <c r="E363" s="648"/>
    </row>
    <row r="364" spans="1:5" ht="15.75" customHeight="1">
      <c r="A364" s="532" t="s">
        <v>16</v>
      </c>
      <c r="B364" s="533" t="s">
        <v>181</v>
      </c>
      <c r="C364" s="636"/>
      <c r="D364" s="648"/>
      <c r="E364" s="648"/>
    </row>
    <row r="365" spans="1:5" ht="15.75" customHeight="1">
      <c r="A365" s="532" t="s">
        <v>17</v>
      </c>
      <c r="B365" s="533" t="s">
        <v>455</v>
      </c>
      <c r="C365" s="636"/>
      <c r="D365" s="648"/>
      <c r="E365" s="648"/>
    </row>
    <row r="366" spans="1:5" ht="15.75" customHeight="1">
      <c r="A366" s="532" t="s">
        <v>449</v>
      </c>
      <c r="B366" s="533" t="s">
        <v>2878</v>
      </c>
      <c r="C366" s="636"/>
      <c r="D366" s="648"/>
      <c r="E366" s="648"/>
    </row>
    <row r="367" spans="1:5" ht="15.75" customHeight="1">
      <c r="A367" s="532" t="s">
        <v>450</v>
      </c>
      <c r="B367" s="533" t="s">
        <v>2879</v>
      </c>
      <c r="C367" s="636"/>
      <c r="D367" s="648"/>
      <c r="E367" s="648"/>
    </row>
    <row r="368" spans="1:5" ht="15.75" customHeight="1">
      <c r="A368" s="532" t="s">
        <v>451</v>
      </c>
      <c r="B368" s="533" t="s">
        <v>2880</v>
      </c>
      <c r="C368" s="636"/>
      <c r="D368" s="648"/>
      <c r="E368" s="648"/>
    </row>
    <row r="369" spans="1:5" ht="15.75" customHeight="1">
      <c r="A369" s="532" t="s">
        <v>452</v>
      </c>
      <c r="B369" s="533" t="s">
        <v>2881</v>
      </c>
      <c r="C369" s="636"/>
      <c r="D369" s="648"/>
      <c r="E369" s="648"/>
    </row>
    <row r="370" spans="1:5" ht="15.75" customHeight="1">
      <c r="A370" s="532" t="s">
        <v>453</v>
      </c>
      <c r="B370" s="533" t="s">
        <v>2882</v>
      </c>
      <c r="C370" s="636"/>
      <c r="D370" s="648"/>
      <c r="E370" s="648"/>
    </row>
    <row r="371" spans="1:5" ht="15.75" customHeight="1">
      <c r="A371" s="532" t="s">
        <v>454</v>
      </c>
      <c r="B371" s="533" t="s">
        <v>2883</v>
      </c>
      <c r="C371" s="636"/>
      <c r="D371" s="648"/>
      <c r="E371" s="648"/>
    </row>
    <row r="372" spans="1:5" ht="15.75" customHeight="1">
      <c r="A372" s="532" t="s">
        <v>18</v>
      </c>
      <c r="B372" s="533" t="s">
        <v>2884</v>
      </c>
      <c r="C372" s="636"/>
      <c r="D372" s="648"/>
      <c r="E372" s="648"/>
    </row>
    <row r="373" spans="1:5" ht="15.75" customHeight="1">
      <c r="A373" s="493">
        <v>42</v>
      </c>
      <c r="B373" s="640" t="s">
        <v>2885</v>
      </c>
      <c r="C373" s="636"/>
      <c r="D373" s="648"/>
      <c r="E373" s="648"/>
    </row>
    <row r="374" spans="1:5" ht="15.75" customHeight="1">
      <c r="A374" s="532" t="s">
        <v>16</v>
      </c>
      <c r="B374" s="533" t="s">
        <v>2886</v>
      </c>
      <c r="C374" s="636"/>
      <c r="D374" s="648"/>
      <c r="E374" s="648"/>
    </row>
    <row r="375" spans="1:5" ht="15.75" customHeight="1">
      <c r="A375" s="532" t="s">
        <v>17</v>
      </c>
      <c r="B375" s="533" t="s">
        <v>2887</v>
      </c>
      <c r="C375" s="636"/>
      <c r="D375" s="648"/>
      <c r="E375" s="648"/>
    </row>
    <row r="376" spans="1:5" ht="15.75" customHeight="1">
      <c r="A376" s="532" t="s">
        <v>449</v>
      </c>
      <c r="B376" s="533" t="s">
        <v>2888</v>
      </c>
      <c r="C376" s="636"/>
      <c r="D376" s="648"/>
      <c r="E376" s="648"/>
    </row>
    <row r="377" spans="1:5" ht="64.5" customHeight="1">
      <c r="A377" s="532" t="s">
        <v>450</v>
      </c>
      <c r="B377" s="533" t="s">
        <v>2889</v>
      </c>
      <c r="C377" s="636"/>
      <c r="D377" s="648"/>
      <c r="E377" s="648"/>
    </row>
    <row r="378" spans="1:5" ht="84.75" customHeight="1">
      <c r="A378" s="493">
        <v>43</v>
      </c>
      <c r="B378" s="640" t="s">
        <v>2890</v>
      </c>
      <c r="C378" s="636"/>
      <c r="D378" s="648"/>
      <c r="E378" s="648"/>
    </row>
    <row r="379" spans="1:5" ht="15.75" customHeight="1">
      <c r="A379" s="532" t="s">
        <v>16</v>
      </c>
      <c r="B379" s="533" t="s">
        <v>2886</v>
      </c>
      <c r="C379" s="636"/>
      <c r="D379" s="648"/>
      <c r="E379" s="648"/>
    </row>
    <row r="380" spans="1:5" ht="48.75" customHeight="1">
      <c r="A380" s="532" t="s">
        <v>17</v>
      </c>
      <c r="B380" s="533" t="s">
        <v>2887</v>
      </c>
      <c r="C380" s="636"/>
      <c r="D380" s="648"/>
      <c r="E380" s="648"/>
    </row>
    <row r="381" spans="1:5" ht="46.5" customHeight="1">
      <c r="A381" s="493">
        <v>44</v>
      </c>
      <c r="B381" s="640" t="s">
        <v>2891</v>
      </c>
      <c r="C381" s="642"/>
      <c r="D381" s="647"/>
      <c r="E381" s="647"/>
    </row>
    <row r="382" spans="1:5" ht="61.5" customHeight="1">
      <c r="A382" s="532" t="s">
        <v>16</v>
      </c>
      <c r="B382" s="533" t="s">
        <v>455</v>
      </c>
      <c r="C382" s="636"/>
      <c r="D382" s="648"/>
      <c r="E382" s="648"/>
    </row>
    <row r="383" spans="1:5" ht="18.75">
      <c r="A383" s="532" t="s">
        <v>17</v>
      </c>
      <c r="B383" s="533" t="s">
        <v>2892</v>
      </c>
      <c r="C383" s="636"/>
      <c r="D383" s="648"/>
      <c r="E383" s="648"/>
    </row>
    <row r="384" spans="1:5" ht="31.5">
      <c r="A384" s="643">
        <v>45</v>
      </c>
      <c r="B384" s="533" t="s">
        <v>550</v>
      </c>
      <c r="C384" s="636"/>
      <c r="D384" s="648"/>
      <c r="E384" s="648"/>
    </row>
    <row r="385" spans="1:5" ht="31.5">
      <c r="A385" s="491">
        <v>46</v>
      </c>
      <c r="B385" s="533" t="s">
        <v>2893</v>
      </c>
      <c r="C385" s="636"/>
      <c r="D385" s="648"/>
      <c r="E385" s="648"/>
    </row>
    <row r="386" spans="1:5" ht="15.75">
      <c r="A386" s="491">
        <v>47</v>
      </c>
      <c r="B386" s="533" t="s">
        <v>2894</v>
      </c>
      <c r="C386" s="636"/>
      <c r="D386" s="648"/>
      <c r="E386" s="648"/>
    </row>
    <row r="387" spans="1:5" ht="15.75">
      <c r="A387" s="491">
        <v>48</v>
      </c>
      <c r="B387" s="533" t="s">
        <v>2895</v>
      </c>
      <c r="C387" s="636"/>
      <c r="D387" s="648"/>
      <c r="E387" s="648"/>
    </row>
    <row r="388" spans="1:5" ht="15.75">
      <c r="A388" s="532" t="s">
        <v>16</v>
      </c>
      <c r="B388" s="533" t="s">
        <v>2896</v>
      </c>
      <c r="C388" s="636"/>
      <c r="D388" s="648"/>
      <c r="E388" s="648"/>
    </row>
    <row r="389" spans="1:5" ht="15.75">
      <c r="A389" s="532"/>
      <c r="B389" s="533" t="s">
        <v>2692</v>
      </c>
      <c r="C389" s="636"/>
      <c r="D389" s="648"/>
      <c r="E389" s="648"/>
    </row>
    <row r="390" spans="1:5" ht="15.75">
      <c r="A390" s="532"/>
      <c r="B390" s="533" t="s">
        <v>2897</v>
      </c>
      <c r="C390" s="636"/>
      <c r="D390" s="648"/>
      <c r="E390" s="648"/>
    </row>
    <row r="391" spans="1:5" ht="15.75">
      <c r="A391" s="532"/>
      <c r="B391" s="533" t="s">
        <v>2898</v>
      </c>
      <c r="C391" s="636"/>
      <c r="D391" s="648"/>
      <c r="E391" s="648"/>
    </row>
    <row r="392" spans="1:5" ht="15.75">
      <c r="A392" s="532"/>
      <c r="B392" s="533" t="s">
        <v>2899</v>
      </c>
      <c r="C392" s="636"/>
      <c r="D392" s="648"/>
      <c r="E392" s="648"/>
    </row>
    <row r="393" spans="1:5" ht="15.75">
      <c r="A393" s="532"/>
      <c r="B393" s="533" t="s">
        <v>2900</v>
      </c>
      <c r="C393" s="636"/>
      <c r="D393" s="648"/>
      <c r="E393" s="648"/>
    </row>
    <row r="394" spans="1:5" ht="15.75">
      <c r="A394" s="532"/>
      <c r="B394" s="533" t="s">
        <v>2901</v>
      </c>
      <c r="C394" s="636"/>
      <c r="D394" s="648"/>
      <c r="E394" s="648"/>
    </row>
    <row r="395" spans="1:5" ht="15.75">
      <c r="A395" s="532" t="s">
        <v>17</v>
      </c>
      <c r="B395" s="533" t="s">
        <v>2902</v>
      </c>
      <c r="C395" s="636"/>
      <c r="D395" s="648"/>
      <c r="E395" s="648"/>
    </row>
    <row r="396" spans="1:5" ht="15.75">
      <c r="A396" s="532"/>
      <c r="B396" s="533" t="s">
        <v>2692</v>
      </c>
      <c r="C396" s="636"/>
      <c r="D396" s="648"/>
      <c r="E396" s="648"/>
    </row>
    <row r="397" spans="1:5" ht="15.75">
      <c r="A397" s="532"/>
      <c r="B397" s="533" t="s">
        <v>2897</v>
      </c>
      <c r="C397" s="636"/>
      <c r="D397" s="648"/>
      <c r="E397" s="648"/>
    </row>
    <row r="398" spans="1:5" ht="15.75">
      <c r="A398" s="532"/>
      <c r="B398" s="533" t="s">
        <v>2898</v>
      </c>
      <c r="C398" s="636"/>
      <c r="D398" s="648"/>
      <c r="E398" s="648"/>
    </row>
    <row r="399" spans="1:5" ht="15.75">
      <c r="A399" s="532"/>
      <c r="B399" s="533" t="s">
        <v>2899</v>
      </c>
      <c r="C399" s="636"/>
      <c r="D399" s="648"/>
      <c r="E399" s="648"/>
    </row>
    <row r="400" spans="1:5" ht="15.75">
      <c r="A400" s="532"/>
      <c r="B400" s="533" t="s">
        <v>2900</v>
      </c>
      <c r="C400" s="636"/>
      <c r="D400" s="648"/>
      <c r="E400" s="648"/>
    </row>
    <row r="401" spans="1:5" ht="15.75">
      <c r="A401" s="532"/>
      <c r="B401" s="533" t="s">
        <v>2901</v>
      </c>
      <c r="C401" s="636"/>
      <c r="D401" s="648"/>
      <c r="E401" s="648"/>
    </row>
    <row r="402" spans="1:5" ht="15.75">
      <c r="A402" s="532" t="s">
        <v>449</v>
      </c>
      <c r="B402" s="533" t="s">
        <v>2903</v>
      </c>
      <c r="C402" s="636"/>
      <c r="D402" s="648"/>
      <c r="E402" s="648"/>
    </row>
    <row r="403" spans="1:5" ht="15.75">
      <c r="A403" s="532"/>
      <c r="B403" s="533" t="s">
        <v>2692</v>
      </c>
      <c r="C403" s="636"/>
      <c r="D403" s="648"/>
      <c r="E403" s="648"/>
    </row>
    <row r="404" spans="1:5" ht="15.75">
      <c r="A404" s="532"/>
      <c r="B404" s="533" t="s">
        <v>2897</v>
      </c>
      <c r="C404" s="636"/>
      <c r="D404" s="648"/>
      <c r="E404" s="648"/>
    </row>
    <row r="405" spans="1:5" ht="15.75">
      <c r="A405" s="532"/>
      <c r="B405" s="533" t="s">
        <v>2898</v>
      </c>
      <c r="C405" s="636"/>
      <c r="D405" s="648"/>
      <c r="E405" s="648"/>
    </row>
    <row r="406" spans="1:5" ht="15.75">
      <c r="A406" s="532"/>
      <c r="B406" s="533" t="s">
        <v>2904</v>
      </c>
      <c r="C406" s="636"/>
      <c r="D406" s="648"/>
      <c r="E406" s="648"/>
    </row>
    <row r="407" spans="1:5" ht="15.75">
      <c r="A407" s="532" t="s">
        <v>450</v>
      </c>
      <c r="B407" s="533" t="s">
        <v>2905</v>
      </c>
      <c r="C407" s="636"/>
      <c r="D407" s="648"/>
      <c r="E407" s="648"/>
    </row>
    <row r="408" spans="1:5" ht="15.75">
      <c r="A408" s="532"/>
      <c r="B408" s="533" t="s">
        <v>2692</v>
      </c>
      <c r="C408" s="636"/>
      <c r="D408" s="648"/>
      <c r="E408" s="648"/>
    </row>
    <row r="409" spans="1:5" ht="15.75">
      <c r="A409" s="532"/>
      <c r="B409" s="533" t="s">
        <v>2897</v>
      </c>
      <c r="C409" s="636"/>
      <c r="D409" s="648"/>
      <c r="E409" s="648"/>
    </row>
    <row r="410" spans="1:5" ht="15.75">
      <c r="A410" s="532"/>
      <c r="B410" s="533" t="s">
        <v>2898</v>
      </c>
      <c r="C410" s="636"/>
      <c r="D410" s="648"/>
      <c r="E410" s="648"/>
    </row>
    <row r="411" spans="1:5" ht="15.75">
      <c r="A411" s="532"/>
      <c r="B411" s="533" t="s">
        <v>2904</v>
      </c>
      <c r="C411" s="636"/>
      <c r="D411" s="648"/>
      <c r="E411" s="648"/>
    </row>
    <row r="412" spans="1:5" ht="15.75">
      <c r="A412" s="493">
        <v>49</v>
      </c>
      <c r="B412" s="640" t="s">
        <v>426</v>
      </c>
      <c r="C412" s="636"/>
      <c r="D412" s="648"/>
      <c r="E412" s="648"/>
    </row>
    <row r="413" spans="1:5" ht="15.75">
      <c r="A413" s="493"/>
      <c r="B413" s="533" t="s">
        <v>427</v>
      </c>
      <c r="C413" s="636"/>
      <c r="D413" s="648"/>
      <c r="E413" s="648"/>
    </row>
    <row r="414" spans="1:5" ht="15.75">
      <c r="A414" s="493"/>
      <c r="B414" s="533" t="s">
        <v>424</v>
      </c>
      <c r="C414" s="636"/>
      <c r="D414" s="648"/>
      <c r="E414" s="648"/>
    </row>
    <row r="415" spans="1:5" ht="31.5">
      <c r="A415" s="493">
        <v>50</v>
      </c>
      <c r="B415" s="533" t="s">
        <v>2906</v>
      </c>
      <c r="C415" s="636"/>
      <c r="D415" s="648"/>
      <c r="E415" s="648"/>
    </row>
    <row r="416" spans="1:5" ht="31.5">
      <c r="A416" s="493">
        <v>51</v>
      </c>
      <c r="B416" s="533" t="s">
        <v>425</v>
      </c>
      <c r="C416" s="636"/>
      <c r="D416" s="648"/>
      <c r="E416" s="648"/>
    </row>
    <row r="417" spans="1:5" ht="15.75">
      <c r="A417" s="493" t="s">
        <v>2907</v>
      </c>
      <c r="B417" s="533" t="s">
        <v>2908</v>
      </c>
      <c r="C417" s="636"/>
      <c r="D417" s="636"/>
      <c r="E417" s="636"/>
    </row>
    <row r="418" spans="1:5" ht="15.75">
      <c r="A418" s="493" t="s">
        <v>2909</v>
      </c>
      <c r="B418" s="533" t="s">
        <v>2910</v>
      </c>
      <c r="C418" s="636"/>
      <c r="D418" s="636"/>
      <c r="E418" s="636"/>
    </row>
    <row r="419" spans="1:5" ht="15.75">
      <c r="A419" s="493">
        <v>53</v>
      </c>
      <c r="B419" s="533" t="s">
        <v>420</v>
      </c>
      <c r="C419" s="636"/>
      <c r="D419" s="636"/>
      <c r="E419" s="636"/>
    </row>
    <row r="420" spans="1:5" ht="15.75">
      <c r="A420" s="493">
        <v>54</v>
      </c>
      <c r="B420" s="640" t="s">
        <v>2911</v>
      </c>
      <c r="C420" s="636"/>
      <c r="D420" s="636"/>
      <c r="E420" s="636"/>
    </row>
    <row r="421" spans="1:5" ht="15.75">
      <c r="A421" s="493"/>
      <c r="B421" s="533" t="s">
        <v>2912</v>
      </c>
      <c r="C421" s="636"/>
      <c r="D421" s="636"/>
      <c r="E421" s="636"/>
    </row>
    <row r="422" spans="1:5" ht="15.75">
      <c r="A422" s="493"/>
      <c r="B422" s="533" t="s">
        <v>2913</v>
      </c>
      <c r="C422" s="636"/>
      <c r="D422" s="636"/>
      <c r="E422" s="636"/>
    </row>
    <row r="423" spans="1:5" ht="15.75">
      <c r="A423" s="493"/>
      <c r="B423" s="533" t="s">
        <v>2914</v>
      </c>
      <c r="C423" s="636"/>
      <c r="D423" s="636"/>
      <c r="E423" s="636"/>
    </row>
    <row r="424" spans="1:5" ht="15.75">
      <c r="A424" s="493"/>
      <c r="B424" s="533" t="s">
        <v>2915</v>
      </c>
      <c r="C424" s="636"/>
      <c r="D424" s="636"/>
      <c r="E424" s="636"/>
    </row>
    <row r="425" spans="1:5" ht="15.75">
      <c r="A425" s="635" t="s">
        <v>74</v>
      </c>
      <c r="B425" s="640" t="s">
        <v>2916</v>
      </c>
      <c r="C425" s="649"/>
      <c r="D425" s="650"/>
      <c r="E425" s="647"/>
    </row>
    <row r="426" spans="1:5" ht="15.75">
      <c r="A426" s="635" t="s">
        <v>1457</v>
      </c>
      <c r="B426" s="533" t="s">
        <v>2917</v>
      </c>
      <c r="C426" s="636"/>
      <c r="D426" s="636"/>
      <c r="E426" s="636"/>
    </row>
    <row r="427" spans="1:5" ht="15.75">
      <c r="A427" s="635" t="s">
        <v>16</v>
      </c>
      <c r="B427" s="640" t="s">
        <v>2918</v>
      </c>
      <c r="C427" s="491" t="s">
        <v>2919</v>
      </c>
      <c r="D427" s="491" t="s">
        <v>2920</v>
      </c>
      <c r="E427" s="491"/>
    </row>
    <row r="428" spans="1:5" ht="15.75">
      <c r="A428" s="493"/>
      <c r="B428" s="533" t="s">
        <v>2921</v>
      </c>
      <c r="C428" s="636"/>
      <c r="D428" s="636"/>
      <c r="E428" s="636"/>
    </row>
    <row r="429" spans="1:5" ht="15.75">
      <c r="A429" s="493"/>
      <c r="B429" s="533" t="s">
        <v>2922</v>
      </c>
      <c r="C429" s="636"/>
      <c r="D429" s="636"/>
      <c r="E429" s="636"/>
    </row>
    <row r="430" spans="1:5" ht="15.75">
      <c r="A430" s="493"/>
      <c r="B430" s="533" t="s">
        <v>2923</v>
      </c>
      <c r="C430" s="636"/>
      <c r="D430" s="636"/>
      <c r="E430" s="636"/>
    </row>
    <row r="431" spans="1:5" ht="15.75">
      <c r="A431" s="493"/>
      <c r="B431" s="533" t="s">
        <v>2924</v>
      </c>
      <c r="C431" s="636"/>
      <c r="D431" s="636"/>
      <c r="E431" s="636"/>
    </row>
    <row r="432" spans="1:5" ht="15.75">
      <c r="A432" s="493"/>
      <c r="B432" s="533" t="s">
        <v>2925</v>
      </c>
      <c r="C432" s="636"/>
      <c r="D432" s="636"/>
      <c r="E432" s="636"/>
    </row>
    <row r="433" spans="1:5" ht="15.75">
      <c r="A433" s="493"/>
      <c r="B433" s="533" t="s">
        <v>2926</v>
      </c>
      <c r="C433" s="636"/>
      <c r="D433" s="636"/>
      <c r="E433" s="636"/>
    </row>
    <row r="434" spans="1:5" ht="15.75">
      <c r="A434" s="493"/>
      <c r="B434" s="533" t="s">
        <v>2927</v>
      </c>
      <c r="C434" s="636"/>
      <c r="D434" s="636"/>
      <c r="E434" s="636"/>
    </row>
    <row r="435" spans="1:5" ht="15.75">
      <c r="A435" s="493"/>
      <c r="B435" s="533" t="s">
        <v>2928</v>
      </c>
      <c r="C435" s="636"/>
      <c r="D435" s="636"/>
      <c r="E435" s="636"/>
    </row>
    <row r="436" spans="1:5" ht="15.75">
      <c r="A436" s="635" t="s">
        <v>17</v>
      </c>
      <c r="B436" s="640" t="s">
        <v>2929</v>
      </c>
      <c r="C436" s="636"/>
      <c r="D436" s="636"/>
      <c r="E436" s="636"/>
    </row>
    <row r="437" spans="1:5" ht="15.75">
      <c r="A437" s="493"/>
      <c r="B437" s="533" t="s">
        <v>2921</v>
      </c>
      <c r="C437" s="636"/>
      <c r="D437" s="636"/>
      <c r="E437" s="636"/>
    </row>
    <row r="438" spans="1:5" ht="15.75">
      <c r="A438" s="493"/>
      <c r="B438" s="533" t="s">
        <v>2922</v>
      </c>
      <c r="C438" s="636"/>
      <c r="D438" s="636"/>
      <c r="E438" s="636"/>
    </row>
    <row r="439" spans="1:5" ht="15.75">
      <c r="A439" s="493"/>
      <c r="B439" s="533" t="s">
        <v>2923</v>
      </c>
      <c r="C439" s="636"/>
      <c r="D439" s="636"/>
      <c r="E439" s="636"/>
    </row>
    <row r="440" spans="1:5" ht="15.75">
      <c r="A440" s="493"/>
      <c r="B440" s="533" t="s">
        <v>2924</v>
      </c>
      <c r="C440" s="636"/>
      <c r="D440" s="636"/>
      <c r="E440" s="636"/>
    </row>
    <row r="441" spans="1:5" ht="15.75">
      <c r="A441" s="493"/>
      <c r="B441" s="533" t="s">
        <v>2925</v>
      </c>
      <c r="C441" s="636"/>
      <c r="D441" s="636"/>
      <c r="E441" s="636"/>
    </row>
    <row r="442" spans="1:5" ht="15.75">
      <c r="A442" s="493"/>
      <c r="B442" s="533" t="s">
        <v>2926</v>
      </c>
      <c r="C442" s="636"/>
      <c r="D442" s="636"/>
      <c r="E442" s="636"/>
    </row>
    <row r="443" spans="1:5" ht="15.75">
      <c r="A443" s="493"/>
      <c r="B443" s="533" t="s">
        <v>2927</v>
      </c>
      <c r="C443" s="636"/>
      <c r="D443" s="636"/>
      <c r="E443" s="636"/>
    </row>
    <row r="444" spans="1:5" ht="15.75">
      <c r="A444" s="493"/>
      <c r="B444" s="533" t="s">
        <v>2928</v>
      </c>
      <c r="C444" s="636"/>
      <c r="D444" s="636"/>
      <c r="E444" s="636"/>
    </row>
    <row r="445" spans="1:5" ht="15.75">
      <c r="A445" s="635" t="s">
        <v>449</v>
      </c>
      <c r="B445" s="640" t="s">
        <v>2930</v>
      </c>
      <c r="C445" s="636"/>
      <c r="D445" s="636"/>
      <c r="E445" s="636"/>
    </row>
    <row r="446" spans="1:5" ht="15.75">
      <c r="A446" s="493"/>
      <c r="B446" s="533" t="s">
        <v>2921</v>
      </c>
      <c r="C446" s="636"/>
      <c r="D446" s="636"/>
      <c r="E446" s="636"/>
    </row>
    <row r="447" spans="1:5" ht="15.75">
      <c r="A447" s="493"/>
      <c r="B447" s="533" t="s">
        <v>2922</v>
      </c>
      <c r="C447" s="636"/>
      <c r="D447" s="636"/>
      <c r="E447" s="636"/>
    </row>
    <row r="448" spans="1:5" ht="15.75">
      <c r="A448" s="493"/>
      <c r="B448" s="533" t="s">
        <v>2923</v>
      </c>
      <c r="C448" s="636"/>
      <c r="D448" s="636"/>
      <c r="E448" s="636"/>
    </row>
    <row r="449" spans="1:5" ht="15.75">
      <c r="A449" s="493"/>
      <c r="B449" s="533" t="s">
        <v>2924</v>
      </c>
      <c r="C449" s="636"/>
      <c r="D449" s="636"/>
      <c r="E449" s="636"/>
    </row>
    <row r="450" spans="1:5" ht="15.75">
      <c r="A450" s="493"/>
      <c r="B450" s="533" t="s">
        <v>2925</v>
      </c>
      <c r="C450" s="636"/>
      <c r="D450" s="636"/>
      <c r="E450" s="636"/>
    </row>
    <row r="451" spans="1:5" ht="15.75">
      <c r="A451" s="493"/>
      <c r="B451" s="533" t="s">
        <v>2926</v>
      </c>
      <c r="C451" s="636"/>
      <c r="D451" s="636"/>
      <c r="E451" s="636"/>
    </row>
    <row r="452" spans="1:5" ht="15.75">
      <c r="A452" s="493"/>
      <c r="B452" s="533" t="s">
        <v>2927</v>
      </c>
      <c r="C452" s="636"/>
      <c r="D452" s="636"/>
      <c r="E452" s="636"/>
    </row>
    <row r="453" spans="1:5" ht="15.75">
      <c r="A453" s="493"/>
      <c r="B453" s="533" t="s">
        <v>2928</v>
      </c>
      <c r="C453" s="636"/>
      <c r="D453" s="636"/>
      <c r="E453" s="636"/>
    </row>
    <row r="454" spans="1:5" ht="15.75">
      <c r="A454" s="635" t="s">
        <v>450</v>
      </c>
      <c r="B454" s="640" t="s">
        <v>2931</v>
      </c>
      <c r="C454" s="636"/>
      <c r="D454" s="636"/>
      <c r="E454" s="636"/>
    </row>
    <row r="455" spans="1:5" ht="15.75">
      <c r="A455" s="493"/>
      <c r="B455" s="533" t="s">
        <v>2921</v>
      </c>
      <c r="C455" s="636"/>
      <c r="D455" s="636"/>
      <c r="E455" s="636"/>
    </row>
    <row r="456" spans="1:5" ht="15.75">
      <c r="A456" s="493"/>
      <c r="B456" s="533" t="s">
        <v>2922</v>
      </c>
      <c r="C456" s="636"/>
      <c r="D456" s="636"/>
      <c r="E456" s="636"/>
    </row>
    <row r="457" spans="1:5" ht="15.75">
      <c r="A457" s="493"/>
      <c r="B457" s="533" t="s">
        <v>2923</v>
      </c>
      <c r="C457" s="636"/>
      <c r="D457" s="636"/>
      <c r="E457" s="636"/>
    </row>
    <row r="458" spans="1:5" ht="15.75">
      <c r="A458" s="493"/>
      <c r="B458" s="533" t="s">
        <v>2924</v>
      </c>
      <c r="C458" s="636"/>
      <c r="D458" s="636"/>
      <c r="E458" s="636"/>
    </row>
    <row r="459" spans="1:5" ht="15.75">
      <c r="A459" s="493"/>
      <c r="B459" s="533" t="s">
        <v>2925</v>
      </c>
      <c r="C459" s="636"/>
      <c r="D459" s="636"/>
      <c r="E459" s="636"/>
    </row>
    <row r="460" spans="1:5" ht="15.75">
      <c r="A460" s="493"/>
      <c r="B460" s="533" t="s">
        <v>2926</v>
      </c>
      <c r="C460" s="636"/>
      <c r="D460" s="636"/>
      <c r="E460" s="636"/>
    </row>
    <row r="461" spans="1:5" ht="15.75">
      <c r="A461" s="493"/>
      <c r="B461" s="533" t="s">
        <v>2927</v>
      </c>
      <c r="C461" s="636"/>
      <c r="D461" s="636"/>
      <c r="E461" s="636"/>
    </row>
    <row r="462" spans="1:5" ht="15.75">
      <c r="A462" s="493"/>
      <c r="B462" s="533" t="s">
        <v>2928</v>
      </c>
      <c r="C462" s="636"/>
      <c r="D462" s="636"/>
      <c r="E462" s="636"/>
    </row>
    <row r="463" spans="1:5" ht="15.75">
      <c r="A463" s="651"/>
      <c r="B463" s="529"/>
      <c r="C463" s="652"/>
      <c r="D463" s="652"/>
      <c r="E463" s="652"/>
    </row>
    <row r="464" spans="1:5" ht="15.75">
      <c r="A464" s="30"/>
      <c r="B464" s="505"/>
      <c r="C464" s="8"/>
      <c r="D464" s="8"/>
      <c r="E464" s="8"/>
    </row>
    <row r="465" spans="1:5" ht="48" customHeight="1">
      <c r="A465" s="653" t="s">
        <v>52</v>
      </c>
      <c r="B465" s="654"/>
      <c r="C465" s="506"/>
      <c r="D465" s="655" t="s">
        <v>64</v>
      </c>
      <c r="E465" s="654"/>
    </row>
    <row r="466" spans="1:5" ht="57.75" customHeight="1">
      <c r="A466" s="653" t="s">
        <v>54</v>
      </c>
      <c r="B466" s="654"/>
      <c r="C466" s="506"/>
      <c r="D466" s="655" t="s">
        <v>65</v>
      </c>
      <c r="E466" s="654"/>
    </row>
    <row r="467" spans="1:5" ht="70.5" customHeight="1">
      <c r="A467" s="8"/>
      <c r="B467" s="8"/>
      <c r="C467" s="506"/>
      <c r="D467" s="655" t="s">
        <v>66</v>
      </c>
      <c r="E467" s="654"/>
    </row>
  </sheetData>
  <sheetProtection algorithmName="SHA-512" hashValue="PY9QGE0Lm6N4gSOnfy4hXyo8JqReWeGYKOb+BKefb2Oa2w+i/563vYhVG8m0Bg8NoRpvzTfS1vHk9UVaRCS2kA==" saltValue="UmOmLmi+5gYEax/6xpD0hw==" spinCount="100000" sheet="1" objects="1" scenarios="1"/>
  <mergeCells count="11">
    <mergeCell ref="C14:E14"/>
    <mergeCell ref="A35:A39"/>
    <mergeCell ref="A97:A101"/>
    <mergeCell ref="A102:A103"/>
    <mergeCell ref="A104:A106"/>
    <mergeCell ref="A13:E13"/>
    <mergeCell ref="A1:E1"/>
    <mergeCell ref="A3:E3"/>
    <mergeCell ref="A4:E4"/>
    <mergeCell ref="D7:E7"/>
    <mergeCell ref="A12:E1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161"/>
  <sheetViews>
    <sheetView topLeftCell="A62" workbookViewId="0">
      <selection activeCell="C9" sqref="C9:F9"/>
    </sheetView>
  </sheetViews>
  <sheetFormatPr defaultColWidth="9.140625" defaultRowHeight="15"/>
  <cols>
    <col min="1" max="1" width="6.140625" bestFit="1" customWidth="1"/>
    <col min="2" max="2" width="74.42578125" customWidth="1"/>
    <col min="3" max="3" width="19.5703125" bestFit="1" customWidth="1"/>
    <col min="4" max="6" width="28.28515625" customWidth="1"/>
  </cols>
  <sheetData>
    <row r="1" spans="1:6" ht="15.75">
      <c r="A1" s="1573" t="s">
        <v>4</v>
      </c>
      <c r="B1" s="1573"/>
      <c r="C1" s="1573"/>
      <c r="D1" s="1573"/>
      <c r="E1" s="1573"/>
      <c r="F1" s="1573"/>
    </row>
    <row r="2" spans="1:6" ht="15.75">
      <c r="A2" s="30"/>
      <c r="B2" s="505"/>
      <c r="C2" s="506"/>
      <c r="D2" s="506"/>
      <c r="E2" s="8"/>
      <c r="F2" s="8"/>
    </row>
    <row r="3" spans="1:6" ht="15.75">
      <c r="A3" s="1574" t="str">
        <f>+'Sch-22'!A3</f>
        <v>Bid Enquiry No: KPTCL/2026-27/SS/WORK_INDENT3813</v>
      </c>
      <c r="B3" s="1574"/>
      <c r="C3" s="1574"/>
      <c r="D3" s="1574"/>
      <c r="E3" s="1574"/>
      <c r="F3" s="1574"/>
    </row>
    <row r="4" spans="1:6" ht="72.75" customHeight="1">
      <c r="A4" s="1575"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575"/>
      <c r="C4" s="1575"/>
      <c r="D4" s="1575"/>
      <c r="E4" s="1575"/>
      <c r="F4" s="1575"/>
    </row>
    <row r="6" spans="1:6" ht="18.75">
      <c r="A6" s="1580" t="s">
        <v>7383</v>
      </c>
      <c r="B6" s="1580"/>
      <c r="C6" s="1580"/>
      <c r="D6" s="1580"/>
      <c r="E6" s="1580"/>
      <c r="F6" s="1580"/>
    </row>
    <row r="7" spans="1:6" ht="19.5" customHeight="1">
      <c r="A7" s="1581" t="s">
        <v>400</v>
      </c>
      <c r="B7" s="1581"/>
      <c r="C7" s="1581"/>
      <c r="D7" s="1581"/>
      <c r="E7" s="1581"/>
      <c r="F7" s="1581"/>
    </row>
    <row r="8" spans="1:6" ht="15.75">
      <c r="A8" s="493"/>
      <c r="B8" s="491" t="s">
        <v>401</v>
      </c>
      <c r="C8" s="1582"/>
      <c r="D8" s="1582"/>
      <c r="E8" s="1582"/>
      <c r="F8" s="1582"/>
    </row>
    <row r="9" spans="1:6" ht="19.5" customHeight="1">
      <c r="A9" s="493"/>
      <c r="B9" s="635"/>
      <c r="C9" s="1584" t="s">
        <v>7382</v>
      </c>
      <c r="D9" s="1584"/>
      <c r="E9" s="1584"/>
      <c r="F9" s="1584"/>
    </row>
    <row r="10" spans="1:6" ht="15.75">
      <c r="A10" s="571">
        <v>1</v>
      </c>
      <c r="B10" s="656" t="s">
        <v>403</v>
      </c>
      <c r="C10" s="657"/>
      <c r="D10" s="1302"/>
      <c r="E10" s="1303"/>
      <c r="F10" s="1304"/>
    </row>
    <row r="11" spans="1:6" ht="15.75">
      <c r="A11" s="571">
        <v>2</v>
      </c>
      <c r="B11" s="656" t="s">
        <v>2932</v>
      </c>
      <c r="C11" s="657"/>
      <c r="D11" s="1302"/>
      <c r="E11" s="1303"/>
      <c r="F11" s="1304"/>
    </row>
    <row r="12" spans="1:6" ht="15.75">
      <c r="A12" s="571">
        <v>3</v>
      </c>
      <c r="B12" s="656" t="s">
        <v>801</v>
      </c>
      <c r="C12" s="657"/>
      <c r="D12" s="1302"/>
      <c r="E12" s="1303"/>
      <c r="F12" s="1304"/>
    </row>
    <row r="13" spans="1:6" ht="15.75">
      <c r="A13" s="571">
        <v>4</v>
      </c>
      <c r="B13" s="656" t="s">
        <v>2933</v>
      </c>
      <c r="C13" s="657"/>
      <c r="D13" s="1302"/>
      <c r="E13" s="1303"/>
      <c r="F13" s="1304"/>
    </row>
    <row r="14" spans="1:6" ht="15.75">
      <c r="A14" s="571">
        <v>5</v>
      </c>
      <c r="B14" s="656" t="s">
        <v>2934</v>
      </c>
      <c r="C14" s="657"/>
      <c r="D14" s="1302"/>
      <c r="E14" s="1303"/>
      <c r="F14" s="1304"/>
    </row>
    <row r="15" spans="1:6" ht="15.75">
      <c r="A15" s="1583">
        <v>6</v>
      </c>
      <c r="B15" s="656" t="s">
        <v>2935</v>
      </c>
      <c r="C15" s="657"/>
      <c r="D15" s="1302"/>
      <c r="E15" s="1303"/>
      <c r="F15" s="1304"/>
    </row>
    <row r="16" spans="1:6" ht="15.75">
      <c r="A16" s="1583"/>
      <c r="B16" s="656" t="s">
        <v>2936</v>
      </c>
      <c r="C16" s="657" t="s">
        <v>2937</v>
      </c>
      <c r="D16" s="1302"/>
      <c r="E16" s="1303"/>
      <c r="F16" s="1304"/>
    </row>
    <row r="17" spans="1:6" ht="15.75">
      <c r="A17" s="1583"/>
      <c r="B17" s="656" t="s">
        <v>2938</v>
      </c>
      <c r="C17" s="657" t="s">
        <v>2937</v>
      </c>
      <c r="D17" s="1302"/>
      <c r="E17" s="1303"/>
      <c r="F17" s="1304"/>
    </row>
    <row r="18" spans="1:6" ht="15.75">
      <c r="A18" s="1583"/>
      <c r="B18" s="656" t="s">
        <v>2939</v>
      </c>
      <c r="C18" s="657" t="s">
        <v>438</v>
      </c>
      <c r="D18" s="1302"/>
      <c r="E18" s="1303"/>
      <c r="F18" s="1304"/>
    </row>
    <row r="19" spans="1:6" ht="32.25" customHeight="1">
      <c r="A19" s="1583"/>
      <c r="B19" s="656" t="s">
        <v>2940</v>
      </c>
      <c r="C19" s="657" t="s">
        <v>2941</v>
      </c>
      <c r="D19" s="1302"/>
      <c r="E19" s="1303"/>
      <c r="F19" s="1304"/>
    </row>
    <row r="20" spans="1:6" ht="31.5">
      <c r="A20" s="1583"/>
      <c r="B20" s="533" t="s">
        <v>2942</v>
      </c>
      <c r="C20" s="657" t="s">
        <v>2941</v>
      </c>
      <c r="D20" s="1302"/>
      <c r="E20" s="1303"/>
      <c r="F20" s="1304"/>
    </row>
    <row r="21" spans="1:6" ht="15.75">
      <c r="A21" s="1583"/>
      <c r="B21" s="656" t="s">
        <v>2943</v>
      </c>
      <c r="C21" s="657" t="s">
        <v>2944</v>
      </c>
      <c r="D21" s="1302"/>
      <c r="E21" s="1303"/>
      <c r="F21" s="1304"/>
    </row>
    <row r="22" spans="1:6" ht="15.75">
      <c r="A22" s="495">
        <v>7</v>
      </c>
      <c r="B22" s="656" t="s">
        <v>2617</v>
      </c>
      <c r="C22" s="657"/>
      <c r="D22" s="1302"/>
      <c r="E22" s="1303"/>
      <c r="F22" s="1304"/>
    </row>
    <row r="23" spans="1:6" ht="52.5" customHeight="1">
      <c r="A23" s="495">
        <v>8</v>
      </c>
      <c r="B23" s="658" t="s">
        <v>2945</v>
      </c>
      <c r="C23" s="657" t="s">
        <v>2946</v>
      </c>
      <c r="D23" s="1302"/>
      <c r="E23" s="1303"/>
      <c r="F23" s="1304"/>
    </row>
    <row r="24" spans="1:6" ht="15.75">
      <c r="A24" s="1583">
        <v>9</v>
      </c>
      <c r="B24" s="659" t="s">
        <v>2947</v>
      </c>
      <c r="C24" s="657"/>
      <c r="D24" s="1302"/>
      <c r="E24" s="1303"/>
      <c r="F24" s="1304"/>
    </row>
    <row r="25" spans="1:6" ht="15.75">
      <c r="A25" s="1583"/>
      <c r="B25" s="660" t="s">
        <v>2948</v>
      </c>
      <c r="C25" s="657" t="s">
        <v>2949</v>
      </c>
      <c r="D25" s="1302"/>
      <c r="E25" s="1303"/>
      <c r="F25" s="1304"/>
    </row>
    <row r="26" spans="1:6" ht="15.75">
      <c r="A26" s="1583"/>
      <c r="B26" s="660" t="s">
        <v>2950</v>
      </c>
      <c r="C26" s="657" t="s">
        <v>2949</v>
      </c>
      <c r="D26" s="1302"/>
      <c r="E26" s="1303"/>
      <c r="F26" s="1304"/>
    </row>
    <row r="27" spans="1:6" ht="15.75">
      <c r="A27" s="495">
        <v>11</v>
      </c>
      <c r="B27" s="656" t="s">
        <v>2951</v>
      </c>
      <c r="C27" s="657"/>
      <c r="D27" s="1302"/>
      <c r="E27" s="1303"/>
      <c r="F27" s="1304"/>
    </row>
    <row r="28" spans="1:6" ht="31.5">
      <c r="A28" s="495">
        <v>12</v>
      </c>
      <c r="B28" s="656" t="s">
        <v>2952</v>
      </c>
      <c r="C28" s="657" t="s">
        <v>2953</v>
      </c>
      <c r="D28" s="1302"/>
      <c r="E28" s="1303"/>
      <c r="F28" s="1304"/>
    </row>
    <row r="29" spans="1:6" ht="15.75">
      <c r="A29" s="495">
        <v>13</v>
      </c>
      <c r="B29" s="656" t="s">
        <v>2954</v>
      </c>
      <c r="C29" s="657" t="s">
        <v>2955</v>
      </c>
      <c r="D29" s="1302"/>
      <c r="E29" s="1303"/>
      <c r="F29" s="1304"/>
    </row>
    <row r="30" spans="1:6" ht="15.75">
      <c r="A30" s="1583">
        <v>14</v>
      </c>
      <c r="B30" s="656" t="s">
        <v>2956</v>
      </c>
      <c r="C30" s="657"/>
      <c r="D30" s="1302"/>
      <c r="E30" s="1303"/>
      <c r="F30" s="1304"/>
    </row>
    <row r="31" spans="1:6" ht="32.25" customHeight="1">
      <c r="A31" s="1583"/>
      <c r="B31" s="656" t="s">
        <v>2957</v>
      </c>
      <c r="C31" s="657" t="s">
        <v>2958</v>
      </c>
      <c r="D31" s="1302"/>
      <c r="E31" s="1303"/>
      <c r="F31" s="1304"/>
    </row>
    <row r="32" spans="1:6" ht="15.75">
      <c r="A32" s="1583"/>
      <c r="B32" s="656" t="s">
        <v>2959</v>
      </c>
      <c r="C32" s="657" t="s">
        <v>2960</v>
      </c>
      <c r="D32" s="1302"/>
      <c r="E32" s="1303"/>
      <c r="F32" s="1304"/>
    </row>
    <row r="33" spans="1:6" ht="32.25" customHeight="1">
      <c r="A33" s="1583"/>
      <c r="B33" s="656" t="s">
        <v>2961</v>
      </c>
      <c r="C33" s="657" t="s">
        <v>2962</v>
      </c>
      <c r="D33" s="1302"/>
      <c r="E33" s="1303"/>
      <c r="F33" s="1304"/>
    </row>
    <row r="34" spans="1:6" ht="15.75">
      <c r="A34" s="1583">
        <v>15</v>
      </c>
      <c r="B34" s="656" t="s">
        <v>2963</v>
      </c>
      <c r="C34" s="657"/>
      <c r="D34" s="1302"/>
      <c r="E34" s="1303"/>
      <c r="F34" s="1304"/>
    </row>
    <row r="35" spans="1:6" ht="15.75">
      <c r="A35" s="1583"/>
      <c r="B35" s="656" t="s">
        <v>2964</v>
      </c>
      <c r="C35" s="657" t="s">
        <v>440</v>
      </c>
      <c r="D35" s="1302"/>
      <c r="E35" s="1303"/>
      <c r="F35" s="1304"/>
    </row>
    <row r="36" spans="1:6" ht="15.75">
      <c r="A36" s="1583"/>
      <c r="B36" s="656" t="s">
        <v>2965</v>
      </c>
      <c r="C36" s="657" t="s">
        <v>440</v>
      </c>
      <c r="D36" s="1302"/>
      <c r="E36" s="1303"/>
      <c r="F36" s="1304"/>
    </row>
    <row r="37" spans="1:6" ht="15.75">
      <c r="A37" s="1583"/>
      <c r="B37" s="656" t="s">
        <v>2966</v>
      </c>
      <c r="C37" s="657" t="s">
        <v>440</v>
      </c>
      <c r="D37" s="1302"/>
      <c r="E37" s="1303"/>
      <c r="F37" s="1304"/>
    </row>
    <row r="38" spans="1:6" ht="15.75">
      <c r="A38" s="1583">
        <v>16</v>
      </c>
      <c r="B38" s="656" t="s">
        <v>2967</v>
      </c>
      <c r="C38" s="657"/>
      <c r="D38" s="1302"/>
      <c r="E38" s="1303"/>
      <c r="F38" s="1304"/>
    </row>
    <row r="39" spans="1:6" ht="15.75">
      <c r="A39" s="1583"/>
      <c r="B39" s="656" t="s">
        <v>2968</v>
      </c>
      <c r="C39" s="657" t="s">
        <v>2969</v>
      </c>
      <c r="D39" s="1302"/>
      <c r="E39" s="1303"/>
      <c r="F39" s="1304"/>
    </row>
    <row r="40" spans="1:6" ht="15.75">
      <c r="A40" s="1583"/>
      <c r="B40" s="656" t="s">
        <v>2970</v>
      </c>
      <c r="C40" s="657" t="s">
        <v>2969</v>
      </c>
      <c r="D40" s="1302"/>
      <c r="E40" s="1303"/>
      <c r="F40" s="1304"/>
    </row>
    <row r="41" spans="1:6" ht="15.75">
      <c r="A41" s="1583"/>
      <c r="B41" s="656" t="s">
        <v>2971</v>
      </c>
      <c r="C41" s="657" t="s">
        <v>2969</v>
      </c>
      <c r="D41" s="1302"/>
      <c r="E41" s="1303"/>
      <c r="F41" s="1304"/>
    </row>
    <row r="42" spans="1:6" ht="15.75">
      <c r="A42" s="1583"/>
      <c r="B42" s="656" t="s">
        <v>2972</v>
      </c>
      <c r="C42" s="657" t="s">
        <v>2969</v>
      </c>
      <c r="D42" s="1302"/>
      <c r="E42" s="1303"/>
      <c r="F42" s="1304"/>
    </row>
    <row r="43" spans="1:6" ht="15.75">
      <c r="A43" s="1583"/>
      <c r="B43" s="656" t="s">
        <v>2973</v>
      </c>
      <c r="C43" s="657" t="s">
        <v>2969</v>
      </c>
      <c r="D43" s="1302"/>
      <c r="E43" s="1303"/>
      <c r="F43" s="1304"/>
    </row>
    <row r="44" spans="1:6" ht="15.75">
      <c r="A44" s="1583"/>
      <c r="B44" s="656" t="s">
        <v>2974</v>
      </c>
      <c r="C44" s="657" t="s">
        <v>2969</v>
      </c>
      <c r="D44" s="1302"/>
      <c r="E44" s="1303"/>
      <c r="F44" s="1304"/>
    </row>
    <row r="45" spans="1:6" ht="15.75">
      <c r="A45" s="495">
        <v>17</v>
      </c>
      <c r="B45" s="656" t="s">
        <v>2975</v>
      </c>
      <c r="C45" s="657" t="s">
        <v>2976</v>
      </c>
      <c r="D45" s="1302"/>
      <c r="E45" s="1303"/>
      <c r="F45" s="1304"/>
    </row>
    <row r="46" spans="1:6" ht="15.75">
      <c r="A46" s="495">
        <v>18</v>
      </c>
      <c r="B46" s="656" t="s">
        <v>2772</v>
      </c>
      <c r="C46" s="657"/>
      <c r="D46" s="1302"/>
      <c r="E46" s="1303"/>
      <c r="F46" s="1304"/>
    </row>
    <row r="47" spans="1:6" ht="15.75">
      <c r="A47" s="495"/>
      <c r="B47" s="656" t="s">
        <v>2977</v>
      </c>
      <c r="C47" s="657"/>
      <c r="D47" s="1302"/>
      <c r="E47" s="1303"/>
      <c r="F47" s="1304"/>
    </row>
    <row r="48" spans="1:6" ht="31.5">
      <c r="A48" s="495"/>
      <c r="B48" s="533" t="s">
        <v>2978</v>
      </c>
      <c r="C48" s="657"/>
      <c r="D48" s="1302"/>
      <c r="E48" s="1303"/>
      <c r="F48" s="1304"/>
    </row>
    <row r="49" spans="1:6" ht="48" customHeight="1">
      <c r="A49" s="495">
        <v>19</v>
      </c>
      <c r="B49" s="533" t="s">
        <v>2979</v>
      </c>
      <c r="C49" s="657" t="s">
        <v>2980</v>
      </c>
      <c r="D49" s="1302"/>
      <c r="E49" s="1303"/>
      <c r="F49" s="1304"/>
    </row>
    <row r="50" spans="1:6" ht="15.75">
      <c r="A50" s="495"/>
      <c r="B50" s="656" t="s">
        <v>2981</v>
      </c>
      <c r="C50" s="657"/>
      <c r="D50" s="1302"/>
      <c r="E50" s="1303"/>
      <c r="F50" s="1304"/>
    </row>
    <row r="51" spans="1:6" ht="15.75">
      <c r="A51" s="495"/>
      <c r="B51" s="656" t="s">
        <v>2982</v>
      </c>
      <c r="C51" s="657"/>
      <c r="D51" s="1302"/>
      <c r="E51" s="1303"/>
      <c r="F51" s="1304"/>
    </row>
    <row r="52" spans="1:6" ht="15.75">
      <c r="A52" s="495"/>
      <c r="B52" s="656" t="s">
        <v>2983</v>
      </c>
      <c r="C52" s="657"/>
      <c r="D52" s="1302"/>
      <c r="E52" s="1303"/>
      <c r="F52" s="1304"/>
    </row>
    <row r="53" spans="1:6" ht="15.75">
      <c r="A53" s="1583">
        <v>20</v>
      </c>
      <c r="B53" s="656" t="s">
        <v>2984</v>
      </c>
      <c r="C53" s="657"/>
      <c r="D53" s="1302"/>
      <c r="E53" s="1303"/>
      <c r="F53" s="1304"/>
    </row>
    <row r="54" spans="1:6" ht="15.75">
      <c r="A54" s="1585"/>
      <c r="B54" s="656" t="s">
        <v>2985</v>
      </c>
      <c r="C54" s="657"/>
      <c r="D54" s="1302"/>
      <c r="E54" s="1303"/>
      <c r="F54" s="1304"/>
    </row>
    <row r="55" spans="1:6" ht="15.75">
      <c r="A55" s="1585"/>
      <c r="B55" s="656" t="s">
        <v>2986</v>
      </c>
      <c r="C55" s="657"/>
      <c r="D55" s="1302"/>
      <c r="E55" s="1303"/>
      <c r="F55" s="1304"/>
    </row>
    <row r="56" spans="1:6" ht="15.75">
      <c r="A56" s="1585"/>
      <c r="B56" s="656" t="s">
        <v>2987</v>
      </c>
      <c r="C56" s="657"/>
      <c r="D56" s="1302"/>
      <c r="E56" s="1303"/>
      <c r="F56" s="1304"/>
    </row>
    <row r="57" spans="1:6" ht="15.75">
      <c r="A57" s="1585"/>
      <c r="B57" s="656" t="s">
        <v>2988</v>
      </c>
      <c r="C57" s="657" t="s">
        <v>2960</v>
      </c>
      <c r="D57" s="1302"/>
      <c r="E57" s="1303"/>
      <c r="F57" s="1304"/>
    </row>
    <row r="58" spans="1:6" ht="15.75">
      <c r="A58" s="1585"/>
      <c r="B58" s="656" t="s">
        <v>2989</v>
      </c>
      <c r="C58" s="657"/>
      <c r="D58" s="1302"/>
      <c r="E58" s="1303"/>
      <c r="F58" s="1304"/>
    </row>
    <row r="59" spans="1:6" ht="15.75">
      <c r="A59" s="1585"/>
      <c r="B59" s="656" t="s">
        <v>2990</v>
      </c>
      <c r="C59" s="657" t="s">
        <v>2960</v>
      </c>
      <c r="D59" s="1302"/>
      <c r="E59" s="1303"/>
      <c r="F59" s="1304"/>
    </row>
    <row r="60" spans="1:6" ht="15.75">
      <c r="A60" s="1585"/>
      <c r="B60" s="656" t="s">
        <v>2991</v>
      </c>
      <c r="C60" s="657" t="s">
        <v>2960</v>
      </c>
      <c r="D60" s="1302"/>
      <c r="E60" s="1303"/>
      <c r="F60" s="1304"/>
    </row>
    <row r="61" spans="1:6" ht="15.75">
      <c r="A61" s="1585"/>
      <c r="B61" s="656" t="s">
        <v>2992</v>
      </c>
      <c r="C61" s="657" t="s">
        <v>438</v>
      </c>
      <c r="D61" s="1302"/>
      <c r="E61" s="1303"/>
      <c r="F61" s="1304"/>
    </row>
    <row r="62" spans="1:6" ht="32.25" customHeight="1">
      <c r="A62" s="1585"/>
      <c r="B62" s="656" t="s">
        <v>2993</v>
      </c>
      <c r="C62" s="657" t="s">
        <v>2958</v>
      </c>
      <c r="D62" s="1302"/>
      <c r="E62" s="1303"/>
      <c r="F62" s="1304"/>
    </row>
    <row r="63" spans="1:6" ht="15.75">
      <c r="A63" s="1585"/>
      <c r="B63" s="656" t="s">
        <v>2994</v>
      </c>
      <c r="C63" s="657" t="s">
        <v>438</v>
      </c>
      <c r="D63" s="1302"/>
      <c r="E63" s="1303"/>
      <c r="F63" s="1304"/>
    </row>
    <row r="64" spans="1:6" ht="15.75">
      <c r="A64" s="1585"/>
      <c r="B64" s="656" t="s">
        <v>2995</v>
      </c>
      <c r="C64" s="657" t="s">
        <v>440</v>
      </c>
      <c r="D64" s="1302"/>
      <c r="E64" s="1303"/>
      <c r="F64" s="1304"/>
    </row>
    <row r="65" spans="1:6" ht="15.75">
      <c r="A65" s="1583">
        <v>28</v>
      </c>
      <c r="B65" s="656" t="s">
        <v>2811</v>
      </c>
      <c r="C65" s="657"/>
      <c r="D65" s="1302"/>
      <c r="E65" s="1303"/>
      <c r="F65" s="1304"/>
    </row>
    <row r="66" spans="1:6" ht="15.75">
      <c r="A66" s="1583"/>
      <c r="B66" s="656" t="s">
        <v>2996</v>
      </c>
      <c r="C66" s="657"/>
      <c r="D66" s="1302"/>
      <c r="E66" s="1303"/>
      <c r="F66" s="1304"/>
    </row>
    <row r="67" spans="1:6" ht="15.75">
      <c r="A67" s="1583"/>
      <c r="B67" s="656" t="s">
        <v>2997</v>
      </c>
      <c r="C67" s="657"/>
      <c r="D67" s="1302"/>
      <c r="E67" s="1303"/>
      <c r="F67" s="1304"/>
    </row>
    <row r="68" spans="1:6" ht="15.75">
      <c r="A68" s="1583"/>
      <c r="B68" s="656" t="s">
        <v>2998</v>
      </c>
      <c r="C68" s="657"/>
      <c r="D68" s="1302"/>
      <c r="E68" s="1303"/>
      <c r="F68" s="1304"/>
    </row>
    <row r="69" spans="1:6" ht="15.75">
      <c r="A69" s="1583"/>
      <c r="B69" s="656" t="s">
        <v>2999</v>
      </c>
      <c r="C69" s="657"/>
      <c r="D69" s="1302"/>
      <c r="E69" s="1303"/>
      <c r="F69" s="1304"/>
    </row>
    <row r="70" spans="1:6" ht="15.75">
      <c r="A70" s="1583"/>
      <c r="B70" s="656" t="s">
        <v>3000</v>
      </c>
      <c r="C70" s="657" t="s">
        <v>440</v>
      </c>
      <c r="D70" s="1302"/>
      <c r="E70" s="1303"/>
      <c r="F70" s="1304"/>
    </row>
    <row r="71" spans="1:6" ht="15.75">
      <c r="A71" s="1583"/>
      <c r="B71" s="656" t="s">
        <v>3001</v>
      </c>
      <c r="C71" s="657"/>
      <c r="D71" s="1302"/>
      <c r="E71" s="1303"/>
      <c r="F71" s="1304"/>
    </row>
    <row r="72" spans="1:6" ht="15.75">
      <c r="A72" s="1583"/>
      <c r="B72" s="656" t="s">
        <v>3002</v>
      </c>
      <c r="C72" s="657"/>
      <c r="D72" s="1302"/>
      <c r="E72" s="1303"/>
      <c r="F72" s="1304"/>
    </row>
    <row r="73" spans="1:6" ht="15.75">
      <c r="A73" s="1583"/>
      <c r="B73" s="656" t="s">
        <v>3003</v>
      </c>
      <c r="C73" s="657"/>
      <c r="D73" s="1302"/>
      <c r="E73" s="1303"/>
      <c r="F73" s="1304"/>
    </row>
    <row r="74" spans="1:6" ht="15.75">
      <c r="A74" s="495">
        <v>22</v>
      </c>
      <c r="B74" s="656" t="s">
        <v>3004</v>
      </c>
      <c r="C74" s="657"/>
      <c r="D74" s="1302"/>
      <c r="E74" s="1303"/>
      <c r="F74" s="1304"/>
    </row>
    <row r="75" spans="1:6" ht="31.5">
      <c r="A75" s="495">
        <v>23</v>
      </c>
      <c r="B75" s="661" t="s">
        <v>3005</v>
      </c>
      <c r="C75" s="657"/>
      <c r="D75" s="1302"/>
      <c r="E75" s="1303"/>
      <c r="F75" s="1304"/>
    </row>
    <row r="76" spans="1:6" ht="15.75">
      <c r="A76" s="495">
        <v>24</v>
      </c>
      <c r="B76" s="656" t="s">
        <v>1772</v>
      </c>
      <c r="C76" s="657"/>
      <c r="D76" s="1302"/>
      <c r="E76" s="1303"/>
      <c r="F76" s="1304"/>
    </row>
    <row r="77" spans="1:6" ht="31.5">
      <c r="A77" s="495">
        <v>25</v>
      </c>
      <c r="B77" s="661" t="s">
        <v>3006</v>
      </c>
      <c r="C77" s="657"/>
      <c r="D77" s="1302"/>
      <c r="E77" s="1303"/>
      <c r="F77" s="1304"/>
    </row>
    <row r="78" spans="1:6" ht="15.75">
      <c r="A78" s="1583">
        <v>26</v>
      </c>
      <c r="B78" s="656" t="s">
        <v>429</v>
      </c>
      <c r="C78" s="657"/>
      <c r="D78" s="1302"/>
      <c r="E78" s="1303"/>
      <c r="F78" s="1304"/>
    </row>
    <row r="79" spans="1:6" ht="15.75">
      <c r="A79" s="1583"/>
      <c r="B79" s="656" t="s">
        <v>3007</v>
      </c>
      <c r="C79" s="657"/>
      <c r="D79" s="1302"/>
      <c r="E79" s="1303"/>
      <c r="F79" s="1304"/>
    </row>
    <row r="80" spans="1:6" ht="15.75">
      <c r="A80" s="1583"/>
      <c r="B80" s="656" t="s">
        <v>3008</v>
      </c>
      <c r="C80" s="657"/>
      <c r="D80" s="1302"/>
      <c r="E80" s="1303"/>
      <c r="F80" s="1304"/>
    </row>
    <row r="81" spans="1:6" ht="15.75">
      <c r="A81" s="1583"/>
      <c r="B81" s="656" t="s">
        <v>3009</v>
      </c>
      <c r="C81" s="657"/>
      <c r="D81" s="1302"/>
      <c r="E81" s="1303"/>
      <c r="F81" s="1304"/>
    </row>
    <row r="82" spans="1:6" ht="15.75">
      <c r="A82" s="1583"/>
      <c r="B82" s="656" t="s">
        <v>3010</v>
      </c>
      <c r="C82" s="657"/>
      <c r="D82" s="1302"/>
      <c r="E82" s="1303"/>
      <c r="F82" s="1304"/>
    </row>
    <row r="83" spans="1:6" ht="15.75">
      <c r="A83" s="1583"/>
      <c r="B83" s="656" t="s">
        <v>3011</v>
      </c>
      <c r="C83" s="657"/>
      <c r="D83" s="1302"/>
      <c r="E83" s="1303"/>
      <c r="F83" s="1304"/>
    </row>
    <row r="84" spans="1:6" ht="15.75">
      <c r="A84" s="1583"/>
      <c r="B84" s="656" t="s">
        <v>3012</v>
      </c>
      <c r="C84" s="657"/>
      <c r="D84" s="1302"/>
      <c r="E84" s="1303"/>
      <c r="F84" s="1304"/>
    </row>
    <row r="85" spans="1:6" ht="15.75">
      <c r="A85" s="1583"/>
      <c r="B85" s="656" t="s">
        <v>3013</v>
      </c>
      <c r="C85" s="657"/>
      <c r="D85" s="1302"/>
      <c r="E85" s="1303"/>
      <c r="F85" s="1304"/>
    </row>
    <row r="86" spans="1:6" ht="15.75">
      <c r="A86" s="1583"/>
      <c r="B86" s="656" t="s">
        <v>3014</v>
      </c>
      <c r="C86" s="657"/>
      <c r="D86" s="1302"/>
      <c r="E86" s="1303"/>
      <c r="F86" s="1304"/>
    </row>
    <row r="87" spans="1:6" ht="15.75">
      <c r="A87" s="495">
        <v>27</v>
      </c>
      <c r="B87" s="656" t="s">
        <v>3015</v>
      </c>
      <c r="C87" s="657" t="s">
        <v>3016</v>
      </c>
      <c r="D87" s="1302"/>
      <c r="E87" s="1303"/>
      <c r="F87" s="1304"/>
    </row>
    <row r="88" spans="1:6" ht="15.75">
      <c r="A88" s="495">
        <v>28</v>
      </c>
      <c r="B88" s="656" t="s">
        <v>3017</v>
      </c>
      <c r="C88" s="657"/>
      <c r="D88" s="1302"/>
      <c r="E88" s="1303"/>
      <c r="F88" s="1304"/>
    </row>
    <row r="89" spans="1:6" ht="15.75">
      <c r="A89" s="495">
        <v>29</v>
      </c>
      <c r="B89" s="656" t="s">
        <v>3018</v>
      </c>
      <c r="C89" s="657"/>
      <c r="D89" s="1302"/>
      <c r="E89" s="1303"/>
      <c r="F89" s="1304"/>
    </row>
    <row r="90" spans="1:6" ht="15.75">
      <c r="A90" s="495">
        <v>30</v>
      </c>
      <c r="B90" s="656" t="s">
        <v>3019</v>
      </c>
      <c r="C90" s="657"/>
      <c r="D90" s="1302"/>
      <c r="E90" s="1303"/>
      <c r="F90" s="1304"/>
    </row>
    <row r="91" spans="1:6" ht="15.75">
      <c r="A91" s="495">
        <v>31</v>
      </c>
      <c r="B91" s="656" t="s">
        <v>3020</v>
      </c>
      <c r="C91" s="657"/>
      <c r="D91" s="1302"/>
      <c r="E91" s="1303"/>
      <c r="F91" s="1304"/>
    </row>
    <row r="92" spans="1:6" ht="15.75">
      <c r="A92" s="635" t="s">
        <v>74</v>
      </c>
      <c r="B92" s="662" t="s">
        <v>3021</v>
      </c>
      <c r="C92" s="663"/>
      <c r="D92" s="1302"/>
      <c r="E92" s="1303"/>
      <c r="F92" s="1304"/>
    </row>
    <row r="93" spans="1:6" ht="15.75">
      <c r="A93" s="571" t="s">
        <v>3022</v>
      </c>
      <c r="B93" s="656" t="s">
        <v>3023</v>
      </c>
      <c r="C93" s="657"/>
      <c r="D93" s="1302"/>
      <c r="E93" s="1303"/>
      <c r="F93" s="1304"/>
    </row>
    <row r="94" spans="1:6" ht="15.75">
      <c r="A94" s="571" t="s">
        <v>1729</v>
      </c>
      <c r="B94" s="656" t="s">
        <v>464</v>
      </c>
      <c r="C94" s="657"/>
      <c r="D94" s="1302"/>
      <c r="E94" s="1303"/>
      <c r="F94" s="1304"/>
    </row>
    <row r="95" spans="1:6" ht="15.75">
      <c r="A95" s="571" t="s">
        <v>1731</v>
      </c>
      <c r="B95" s="656" t="s">
        <v>3024</v>
      </c>
      <c r="C95" s="657"/>
      <c r="D95" s="1302"/>
      <c r="E95" s="1303"/>
      <c r="F95" s="1304"/>
    </row>
    <row r="96" spans="1:6" ht="15.75">
      <c r="A96" s="571" t="s">
        <v>3025</v>
      </c>
      <c r="B96" s="656" t="s">
        <v>767</v>
      </c>
      <c r="C96" s="657"/>
      <c r="D96" s="1302"/>
      <c r="E96" s="1303"/>
      <c r="F96" s="1304"/>
    </row>
    <row r="97" spans="1:6" ht="15.75">
      <c r="A97" s="571" t="s">
        <v>3026</v>
      </c>
      <c r="B97" s="656" t="s">
        <v>1387</v>
      </c>
      <c r="C97" s="657"/>
      <c r="D97" s="1302"/>
      <c r="E97" s="1303"/>
      <c r="F97" s="1304"/>
    </row>
    <row r="98" spans="1:6" ht="32.25" customHeight="1">
      <c r="A98" s="571" t="s">
        <v>3027</v>
      </c>
      <c r="B98" s="656" t="s">
        <v>3028</v>
      </c>
      <c r="C98" s="657" t="s">
        <v>3029</v>
      </c>
      <c r="D98" s="1302"/>
      <c r="E98" s="1303"/>
      <c r="F98" s="1304"/>
    </row>
    <row r="99" spans="1:6" ht="32.25" customHeight="1">
      <c r="A99" s="571" t="s">
        <v>3030</v>
      </c>
      <c r="B99" s="656" t="s">
        <v>3031</v>
      </c>
      <c r="C99" s="657" t="s">
        <v>3029</v>
      </c>
      <c r="D99" s="1302"/>
      <c r="E99" s="1303"/>
      <c r="F99" s="1304"/>
    </row>
    <row r="100" spans="1:6" ht="15.75">
      <c r="A100" s="571" t="s">
        <v>3032</v>
      </c>
      <c r="B100" s="656" t="s">
        <v>3033</v>
      </c>
      <c r="C100" s="657"/>
      <c r="D100" s="1302"/>
      <c r="E100" s="1303"/>
      <c r="F100" s="1304"/>
    </row>
    <row r="101" spans="1:6" ht="15.75">
      <c r="A101" s="571">
        <v>2</v>
      </c>
      <c r="B101" s="656" t="s">
        <v>2690</v>
      </c>
      <c r="C101" s="657"/>
      <c r="D101" s="1302"/>
      <c r="E101" s="1303"/>
      <c r="F101" s="1304"/>
    </row>
    <row r="102" spans="1:6" ht="15.75">
      <c r="A102" s="571" t="s">
        <v>671</v>
      </c>
      <c r="B102" s="656" t="s">
        <v>468</v>
      </c>
      <c r="C102" s="657"/>
      <c r="D102" s="1302"/>
      <c r="E102" s="1303"/>
      <c r="F102" s="1304"/>
    </row>
    <row r="103" spans="1:6" ht="32.25" customHeight="1">
      <c r="A103" s="571" t="s">
        <v>1729</v>
      </c>
      <c r="B103" s="656" t="s">
        <v>3034</v>
      </c>
      <c r="C103" s="657" t="s">
        <v>3035</v>
      </c>
      <c r="D103" s="1302"/>
      <c r="E103" s="1303"/>
      <c r="F103" s="1304"/>
    </row>
    <row r="104" spans="1:6" ht="15.75">
      <c r="A104" s="571" t="s">
        <v>1731</v>
      </c>
      <c r="B104" s="656" t="s">
        <v>3036</v>
      </c>
      <c r="C104" s="657"/>
      <c r="D104" s="1302"/>
      <c r="E104" s="1303"/>
      <c r="F104" s="1304"/>
    </row>
    <row r="105" spans="1:6" ht="32.25" customHeight="1">
      <c r="A105" s="571" t="s">
        <v>3025</v>
      </c>
      <c r="B105" s="656" t="s">
        <v>3037</v>
      </c>
      <c r="C105" s="657" t="s">
        <v>3038</v>
      </c>
      <c r="D105" s="1302"/>
      <c r="E105" s="1303"/>
      <c r="F105" s="1304"/>
    </row>
    <row r="106" spans="1:6" ht="32.25" customHeight="1">
      <c r="A106" s="571" t="s">
        <v>3026</v>
      </c>
      <c r="B106" s="656" t="s">
        <v>3039</v>
      </c>
      <c r="C106" s="657" t="s">
        <v>3040</v>
      </c>
      <c r="D106" s="1302"/>
      <c r="E106" s="1303"/>
      <c r="F106" s="1304"/>
    </row>
    <row r="107" spans="1:6" ht="63.75" customHeight="1">
      <c r="A107" s="571">
        <v>3</v>
      </c>
      <c r="B107" s="656" t="s">
        <v>3041</v>
      </c>
      <c r="C107" s="657" t="s">
        <v>3042</v>
      </c>
      <c r="D107" s="1302"/>
      <c r="E107" s="1303"/>
      <c r="F107" s="1304"/>
    </row>
    <row r="108" spans="1:6" ht="32.25" customHeight="1">
      <c r="A108" s="571" t="s">
        <v>671</v>
      </c>
      <c r="B108" s="656" t="s">
        <v>3037</v>
      </c>
      <c r="C108" s="657" t="s">
        <v>3043</v>
      </c>
      <c r="D108" s="1302"/>
      <c r="E108" s="1303"/>
      <c r="F108" s="1304"/>
    </row>
    <row r="109" spans="1:6" ht="32.25" customHeight="1">
      <c r="A109" s="571" t="s">
        <v>1729</v>
      </c>
      <c r="B109" s="656" t="s">
        <v>3044</v>
      </c>
      <c r="C109" s="657" t="s">
        <v>3045</v>
      </c>
      <c r="D109" s="1302"/>
      <c r="E109" s="1303"/>
      <c r="F109" s="1304"/>
    </row>
    <row r="110" spans="1:6" ht="31.5">
      <c r="A110" s="571" t="s">
        <v>1731</v>
      </c>
      <c r="B110" s="533" t="s">
        <v>3046</v>
      </c>
      <c r="C110" s="657"/>
      <c r="D110" s="1302"/>
      <c r="E110" s="1303"/>
      <c r="F110" s="1304"/>
    </row>
    <row r="111" spans="1:6" ht="15.75">
      <c r="A111" s="571"/>
      <c r="B111" s="533" t="s">
        <v>3047</v>
      </c>
      <c r="C111" s="657" t="s">
        <v>3048</v>
      </c>
      <c r="D111" s="1302"/>
      <c r="E111" s="1303"/>
      <c r="F111" s="1304"/>
    </row>
    <row r="112" spans="1:6" ht="15.75">
      <c r="A112" s="571"/>
      <c r="B112" s="533" t="s">
        <v>3049</v>
      </c>
      <c r="C112" s="657" t="s">
        <v>3048</v>
      </c>
      <c r="D112" s="1302"/>
      <c r="E112" s="1303"/>
      <c r="F112" s="1304"/>
    </row>
    <row r="113" spans="1:6" ht="15.75">
      <c r="A113" s="571" t="s">
        <v>3025</v>
      </c>
      <c r="B113" s="533" t="s">
        <v>422</v>
      </c>
      <c r="C113" s="657"/>
      <c r="D113" s="1302"/>
      <c r="E113" s="1303"/>
      <c r="F113" s="1304"/>
    </row>
    <row r="114" spans="1:6" ht="15.75">
      <c r="A114" s="571" t="s">
        <v>3026</v>
      </c>
      <c r="B114" s="533" t="s">
        <v>3050</v>
      </c>
      <c r="C114" s="657"/>
      <c r="D114" s="1302"/>
      <c r="E114" s="1303"/>
      <c r="F114" s="1304"/>
    </row>
    <row r="115" spans="1:6" ht="15.75">
      <c r="A115" s="571" t="s">
        <v>3027</v>
      </c>
      <c r="B115" s="533" t="s">
        <v>3051</v>
      </c>
      <c r="C115" s="657"/>
      <c r="D115" s="1302"/>
      <c r="E115" s="1303"/>
      <c r="F115" s="1304"/>
    </row>
    <row r="116" spans="1:6" ht="15.75">
      <c r="A116" s="571" t="s">
        <v>3030</v>
      </c>
      <c r="B116" s="533" t="s">
        <v>3052</v>
      </c>
      <c r="C116" s="657"/>
      <c r="D116" s="1302"/>
      <c r="E116" s="1303"/>
      <c r="F116" s="1304"/>
    </row>
    <row r="117" spans="1:6" ht="15.75">
      <c r="A117" s="635" t="s">
        <v>3053</v>
      </c>
      <c r="B117" s="664" t="s">
        <v>3054</v>
      </c>
      <c r="C117" s="663"/>
      <c r="D117" s="1302"/>
      <c r="E117" s="1303"/>
      <c r="F117" s="1304"/>
    </row>
    <row r="118" spans="1:6" ht="15.75">
      <c r="A118" s="571">
        <v>1</v>
      </c>
      <c r="B118" s="533" t="s">
        <v>3055</v>
      </c>
      <c r="C118" s="657"/>
      <c r="D118" s="1302"/>
      <c r="E118" s="1303"/>
      <c r="F118" s="1304"/>
    </row>
    <row r="119" spans="1:6" ht="15.75">
      <c r="A119" s="571">
        <v>2</v>
      </c>
      <c r="B119" s="533" t="s">
        <v>3056</v>
      </c>
      <c r="C119" s="657"/>
      <c r="D119" s="1302"/>
      <c r="E119" s="1303"/>
      <c r="F119" s="1304"/>
    </row>
    <row r="120" spans="1:6" ht="15.75">
      <c r="A120" s="571">
        <v>3</v>
      </c>
      <c r="B120" s="533" t="s">
        <v>3057</v>
      </c>
      <c r="C120" s="657"/>
      <c r="D120" s="1302"/>
      <c r="E120" s="1303"/>
      <c r="F120" s="1304"/>
    </row>
    <row r="121" spans="1:6" ht="15.75">
      <c r="A121" s="571">
        <v>4</v>
      </c>
      <c r="B121" s="533" t="s">
        <v>3058</v>
      </c>
      <c r="C121" s="657"/>
      <c r="D121" s="1302"/>
      <c r="E121" s="1303"/>
      <c r="F121" s="1304"/>
    </row>
    <row r="122" spans="1:6" ht="15.75">
      <c r="A122" s="571">
        <v>5</v>
      </c>
      <c r="B122" s="533" t="s">
        <v>3059</v>
      </c>
      <c r="C122" s="657" t="s">
        <v>3060</v>
      </c>
      <c r="D122" s="1302"/>
      <c r="E122" s="1303"/>
      <c r="F122" s="1304"/>
    </row>
    <row r="123" spans="1:6" ht="15.75">
      <c r="A123" s="571">
        <v>6</v>
      </c>
      <c r="B123" s="533" t="s">
        <v>3061</v>
      </c>
      <c r="C123" s="657" t="s">
        <v>3060</v>
      </c>
      <c r="D123" s="1302"/>
      <c r="E123" s="1303"/>
      <c r="F123" s="1304"/>
    </row>
    <row r="124" spans="1:6" ht="15.75">
      <c r="A124" s="571">
        <v>7</v>
      </c>
      <c r="B124" s="533" t="s">
        <v>3062</v>
      </c>
      <c r="C124" s="657" t="s">
        <v>3063</v>
      </c>
      <c r="D124" s="1302"/>
      <c r="E124" s="1303"/>
      <c r="F124" s="1304"/>
    </row>
    <row r="125" spans="1:6" ht="15.75">
      <c r="A125" s="571">
        <v>8</v>
      </c>
      <c r="B125" s="533" t="s">
        <v>3064</v>
      </c>
      <c r="C125" s="657" t="s">
        <v>3065</v>
      </c>
      <c r="D125" s="1302"/>
      <c r="E125" s="1303"/>
      <c r="F125" s="1304"/>
    </row>
    <row r="126" spans="1:6" ht="32.25" customHeight="1">
      <c r="A126" s="571">
        <v>9</v>
      </c>
      <c r="B126" s="533" t="s">
        <v>3066</v>
      </c>
      <c r="C126" s="657" t="s">
        <v>3067</v>
      </c>
      <c r="D126" s="1302"/>
      <c r="E126" s="1303"/>
      <c r="F126" s="1304"/>
    </row>
    <row r="127" spans="1:6" ht="32.25" customHeight="1">
      <c r="A127" s="571"/>
      <c r="B127" s="533" t="s">
        <v>3068</v>
      </c>
      <c r="C127" s="657" t="s">
        <v>3069</v>
      </c>
      <c r="D127" s="1302"/>
      <c r="E127" s="1303"/>
      <c r="F127" s="1304"/>
    </row>
    <row r="128" spans="1:6" ht="32.25" customHeight="1">
      <c r="A128" s="571"/>
      <c r="B128" s="533" t="s">
        <v>3070</v>
      </c>
      <c r="C128" s="657" t="s">
        <v>3069</v>
      </c>
      <c r="D128" s="1302"/>
      <c r="E128" s="1303"/>
      <c r="F128" s="1304"/>
    </row>
    <row r="129" spans="1:6" ht="32.25" customHeight="1">
      <c r="A129" s="571">
        <v>10</v>
      </c>
      <c r="B129" s="533" t="s">
        <v>3071</v>
      </c>
      <c r="C129" s="657" t="s">
        <v>3069</v>
      </c>
      <c r="D129" s="1302"/>
      <c r="E129" s="1303"/>
      <c r="F129" s="1304"/>
    </row>
    <row r="130" spans="1:6" ht="31.5">
      <c r="A130" s="571"/>
      <c r="B130" s="533" t="s">
        <v>3072</v>
      </c>
      <c r="C130" s="657" t="s">
        <v>3069</v>
      </c>
      <c r="D130" s="1302"/>
      <c r="E130" s="1303"/>
      <c r="F130" s="1304"/>
    </row>
    <row r="131" spans="1:6" ht="32.25" customHeight="1">
      <c r="A131" s="571">
        <v>11</v>
      </c>
      <c r="B131" s="533" t="s">
        <v>3073</v>
      </c>
      <c r="C131" s="657" t="s">
        <v>3069</v>
      </c>
      <c r="D131" s="1302"/>
      <c r="E131" s="1303"/>
      <c r="F131" s="1304"/>
    </row>
    <row r="132" spans="1:6" ht="32.25" customHeight="1">
      <c r="A132" s="571">
        <v>12</v>
      </c>
      <c r="B132" s="533" t="s">
        <v>3074</v>
      </c>
      <c r="C132" s="657" t="s">
        <v>3069</v>
      </c>
      <c r="D132" s="1302"/>
      <c r="E132" s="1303"/>
      <c r="F132" s="1304"/>
    </row>
    <row r="133" spans="1:6" ht="15.75">
      <c r="A133" s="571">
        <v>13</v>
      </c>
      <c r="B133" s="533" t="s">
        <v>3075</v>
      </c>
      <c r="C133" s="657"/>
      <c r="D133" s="1302"/>
      <c r="E133" s="1303"/>
      <c r="F133" s="1304"/>
    </row>
    <row r="134" spans="1:6" ht="15.75">
      <c r="A134" s="571">
        <v>14</v>
      </c>
      <c r="B134" s="533" t="s">
        <v>3076</v>
      </c>
      <c r="C134" s="657"/>
      <c r="D134" s="1302"/>
      <c r="E134" s="1303"/>
      <c r="F134" s="1304"/>
    </row>
    <row r="135" spans="1:6" ht="32.25" customHeight="1">
      <c r="A135" s="571"/>
      <c r="B135" s="533" t="s">
        <v>3077</v>
      </c>
      <c r="C135" s="657" t="s">
        <v>3069</v>
      </c>
      <c r="D135" s="1302"/>
      <c r="E135" s="1303"/>
      <c r="F135" s="1304"/>
    </row>
    <row r="136" spans="1:6" ht="15.75">
      <c r="A136" s="571"/>
      <c r="B136" s="533" t="s">
        <v>3078</v>
      </c>
      <c r="C136" s="657" t="s">
        <v>443</v>
      </c>
      <c r="D136" s="1302"/>
      <c r="E136" s="1303"/>
      <c r="F136" s="1304"/>
    </row>
    <row r="137" spans="1:6" ht="15.75">
      <c r="A137" s="571">
        <v>15</v>
      </c>
      <c r="B137" s="533" t="s">
        <v>3079</v>
      </c>
      <c r="C137" s="657" t="s">
        <v>3080</v>
      </c>
      <c r="D137" s="1302"/>
      <c r="E137" s="1303"/>
      <c r="F137" s="1304"/>
    </row>
    <row r="138" spans="1:6" ht="15.75">
      <c r="A138" s="571">
        <v>16</v>
      </c>
      <c r="B138" s="533" t="s">
        <v>3081</v>
      </c>
      <c r="C138" s="657"/>
      <c r="D138" s="1302"/>
      <c r="E138" s="1303"/>
      <c r="F138" s="1304"/>
    </row>
    <row r="139" spans="1:6" ht="15.75">
      <c r="A139" s="571">
        <v>17</v>
      </c>
      <c r="B139" s="533" t="s">
        <v>3082</v>
      </c>
      <c r="C139" s="657" t="s">
        <v>3083</v>
      </c>
      <c r="D139" s="1302"/>
      <c r="E139" s="1303"/>
      <c r="F139" s="1304"/>
    </row>
    <row r="140" spans="1:6" ht="31.5">
      <c r="A140" s="571">
        <v>18</v>
      </c>
      <c r="B140" s="533" t="s">
        <v>3084</v>
      </c>
      <c r="C140" s="657" t="s">
        <v>3085</v>
      </c>
      <c r="D140" s="1302"/>
      <c r="E140" s="1303"/>
      <c r="F140" s="1304"/>
    </row>
    <row r="141" spans="1:6" ht="31.5">
      <c r="A141" s="571">
        <v>19</v>
      </c>
      <c r="B141" s="533" t="s">
        <v>3086</v>
      </c>
      <c r="C141" s="657" t="s">
        <v>3085</v>
      </c>
      <c r="D141" s="1302"/>
      <c r="E141" s="1303"/>
      <c r="F141" s="1304"/>
    </row>
    <row r="142" spans="1:6" ht="15.75">
      <c r="A142" s="571">
        <v>20</v>
      </c>
      <c r="B142" s="533" t="s">
        <v>3087</v>
      </c>
      <c r="C142" s="657" t="s">
        <v>3088</v>
      </c>
      <c r="D142" s="1302"/>
      <c r="E142" s="1303"/>
      <c r="F142" s="1304"/>
    </row>
    <row r="143" spans="1:6" ht="15.75">
      <c r="A143" s="571">
        <v>21</v>
      </c>
      <c r="B143" s="533" t="s">
        <v>3089</v>
      </c>
      <c r="C143" s="657" t="s">
        <v>3090</v>
      </c>
      <c r="D143" s="1302"/>
      <c r="E143" s="1303"/>
      <c r="F143" s="1304"/>
    </row>
    <row r="144" spans="1:6" ht="15.75">
      <c r="A144" s="571">
        <v>22</v>
      </c>
      <c r="B144" s="533" t="s">
        <v>3091</v>
      </c>
      <c r="C144" s="657" t="s">
        <v>3088</v>
      </c>
      <c r="D144" s="1302"/>
      <c r="E144" s="1303"/>
      <c r="F144" s="1304"/>
    </row>
    <row r="145" spans="1:6" ht="15.75">
      <c r="A145" s="571">
        <v>23</v>
      </c>
      <c r="B145" s="533" t="s">
        <v>3092</v>
      </c>
      <c r="C145" s="657" t="s">
        <v>3093</v>
      </c>
      <c r="D145" s="1302"/>
      <c r="E145" s="1303"/>
      <c r="F145" s="1304"/>
    </row>
    <row r="146" spans="1:6" ht="48" customHeight="1">
      <c r="A146" s="571">
        <v>24</v>
      </c>
      <c r="B146" s="533" t="s">
        <v>3094</v>
      </c>
      <c r="C146" s="657" t="s">
        <v>3095</v>
      </c>
      <c r="D146" s="1302"/>
      <c r="E146" s="1303"/>
      <c r="F146" s="1304"/>
    </row>
    <row r="147" spans="1:6" ht="15.75">
      <c r="A147" s="571">
        <v>25</v>
      </c>
      <c r="B147" s="533" t="s">
        <v>3096</v>
      </c>
      <c r="C147" s="657" t="s">
        <v>3097</v>
      </c>
      <c r="D147" s="1302"/>
      <c r="E147" s="1303"/>
      <c r="F147" s="1304"/>
    </row>
    <row r="148" spans="1:6" ht="15.75">
      <c r="A148" s="571">
        <v>26</v>
      </c>
      <c r="B148" s="533" t="s">
        <v>3098</v>
      </c>
      <c r="C148" s="657" t="s">
        <v>3099</v>
      </c>
      <c r="D148" s="1302"/>
      <c r="E148" s="1303"/>
      <c r="F148" s="1304"/>
    </row>
    <row r="149" spans="1:6" ht="15.75">
      <c r="A149" s="571">
        <v>27</v>
      </c>
      <c r="B149" s="533" t="s">
        <v>3100</v>
      </c>
      <c r="C149" s="657"/>
      <c r="D149" s="1302"/>
      <c r="E149" s="1303"/>
      <c r="F149" s="1304"/>
    </row>
    <row r="150" spans="1:6" ht="32.25" customHeight="1">
      <c r="A150" s="571"/>
      <c r="B150" s="533" t="s">
        <v>3101</v>
      </c>
      <c r="C150" s="657" t="s">
        <v>3102</v>
      </c>
      <c r="D150" s="1302"/>
      <c r="E150" s="1303"/>
      <c r="F150" s="1304"/>
    </row>
    <row r="151" spans="1:6" ht="32.25" customHeight="1">
      <c r="A151" s="571"/>
      <c r="B151" s="533" t="s">
        <v>3103</v>
      </c>
      <c r="C151" s="657" t="s">
        <v>3102</v>
      </c>
      <c r="D151" s="1302"/>
      <c r="E151" s="1303"/>
      <c r="F151" s="1304"/>
    </row>
    <row r="152" spans="1:6" ht="32.25" customHeight="1">
      <c r="A152" s="571"/>
      <c r="B152" s="533" t="s">
        <v>3104</v>
      </c>
      <c r="C152" s="657" t="s">
        <v>3102</v>
      </c>
      <c r="D152" s="1302"/>
      <c r="E152" s="1303"/>
      <c r="F152" s="1304"/>
    </row>
    <row r="153" spans="1:6" ht="15.75">
      <c r="A153" s="571">
        <v>28</v>
      </c>
      <c r="B153" s="533" t="s">
        <v>3105</v>
      </c>
      <c r="C153" s="657"/>
      <c r="D153" s="1302"/>
      <c r="E153" s="1303"/>
      <c r="F153" s="1304"/>
    </row>
    <row r="154" spans="1:6" ht="15.75">
      <c r="A154" s="571"/>
      <c r="B154" s="533" t="s">
        <v>3106</v>
      </c>
      <c r="C154" s="657"/>
      <c r="D154" s="1302"/>
      <c r="E154" s="1303"/>
      <c r="F154" s="1304"/>
    </row>
    <row r="155" spans="1:6" ht="32.25" customHeight="1">
      <c r="A155" s="571"/>
      <c r="B155" s="533" t="s">
        <v>3107</v>
      </c>
      <c r="C155" s="657" t="s">
        <v>3108</v>
      </c>
      <c r="D155" s="1302"/>
      <c r="E155" s="1303"/>
      <c r="F155" s="1304"/>
    </row>
    <row r="156" spans="1:6" ht="31.5">
      <c r="A156" s="571">
        <v>29</v>
      </c>
      <c r="B156" s="533" t="s">
        <v>3109</v>
      </c>
      <c r="C156" s="657" t="s">
        <v>3108</v>
      </c>
      <c r="D156" s="1302"/>
      <c r="E156" s="1303"/>
      <c r="F156" s="1304"/>
    </row>
    <row r="157" spans="1:6" ht="32.25" customHeight="1">
      <c r="A157" s="571">
        <v>30</v>
      </c>
      <c r="B157" s="533" t="s">
        <v>3110</v>
      </c>
      <c r="C157" s="657" t="s">
        <v>3108</v>
      </c>
      <c r="D157" s="1302"/>
      <c r="E157" s="1303"/>
      <c r="F157" s="1304"/>
    </row>
    <row r="158" spans="1:6" ht="15.75">
      <c r="A158" s="30"/>
      <c r="B158" s="505"/>
      <c r="C158" s="506"/>
      <c r="D158" s="506"/>
      <c r="E158" s="8"/>
      <c r="F158" s="8"/>
    </row>
    <row r="159" spans="1:6" ht="34.5" customHeight="1">
      <c r="A159" s="653" t="s">
        <v>52</v>
      </c>
      <c r="B159" s="654"/>
      <c r="C159" s="506"/>
      <c r="D159" s="506"/>
      <c r="E159" s="655" t="s">
        <v>64</v>
      </c>
      <c r="F159" s="654"/>
    </row>
    <row r="160" spans="1:6" ht="60.75" customHeight="1">
      <c r="A160" s="653" t="s">
        <v>54</v>
      </c>
      <c r="B160" s="654"/>
      <c r="C160" s="506"/>
      <c r="D160" s="506"/>
      <c r="E160" s="655" t="s">
        <v>65</v>
      </c>
      <c r="F160" s="654"/>
    </row>
    <row r="161" spans="5:6" ht="38.25" customHeight="1">
      <c r="E161" s="655" t="s">
        <v>66</v>
      </c>
      <c r="F161" s="654"/>
    </row>
  </sheetData>
  <sheetProtection algorithmName="SHA-512" hashValue="m4djzUkvQZU0RWyW8QTiri8jbfJwBrPel7m/fIhMTo8Jijb1tLZb8znui+Pbd+8CDGEsehfjBEGsUsi+YMUMFg==" saltValue="63j5R1cvw+qCBWAixIFvLQ==" spinCount="100000" sheet="1" objects="1" scenarios="1"/>
  <mergeCells count="163">
    <mergeCell ref="D153:F153"/>
    <mergeCell ref="D154:F154"/>
    <mergeCell ref="D155:F155"/>
    <mergeCell ref="D156:F156"/>
    <mergeCell ref="D157:F157"/>
    <mergeCell ref="D147:F147"/>
    <mergeCell ref="D148:F148"/>
    <mergeCell ref="D149:F149"/>
    <mergeCell ref="D150:F150"/>
    <mergeCell ref="D151:F151"/>
    <mergeCell ref="D152:F152"/>
    <mergeCell ref="D141:F141"/>
    <mergeCell ref="D142:F142"/>
    <mergeCell ref="D143:F143"/>
    <mergeCell ref="D144:F144"/>
    <mergeCell ref="D145:F145"/>
    <mergeCell ref="D146:F146"/>
    <mergeCell ref="D135:F135"/>
    <mergeCell ref="D136:F136"/>
    <mergeCell ref="D137:F137"/>
    <mergeCell ref="D138:F138"/>
    <mergeCell ref="D139:F139"/>
    <mergeCell ref="D140:F140"/>
    <mergeCell ref="D129:F129"/>
    <mergeCell ref="D130:F130"/>
    <mergeCell ref="D131:F131"/>
    <mergeCell ref="D132:F132"/>
    <mergeCell ref="D133:F133"/>
    <mergeCell ref="D134:F134"/>
    <mergeCell ref="D123:F123"/>
    <mergeCell ref="D124:F124"/>
    <mergeCell ref="D125:F125"/>
    <mergeCell ref="D126:F126"/>
    <mergeCell ref="D127:F127"/>
    <mergeCell ref="D128:F128"/>
    <mergeCell ref="D117:F117"/>
    <mergeCell ref="D118:F118"/>
    <mergeCell ref="D119:F119"/>
    <mergeCell ref="D120:F120"/>
    <mergeCell ref="D121:F121"/>
    <mergeCell ref="D122:F122"/>
    <mergeCell ref="D111:F111"/>
    <mergeCell ref="D112:F112"/>
    <mergeCell ref="D113:F113"/>
    <mergeCell ref="D114:F114"/>
    <mergeCell ref="D115:F115"/>
    <mergeCell ref="D116:F116"/>
    <mergeCell ref="D105:F105"/>
    <mergeCell ref="D106:F106"/>
    <mergeCell ref="D107:F107"/>
    <mergeCell ref="D108:F108"/>
    <mergeCell ref="D109:F109"/>
    <mergeCell ref="D110:F110"/>
    <mergeCell ref="D99:F99"/>
    <mergeCell ref="D100:F100"/>
    <mergeCell ref="D101:F101"/>
    <mergeCell ref="D102:F102"/>
    <mergeCell ref="D103:F103"/>
    <mergeCell ref="D104:F104"/>
    <mergeCell ref="D93:F93"/>
    <mergeCell ref="D94:F94"/>
    <mergeCell ref="D95:F95"/>
    <mergeCell ref="D96:F96"/>
    <mergeCell ref="D97:F97"/>
    <mergeCell ref="D98:F98"/>
    <mergeCell ref="D87:F87"/>
    <mergeCell ref="D88:F88"/>
    <mergeCell ref="D89:F89"/>
    <mergeCell ref="D90:F90"/>
    <mergeCell ref="D91:F91"/>
    <mergeCell ref="D92:F92"/>
    <mergeCell ref="A78:A86"/>
    <mergeCell ref="D78:F78"/>
    <mergeCell ref="D79:F79"/>
    <mergeCell ref="D80:F80"/>
    <mergeCell ref="D81:F81"/>
    <mergeCell ref="D82:F82"/>
    <mergeCell ref="D83:F83"/>
    <mergeCell ref="D84:F84"/>
    <mergeCell ref="D85:F85"/>
    <mergeCell ref="D86:F86"/>
    <mergeCell ref="D72:F72"/>
    <mergeCell ref="D73:F73"/>
    <mergeCell ref="D74:F74"/>
    <mergeCell ref="D75:F75"/>
    <mergeCell ref="D76:F76"/>
    <mergeCell ref="D77:F77"/>
    <mergeCell ref="D63:F63"/>
    <mergeCell ref="D64:F64"/>
    <mergeCell ref="A65:A73"/>
    <mergeCell ref="D65:F65"/>
    <mergeCell ref="D66:F66"/>
    <mergeCell ref="D67:F67"/>
    <mergeCell ref="D68:F68"/>
    <mergeCell ref="D69:F69"/>
    <mergeCell ref="D70:F70"/>
    <mergeCell ref="D71:F71"/>
    <mergeCell ref="A53:A64"/>
    <mergeCell ref="D57:F57"/>
    <mergeCell ref="D58:F58"/>
    <mergeCell ref="D59:F59"/>
    <mergeCell ref="D60:F60"/>
    <mergeCell ref="D61:F61"/>
    <mergeCell ref="D62:F62"/>
    <mergeCell ref="D48:F48"/>
    <mergeCell ref="D49:F49"/>
    <mergeCell ref="D50:F50"/>
    <mergeCell ref="D51:F51"/>
    <mergeCell ref="D52:F52"/>
    <mergeCell ref="D53:F53"/>
    <mergeCell ref="D54:F54"/>
    <mergeCell ref="D55:F55"/>
    <mergeCell ref="D56:F56"/>
    <mergeCell ref="D42:F42"/>
    <mergeCell ref="D43:F43"/>
    <mergeCell ref="D44:F44"/>
    <mergeCell ref="D45:F45"/>
    <mergeCell ref="D46:F46"/>
    <mergeCell ref="D47:F47"/>
    <mergeCell ref="A34:A37"/>
    <mergeCell ref="D34:F34"/>
    <mergeCell ref="D35:F35"/>
    <mergeCell ref="D36:F36"/>
    <mergeCell ref="D37:F37"/>
    <mergeCell ref="A38:A44"/>
    <mergeCell ref="D38:F38"/>
    <mergeCell ref="D39:F39"/>
    <mergeCell ref="D40:F40"/>
    <mergeCell ref="D41:F41"/>
    <mergeCell ref="D27:F27"/>
    <mergeCell ref="D28:F28"/>
    <mergeCell ref="D29:F29"/>
    <mergeCell ref="A30:A33"/>
    <mergeCell ref="D30:F30"/>
    <mergeCell ref="D31:F31"/>
    <mergeCell ref="D32:F32"/>
    <mergeCell ref="D33:F33"/>
    <mergeCell ref="D22:F22"/>
    <mergeCell ref="D23:F23"/>
    <mergeCell ref="A24:A26"/>
    <mergeCell ref="D24:F24"/>
    <mergeCell ref="D25:F25"/>
    <mergeCell ref="D26:F26"/>
    <mergeCell ref="A1:F1"/>
    <mergeCell ref="A3:F3"/>
    <mergeCell ref="A4:F4"/>
    <mergeCell ref="A6:F6"/>
    <mergeCell ref="A7:F7"/>
    <mergeCell ref="C8:F8"/>
    <mergeCell ref="A15:A21"/>
    <mergeCell ref="D15:F15"/>
    <mergeCell ref="D16:F16"/>
    <mergeCell ref="D17:F17"/>
    <mergeCell ref="D18:F18"/>
    <mergeCell ref="D19:F19"/>
    <mergeCell ref="D20:F20"/>
    <mergeCell ref="D21:F21"/>
    <mergeCell ref="C9:F9"/>
    <mergeCell ref="D10:F10"/>
    <mergeCell ref="D11:F11"/>
    <mergeCell ref="D12:F12"/>
    <mergeCell ref="D13:F13"/>
    <mergeCell ref="D14:F14"/>
  </mergeCells>
  <printOptions horizontalCentered="1"/>
  <pageMargins left="0.7" right="0.45" top="0.5" bottom="0.25" header="0.05" footer="0.05"/>
  <pageSetup scale="67" fitToHeight="4" orientation="landscape"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1474"/>
  <sheetViews>
    <sheetView topLeftCell="A6" workbookViewId="0">
      <selection activeCell="D6" sqref="D6:E6"/>
    </sheetView>
  </sheetViews>
  <sheetFormatPr defaultColWidth="9.140625" defaultRowHeight="15"/>
  <cols>
    <col min="2" max="2" width="48.7109375" customWidth="1"/>
    <col min="3" max="3" width="17.42578125" customWidth="1"/>
    <col min="4" max="6" width="34" customWidth="1"/>
  </cols>
  <sheetData>
    <row r="1" spans="1:6" ht="15.75">
      <c r="A1" s="1573" t="s">
        <v>4</v>
      </c>
      <c r="B1" s="1573"/>
      <c r="C1" s="1573"/>
      <c r="D1" s="1573"/>
      <c r="E1" s="1573"/>
      <c r="F1" s="1573"/>
    </row>
    <row r="2" spans="1:6" ht="15.75">
      <c r="A2" s="30"/>
      <c r="B2" s="505"/>
      <c r="C2" s="506"/>
      <c r="D2" s="506"/>
      <c r="E2" s="8"/>
      <c r="F2" s="8"/>
    </row>
    <row r="3" spans="1:6" ht="15.75">
      <c r="A3" s="1574" t="str">
        <f>+'Sch-22'!A3</f>
        <v>Bid Enquiry No: KPTCL/2026-27/SS/WORK_INDENT3813</v>
      </c>
      <c r="B3" s="1574"/>
      <c r="C3" s="1574"/>
      <c r="D3" s="1574"/>
      <c r="E3" s="1574"/>
      <c r="F3" s="1574"/>
    </row>
    <row r="4" spans="1:6" ht="65.25" customHeight="1">
      <c r="A4" s="1588"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588"/>
      <c r="C4" s="1588"/>
      <c r="D4" s="1588"/>
      <c r="E4" s="1588"/>
      <c r="F4" s="1588"/>
    </row>
    <row r="5" spans="1:6" ht="25.5" customHeight="1">
      <c r="A5" s="630"/>
      <c r="B5" s="631" t="s">
        <v>2607</v>
      </c>
      <c r="C5" s="630"/>
      <c r="E5" s="630"/>
      <c r="F5" s="630"/>
    </row>
    <row r="6" spans="1:6" ht="74.25" customHeight="1">
      <c r="A6" s="630"/>
      <c r="B6" s="632"/>
      <c r="C6" s="630"/>
      <c r="D6" s="1576" t="s">
        <v>7373</v>
      </c>
      <c r="E6" s="1576"/>
      <c r="F6" s="630"/>
    </row>
    <row r="7" spans="1:6" ht="25.5" customHeight="1">
      <c r="A7" s="630"/>
      <c r="B7" s="630"/>
      <c r="C7" s="630"/>
      <c r="D7" s="630"/>
      <c r="E7" s="630"/>
      <c r="F7" s="630"/>
    </row>
    <row r="10" spans="1:6" ht="15.75">
      <c r="A10" s="1589" t="s">
        <v>7707</v>
      </c>
      <c r="B10" s="1590"/>
      <c r="C10" s="1590"/>
      <c r="D10" s="1590"/>
      <c r="E10" s="1590"/>
      <c r="F10" s="1590"/>
    </row>
    <row r="11" spans="1:6" ht="18.75" customHeight="1">
      <c r="A11" s="1586" t="s">
        <v>400</v>
      </c>
      <c r="B11" s="1587"/>
      <c r="C11" s="1587"/>
      <c r="D11" s="1587"/>
      <c r="E11" s="1587"/>
      <c r="F11" s="1587"/>
    </row>
    <row r="12" spans="1:6" ht="18.75">
      <c r="A12" s="1591" t="s">
        <v>543</v>
      </c>
      <c r="B12" s="1592"/>
      <c r="C12" s="1592"/>
      <c r="D12" s="1592"/>
      <c r="E12" s="1592"/>
      <c r="F12" s="1592"/>
    </row>
    <row r="13" spans="1:6" ht="15.75">
      <c r="A13" s="635"/>
      <c r="B13" s="491" t="s">
        <v>401</v>
      </c>
      <c r="C13" s="665"/>
      <c r="D13" s="665"/>
      <c r="E13" s="665"/>
      <c r="F13" s="665"/>
    </row>
    <row r="14" spans="1:6" ht="15.75">
      <c r="A14" s="515" t="s">
        <v>111</v>
      </c>
      <c r="B14" s="515" t="s">
        <v>448</v>
      </c>
      <c r="C14" s="186"/>
      <c r="D14" s="518" t="s">
        <v>3111</v>
      </c>
      <c r="E14" s="518" t="s">
        <v>3112</v>
      </c>
      <c r="F14" s="666"/>
    </row>
    <row r="15" spans="1:6" ht="15.75">
      <c r="A15" s="667">
        <v>1</v>
      </c>
      <c r="B15" s="668" t="s">
        <v>3113</v>
      </c>
      <c r="C15" s="669"/>
      <c r="D15" s="666"/>
      <c r="E15" s="666"/>
      <c r="F15" s="666"/>
    </row>
    <row r="16" spans="1:6" ht="31.5">
      <c r="A16" s="670">
        <v>1.1000000000000001</v>
      </c>
      <c r="B16" s="671" t="s">
        <v>3114</v>
      </c>
      <c r="C16" s="672"/>
      <c r="D16" s="673"/>
      <c r="E16" s="673"/>
      <c r="F16" s="666"/>
    </row>
    <row r="17" spans="1:6" ht="15.75">
      <c r="A17" s="674">
        <v>1.2</v>
      </c>
      <c r="B17" s="671" t="s">
        <v>3115</v>
      </c>
      <c r="C17" s="675"/>
      <c r="D17" s="673"/>
      <c r="E17" s="673"/>
      <c r="F17" s="666"/>
    </row>
    <row r="18" spans="1:6" ht="15.75">
      <c r="A18" s="676"/>
      <c r="B18" s="671" t="s">
        <v>3116</v>
      </c>
      <c r="C18" s="675" t="s">
        <v>463</v>
      </c>
      <c r="D18" s="673"/>
      <c r="E18" s="673"/>
      <c r="F18" s="666"/>
    </row>
    <row r="19" spans="1:6" ht="15.75">
      <c r="A19" s="676"/>
      <c r="B19" s="671" t="s">
        <v>3117</v>
      </c>
      <c r="C19" s="675" t="s">
        <v>463</v>
      </c>
      <c r="D19" s="673"/>
      <c r="E19" s="673"/>
      <c r="F19" s="666"/>
    </row>
    <row r="20" spans="1:6" ht="15.75">
      <c r="A20" s="677"/>
      <c r="B20" s="671" t="s">
        <v>3118</v>
      </c>
      <c r="C20" s="675"/>
      <c r="D20" s="673"/>
      <c r="E20" s="673"/>
      <c r="F20" s="666"/>
    </row>
    <row r="21" spans="1:6" ht="15.75">
      <c r="A21" s="677"/>
      <c r="B21" s="671" t="s">
        <v>3119</v>
      </c>
      <c r="C21" s="675" t="s">
        <v>463</v>
      </c>
      <c r="D21" s="673"/>
      <c r="E21" s="673"/>
      <c r="F21" s="666"/>
    </row>
    <row r="22" spans="1:6" ht="15.75">
      <c r="A22" s="670">
        <v>1.3</v>
      </c>
      <c r="B22" s="671" t="s">
        <v>432</v>
      </c>
      <c r="C22" s="675"/>
      <c r="D22" s="673"/>
      <c r="E22" s="673"/>
      <c r="F22" s="666"/>
    </row>
    <row r="23" spans="1:6" ht="15.75">
      <c r="A23" s="670">
        <v>1.4</v>
      </c>
      <c r="B23" s="671" t="s">
        <v>3120</v>
      </c>
      <c r="C23" s="675" t="s">
        <v>3121</v>
      </c>
      <c r="D23" s="673"/>
      <c r="E23" s="673"/>
      <c r="F23" s="666"/>
    </row>
    <row r="24" spans="1:6" ht="15.75">
      <c r="A24" s="670">
        <v>1.5</v>
      </c>
      <c r="B24" s="671" t="s">
        <v>3122</v>
      </c>
      <c r="C24" s="675" t="s">
        <v>3121</v>
      </c>
      <c r="D24" s="673"/>
      <c r="E24" s="673"/>
      <c r="F24" s="666"/>
    </row>
    <row r="25" spans="1:6" ht="31.5">
      <c r="A25" s="674">
        <v>1.6</v>
      </c>
      <c r="B25" s="671" t="s">
        <v>3123</v>
      </c>
      <c r="C25" s="675"/>
      <c r="D25" s="673"/>
      <c r="E25" s="673"/>
      <c r="F25" s="666"/>
    </row>
    <row r="26" spans="1:6" ht="15.75">
      <c r="A26" s="676"/>
      <c r="B26" s="671" t="s">
        <v>3124</v>
      </c>
      <c r="C26" s="675" t="s">
        <v>3121</v>
      </c>
      <c r="D26" s="673"/>
      <c r="E26" s="673"/>
      <c r="F26" s="666"/>
    </row>
    <row r="27" spans="1:6" ht="15.75">
      <c r="A27" s="677"/>
      <c r="B27" s="671" t="s">
        <v>3125</v>
      </c>
      <c r="C27" s="675" t="s">
        <v>3121</v>
      </c>
      <c r="D27" s="673"/>
      <c r="E27" s="673"/>
      <c r="F27" s="666"/>
    </row>
    <row r="28" spans="1:6" ht="31.5">
      <c r="A28" s="674">
        <v>1.7</v>
      </c>
      <c r="B28" s="671" t="s">
        <v>3126</v>
      </c>
      <c r="C28" s="675"/>
      <c r="D28" s="673"/>
      <c r="E28" s="673"/>
      <c r="F28" s="666"/>
    </row>
    <row r="29" spans="1:6" ht="18.75">
      <c r="A29" s="676"/>
      <c r="B29" s="671" t="s">
        <v>3124</v>
      </c>
      <c r="C29" s="678" t="s">
        <v>3127</v>
      </c>
      <c r="D29" s="673"/>
      <c r="E29" s="673"/>
      <c r="F29" s="666"/>
    </row>
    <row r="30" spans="1:6" ht="18.75">
      <c r="A30" s="677"/>
      <c r="B30" s="671" t="s">
        <v>3128</v>
      </c>
      <c r="C30" s="678" t="s">
        <v>3127</v>
      </c>
      <c r="D30" s="673"/>
      <c r="E30" s="673"/>
      <c r="F30" s="666"/>
    </row>
    <row r="31" spans="1:6" ht="15.75">
      <c r="A31" s="674">
        <v>1.8</v>
      </c>
      <c r="B31" s="671" t="s">
        <v>3129</v>
      </c>
      <c r="C31" s="675"/>
      <c r="D31" s="673"/>
      <c r="E31" s="673"/>
      <c r="F31" s="666"/>
    </row>
    <row r="32" spans="1:6" ht="15.75">
      <c r="A32" s="676"/>
      <c r="B32" s="671" t="s">
        <v>3130</v>
      </c>
      <c r="C32" s="675" t="s">
        <v>443</v>
      </c>
      <c r="D32" s="673"/>
      <c r="E32" s="673"/>
      <c r="F32" s="666"/>
    </row>
    <row r="33" spans="1:6" ht="15.75">
      <c r="A33" s="677"/>
      <c r="B33" s="671" t="s">
        <v>3131</v>
      </c>
      <c r="C33" s="675" t="s">
        <v>443</v>
      </c>
      <c r="D33" s="673"/>
      <c r="E33" s="673"/>
      <c r="F33" s="666"/>
    </row>
    <row r="34" spans="1:6" ht="15.75">
      <c r="A34" s="674">
        <v>1.9</v>
      </c>
      <c r="B34" s="671" t="s">
        <v>3132</v>
      </c>
      <c r="C34" s="675" t="s">
        <v>3133</v>
      </c>
      <c r="D34" s="673"/>
      <c r="E34" s="673"/>
      <c r="F34" s="666"/>
    </row>
    <row r="35" spans="1:6" ht="15.75">
      <c r="A35" s="677"/>
      <c r="B35" s="671" t="s">
        <v>3134</v>
      </c>
      <c r="C35" s="675" t="s">
        <v>3135</v>
      </c>
      <c r="D35" s="673"/>
      <c r="E35" s="673"/>
      <c r="F35" s="666"/>
    </row>
    <row r="36" spans="1:6" ht="31.5">
      <c r="A36" s="679">
        <v>1.1000000000000001</v>
      </c>
      <c r="B36" s="671" t="s">
        <v>3136</v>
      </c>
      <c r="C36" s="675"/>
      <c r="D36" s="673"/>
      <c r="E36" s="673"/>
      <c r="F36" s="666"/>
    </row>
    <row r="37" spans="1:6" ht="18.75">
      <c r="A37" s="676"/>
      <c r="B37" s="671" t="s">
        <v>3137</v>
      </c>
      <c r="C37" s="678" t="s">
        <v>3127</v>
      </c>
      <c r="D37" s="673"/>
      <c r="E37" s="673"/>
      <c r="F37" s="666"/>
    </row>
    <row r="38" spans="1:6" ht="18.75">
      <c r="A38" s="677"/>
      <c r="B38" s="671" t="s">
        <v>3138</v>
      </c>
      <c r="C38" s="678" t="s">
        <v>3127</v>
      </c>
      <c r="D38" s="673"/>
      <c r="E38" s="673"/>
      <c r="F38" s="666"/>
    </row>
    <row r="39" spans="1:6" ht="15.75">
      <c r="A39" s="679">
        <v>1.1100000000000001</v>
      </c>
      <c r="B39" s="671" t="s">
        <v>3139</v>
      </c>
      <c r="C39" s="675"/>
      <c r="D39" s="673"/>
      <c r="E39" s="673"/>
      <c r="F39" s="666"/>
    </row>
    <row r="40" spans="1:6" ht="15.75">
      <c r="A40" s="680"/>
      <c r="B40" s="671" t="s">
        <v>3140</v>
      </c>
      <c r="C40" s="675" t="s">
        <v>3141</v>
      </c>
      <c r="D40" s="673"/>
      <c r="E40" s="673"/>
      <c r="F40" s="666"/>
    </row>
    <row r="41" spans="1:6" ht="15.75">
      <c r="A41" s="680"/>
      <c r="B41" s="671" t="s">
        <v>3142</v>
      </c>
      <c r="C41" s="675"/>
      <c r="D41" s="673"/>
      <c r="E41" s="673"/>
      <c r="F41" s="666"/>
    </row>
    <row r="42" spans="1:6" ht="15.75">
      <c r="A42" s="680"/>
      <c r="B42" s="671" t="s">
        <v>3143</v>
      </c>
      <c r="C42" s="675" t="s">
        <v>3141</v>
      </c>
      <c r="D42" s="673"/>
      <c r="E42" s="673"/>
      <c r="F42" s="666"/>
    </row>
    <row r="43" spans="1:6" ht="15.75">
      <c r="A43" s="680"/>
      <c r="B43" s="671" t="s">
        <v>3144</v>
      </c>
      <c r="C43" s="675" t="s">
        <v>3141</v>
      </c>
      <c r="D43" s="673"/>
      <c r="E43" s="673"/>
      <c r="F43" s="666"/>
    </row>
    <row r="44" spans="1:6" ht="15.75">
      <c r="A44" s="680"/>
      <c r="B44" s="671" t="s">
        <v>3145</v>
      </c>
      <c r="C44" s="675"/>
      <c r="D44" s="673"/>
      <c r="E44" s="673"/>
      <c r="F44" s="666"/>
    </row>
    <row r="45" spans="1:6" ht="15.75">
      <c r="A45" s="680"/>
      <c r="B45" s="671" t="s">
        <v>3146</v>
      </c>
      <c r="C45" s="675" t="s">
        <v>3141</v>
      </c>
      <c r="D45" s="673"/>
      <c r="E45" s="673"/>
      <c r="F45" s="666"/>
    </row>
    <row r="46" spans="1:6" ht="15.75">
      <c r="A46" s="680"/>
      <c r="B46" s="671" t="s">
        <v>3147</v>
      </c>
      <c r="C46" s="675"/>
      <c r="D46" s="673"/>
      <c r="E46" s="673"/>
      <c r="F46" s="666"/>
    </row>
    <row r="47" spans="1:6" ht="15.75">
      <c r="A47" s="680"/>
      <c r="B47" s="671" t="s">
        <v>3148</v>
      </c>
      <c r="C47" s="675" t="s">
        <v>3141</v>
      </c>
      <c r="D47" s="673"/>
      <c r="E47" s="673"/>
      <c r="F47" s="666"/>
    </row>
    <row r="48" spans="1:6" ht="31.5">
      <c r="A48" s="681"/>
      <c r="B48" s="671" t="s">
        <v>3149</v>
      </c>
      <c r="C48" s="675" t="s">
        <v>3141</v>
      </c>
      <c r="D48" s="673"/>
      <c r="E48" s="673"/>
      <c r="F48" s="666"/>
    </row>
    <row r="49" spans="1:6" ht="15.75">
      <c r="A49" s="670" t="s">
        <v>3150</v>
      </c>
      <c r="B49" s="671" t="s">
        <v>3151</v>
      </c>
      <c r="C49" s="675"/>
      <c r="D49" s="673"/>
      <c r="E49" s="673"/>
      <c r="F49" s="666"/>
    </row>
    <row r="50" spans="1:6" ht="31.5">
      <c r="A50" s="674" t="s">
        <v>3152</v>
      </c>
      <c r="B50" s="671" t="s">
        <v>3153</v>
      </c>
      <c r="C50" s="675"/>
      <c r="D50" s="673"/>
      <c r="E50" s="673"/>
      <c r="F50" s="666"/>
    </row>
    <row r="51" spans="1:6" ht="15.75">
      <c r="A51" s="676"/>
      <c r="B51" s="671" t="s">
        <v>3154</v>
      </c>
      <c r="C51" s="675" t="s">
        <v>3155</v>
      </c>
      <c r="D51" s="673"/>
      <c r="E51" s="673"/>
      <c r="F51" s="666"/>
    </row>
    <row r="52" spans="1:6" ht="15.75">
      <c r="A52" s="677"/>
      <c r="B52" s="671" t="s">
        <v>3156</v>
      </c>
      <c r="C52" s="682"/>
      <c r="D52" s="673"/>
      <c r="E52" s="673"/>
      <c r="F52" s="666"/>
    </row>
    <row r="53" spans="1:6" ht="15.75">
      <c r="A53" s="674" t="s">
        <v>3157</v>
      </c>
      <c r="B53" s="671" t="s">
        <v>3158</v>
      </c>
      <c r="C53" s="675"/>
      <c r="D53" s="673"/>
      <c r="E53" s="673"/>
      <c r="F53" s="666"/>
    </row>
    <row r="54" spans="1:6" ht="15.75">
      <c r="A54" s="676"/>
      <c r="B54" s="671" t="s">
        <v>3159</v>
      </c>
      <c r="C54" s="675" t="s">
        <v>3160</v>
      </c>
      <c r="D54" s="673"/>
      <c r="E54" s="673"/>
      <c r="F54" s="666"/>
    </row>
    <row r="55" spans="1:6" ht="15.75">
      <c r="A55" s="677"/>
      <c r="B55" s="671" t="s">
        <v>3161</v>
      </c>
      <c r="C55" s="675" t="s">
        <v>3160</v>
      </c>
      <c r="D55" s="673"/>
      <c r="E55" s="673"/>
      <c r="F55" s="666"/>
    </row>
    <row r="56" spans="1:6" ht="15.75">
      <c r="A56" s="674" t="s">
        <v>3162</v>
      </c>
      <c r="B56" s="671" t="s">
        <v>3163</v>
      </c>
      <c r="C56" s="675"/>
      <c r="D56" s="673"/>
      <c r="E56" s="673"/>
      <c r="F56" s="666"/>
    </row>
    <row r="57" spans="1:6" ht="31.5">
      <c r="A57" s="676"/>
      <c r="B57" s="671" t="s">
        <v>3164</v>
      </c>
      <c r="C57" s="675" t="s">
        <v>3165</v>
      </c>
      <c r="D57" s="673"/>
      <c r="E57" s="673"/>
      <c r="F57" s="666"/>
    </row>
    <row r="58" spans="1:6" ht="15.75">
      <c r="A58" s="676"/>
      <c r="B58" s="671" t="s">
        <v>3166</v>
      </c>
      <c r="C58" s="683"/>
      <c r="D58" s="673"/>
      <c r="E58" s="673"/>
      <c r="F58" s="666"/>
    </row>
    <row r="59" spans="1:6" ht="15.75">
      <c r="A59" s="676"/>
      <c r="B59" s="671" t="s">
        <v>3167</v>
      </c>
      <c r="C59" s="683"/>
      <c r="D59" s="673"/>
      <c r="E59" s="673"/>
      <c r="F59" s="666"/>
    </row>
    <row r="60" spans="1:6" ht="31.5">
      <c r="A60" s="676"/>
      <c r="B60" s="671" t="s">
        <v>3168</v>
      </c>
      <c r="C60" s="683"/>
      <c r="D60" s="673"/>
      <c r="E60" s="673"/>
      <c r="F60" s="666"/>
    </row>
    <row r="61" spans="1:6" ht="47.25">
      <c r="A61" s="677"/>
      <c r="B61" s="671" t="s">
        <v>3169</v>
      </c>
      <c r="C61" s="683"/>
      <c r="D61" s="673"/>
      <c r="E61" s="673"/>
      <c r="F61" s="666"/>
    </row>
    <row r="62" spans="1:6" ht="15.75">
      <c r="A62" s="674" t="s">
        <v>3170</v>
      </c>
      <c r="B62" s="671" t="s">
        <v>3171</v>
      </c>
      <c r="C62" s="675"/>
      <c r="D62" s="673"/>
      <c r="E62" s="673"/>
      <c r="F62" s="666"/>
    </row>
    <row r="63" spans="1:6" ht="15.75">
      <c r="A63" s="676"/>
      <c r="B63" s="671" t="s">
        <v>3172</v>
      </c>
      <c r="C63" s="675" t="s">
        <v>3173</v>
      </c>
      <c r="D63" s="673"/>
      <c r="E63" s="673"/>
      <c r="F63" s="666"/>
    </row>
    <row r="64" spans="1:6" ht="15.75">
      <c r="A64" s="677"/>
      <c r="B64" s="671" t="s">
        <v>3174</v>
      </c>
      <c r="C64" s="675" t="s">
        <v>3173</v>
      </c>
      <c r="D64" s="673"/>
      <c r="E64" s="673"/>
      <c r="F64" s="666"/>
    </row>
    <row r="65" spans="1:6" ht="15.75">
      <c r="A65" s="670" t="s">
        <v>3175</v>
      </c>
      <c r="B65" s="671" t="s">
        <v>3176</v>
      </c>
      <c r="C65" s="675" t="s">
        <v>3133</v>
      </c>
      <c r="D65" s="673"/>
      <c r="E65" s="673"/>
      <c r="F65" s="666"/>
    </row>
    <row r="66" spans="1:6" ht="15.75">
      <c r="A66" s="670" t="s">
        <v>3177</v>
      </c>
      <c r="B66" s="671" t="s">
        <v>3178</v>
      </c>
      <c r="C66" s="675"/>
      <c r="D66" s="673"/>
      <c r="E66" s="673"/>
      <c r="F66" s="666"/>
    </row>
    <row r="67" spans="1:6" ht="15.75">
      <c r="A67" s="670" t="s">
        <v>3179</v>
      </c>
      <c r="B67" s="671" t="s">
        <v>3180</v>
      </c>
      <c r="C67" s="675"/>
      <c r="D67" s="673"/>
      <c r="E67" s="673"/>
      <c r="F67" s="666"/>
    </row>
    <row r="68" spans="1:6" ht="15.75">
      <c r="A68" s="674" t="s">
        <v>3181</v>
      </c>
      <c r="B68" s="671" t="s">
        <v>3182</v>
      </c>
      <c r="C68" s="675" t="s">
        <v>3183</v>
      </c>
      <c r="D68" s="673"/>
      <c r="E68" s="673"/>
      <c r="F68" s="666"/>
    </row>
    <row r="69" spans="1:6" ht="15.75">
      <c r="A69" s="677"/>
      <c r="B69" s="671" t="s">
        <v>3184</v>
      </c>
      <c r="C69" s="675" t="s">
        <v>3183</v>
      </c>
      <c r="D69" s="673"/>
      <c r="E69" s="673"/>
      <c r="F69" s="666"/>
    </row>
    <row r="70" spans="1:6" ht="15.75">
      <c r="A70" s="674" t="s">
        <v>3185</v>
      </c>
      <c r="B70" s="671" t="s">
        <v>3186</v>
      </c>
      <c r="C70" s="675"/>
      <c r="D70" s="673"/>
      <c r="E70" s="673"/>
      <c r="F70" s="666"/>
    </row>
    <row r="71" spans="1:6" ht="31.5">
      <c r="A71" s="676"/>
      <c r="B71" s="671" t="s">
        <v>3164</v>
      </c>
      <c r="C71" s="675" t="s">
        <v>3165</v>
      </c>
      <c r="D71" s="673"/>
      <c r="E71" s="673"/>
      <c r="F71" s="666"/>
    </row>
    <row r="72" spans="1:6" ht="15.75">
      <c r="A72" s="676"/>
      <c r="B72" s="671" t="s">
        <v>3166</v>
      </c>
      <c r="C72" s="683"/>
      <c r="D72" s="673"/>
      <c r="E72" s="673"/>
      <c r="F72" s="666"/>
    </row>
    <row r="73" spans="1:6" ht="31.5">
      <c r="A73" s="677"/>
      <c r="B73" s="671" t="s">
        <v>3187</v>
      </c>
      <c r="C73" s="683"/>
      <c r="D73" s="673"/>
      <c r="E73" s="673"/>
      <c r="F73" s="666"/>
    </row>
    <row r="74" spans="1:6" ht="15.75">
      <c r="A74" s="670" t="s">
        <v>3188</v>
      </c>
      <c r="B74" s="671" t="s">
        <v>3189</v>
      </c>
      <c r="C74" s="675"/>
      <c r="D74" s="673"/>
      <c r="E74" s="673"/>
      <c r="F74" s="666"/>
    </row>
    <row r="75" spans="1:6" ht="31.5">
      <c r="A75" s="670" t="s">
        <v>3190</v>
      </c>
      <c r="B75" s="671" t="s">
        <v>3191</v>
      </c>
      <c r="C75" s="675"/>
      <c r="D75" s="673"/>
      <c r="E75" s="673"/>
      <c r="F75" s="666"/>
    </row>
    <row r="76" spans="1:6" ht="15.75">
      <c r="A76" s="674" t="s">
        <v>3192</v>
      </c>
      <c r="B76" s="671" t="s">
        <v>3193</v>
      </c>
      <c r="C76" s="684"/>
      <c r="D76" s="673"/>
      <c r="E76" s="673"/>
      <c r="F76" s="666"/>
    </row>
    <row r="77" spans="1:6" ht="15.75">
      <c r="A77" s="676"/>
      <c r="B77" s="671" t="s">
        <v>3194</v>
      </c>
      <c r="C77" s="685"/>
      <c r="D77" s="673"/>
      <c r="E77" s="673"/>
      <c r="F77" s="666"/>
    </row>
    <row r="78" spans="1:6" ht="15.75">
      <c r="A78" s="676"/>
      <c r="B78" s="671" t="s">
        <v>3195</v>
      </c>
      <c r="C78" s="685"/>
      <c r="D78" s="673"/>
      <c r="E78" s="673"/>
      <c r="F78" s="666"/>
    </row>
    <row r="79" spans="1:6" ht="15.75">
      <c r="A79" s="677"/>
      <c r="B79" s="671" t="s">
        <v>3196</v>
      </c>
      <c r="C79" s="686"/>
      <c r="D79" s="673"/>
      <c r="E79" s="673"/>
      <c r="F79" s="666"/>
    </row>
    <row r="80" spans="1:6" ht="15.75">
      <c r="A80" s="674" t="s">
        <v>3197</v>
      </c>
      <c r="B80" s="671" t="s">
        <v>3198</v>
      </c>
      <c r="C80" s="675"/>
      <c r="D80" s="673"/>
      <c r="E80" s="673"/>
      <c r="F80" s="666"/>
    </row>
    <row r="81" spans="1:6" ht="31.5">
      <c r="A81" s="676"/>
      <c r="B81" s="671" t="s">
        <v>3199</v>
      </c>
      <c r="C81" s="675" t="s">
        <v>3200</v>
      </c>
      <c r="D81" s="673"/>
      <c r="E81" s="673"/>
      <c r="F81" s="666"/>
    </row>
    <row r="82" spans="1:6" ht="31.5">
      <c r="A82" s="676"/>
      <c r="B82" s="671" t="s">
        <v>3201</v>
      </c>
      <c r="C82" s="675" t="s">
        <v>3202</v>
      </c>
      <c r="D82" s="673"/>
      <c r="E82" s="673"/>
      <c r="F82" s="666"/>
    </row>
    <row r="83" spans="1:6" ht="15.75">
      <c r="A83" s="677"/>
      <c r="B83" s="671" t="s">
        <v>3203</v>
      </c>
      <c r="C83" s="675" t="s">
        <v>3202</v>
      </c>
      <c r="D83" s="673"/>
      <c r="E83" s="673"/>
      <c r="F83" s="666"/>
    </row>
    <row r="84" spans="1:6" ht="15.75">
      <c r="A84" s="674" t="s">
        <v>3204</v>
      </c>
      <c r="B84" s="671" t="s">
        <v>3205</v>
      </c>
      <c r="C84" s="684"/>
      <c r="D84" s="673"/>
      <c r="E84" s="673"/>
      <c r="F84" s="666"/>
    </row>
    <row r="85" spans="1:6" ht="15.75">
      <c r="A85" s="676"/>
      <c r="B85" s="671" t="s">
        <v>3206</v>
      </c>
      <c r="C85" s="685"/>
      <c r="D85" s="673"/>
      <c r="E85" s="673"/>
      <c r="F85" s="666"/>
    </row>
    <row r="86" spans="1:6" ht="15.75">
      <c r="A86" s="677"/>
      <c r="B86" s="671" t="s">
        <v>3207</v>
      </c>
      <c r="C86" s="686"/>
      <c r="D86" s="673"/>
      <c r="E86" s="673"/>
      <c r="F86" s="666"/>
    </row>
    <row r="87" spans="1:6" ht="31.5">
      <c r="A87" s="674" t="s">
        <v>3208</v>
      </c>
      <c r="B87" s="671" t="s">
        <v>3209</v>
      </c>
      <c r="C87" s="675"/>
      <c r="D87" s="673"/>
      <c r="E87" s="673"/>
      <c r="F87" s="666"/>
    </row>
    <row r="88" spans="1:6" ht="15.75">
      <c r="A88" s="676"/>
      <c r="B88" s="671" t="s">
        <v>3210</v>
      </c>
      <c r="C88" s="675" t="s">
        <v>463</v>
      </c>
      <c r="D88" s="673"/>
      <c r="E88" s="673"/>
      <c r="F88" s="666"/>
    </row>
    <row r="89" spans="1:6" ht="15.75">
      <c r="A89" s="677"/>
      <c r="B89" s="671" t="s">
        <v>3211</v>
      </c>
      <c r="C89" s="675" t="s">
        <v>463</v>
      </c>
      <c r="D89" s="673"/>
      <c r="E89" s="673"/>
      <c r="F89" s="666"/>
    </row>
    <row r="90" spans="1:6" ht="31.5">
      <c r="A90" s="670" t="s">
        <v>3212</v>
      </c>
      <c r="B90" s="671" t="s">
        <v>3213</v>
      </c>
      <c r="C90" s="675"/>
      <c r="D90" s="673"/>
      <c r="E90" s="673"/>
      <c r="F90" s="666"/>
    </row>
    <row r="91" spans="1:6" ht="15.75">
      <c r="A91" s="674" t="s">
        <v>3214</v>
      </c>
      <c r="B91" s="671" t="s">
        <v>3215</v>
      </c>
      <c r="C91" s="675"/>
      <c r="D91" s="673"/>
      <c r="E91" s="673"/>
      <c r="F91" s="666"/>
    </row>
    <row r="92" spans="1:6" ht="15.75">
      <c r="A92" s="676"/>
      <c r="B92" s="671" t="s">
        <v>3216</v>
      </c>
      <c r="C92" s="675"/>
      <c r="D92" s="673"/>
      <c r="E92" s="673"/>
      <c r="F92" s="666"/>
    </row>
    <row r="93" spans="1:6" ht="47.25">
      <c r="A93" s="677"/>
      <c r="B93" s="671" t="s">
        <v>3217</v>
      </c>
      <c r="C93" s="675"/>
      <c r="D93" s="673"/>
      <c r="E93" s="673"/>
      <c r="F93" s="666"/>
    </row>
    <row r="94" spans="1:6" ht="15.75">
      <c r="A94" s="674" t="s">
        <v>3218</v>
      </c>
      <c r="B94" s="671" t="s">
        <v>3219</v>
      </c>
      <c r="C94" s="684"/>
      <c r="D94" s="673"/>
      <c r="E94" s="673"/>
      <c r="F94" s="666"/>
    </row>
    <row r="95" spans="1:6" ht="15.75">
      <c r="A95" s="677"/>
      <c r="B95" s="671" t="s">
        <v>3220</v>
      </c>
      <c r="C95" s="686"/>
      <c r="D95" s="673"/>
      <c r="E95" s="673"/>
      <c r="F95" s="666"/>
    </row>
    <row r="96" spans="1:6" ht="15.75">
      <c r="A96" s="674" t="s">
        <v>3221</v>
      </c>
      <c r="B96" s="671" t="s">
        <v>3222</v>
      </c>
      <c r="C96" s="675" t="s">
        <v>3223</v>
      </c>
      <c r="D96" s="673"/>
      <c r="E96" s="673"/>
      <c r="F96" s="666"/>
    </row>
    <row r="97" spans="1:6" ht="15.75">
      <c r="A97" s="676"/>
      <c r="B97" s="671" t="s">
        <v>3224</v>
      </c>
      <c r="C97" s="675" t="s">
        <v>3223</v>
      </c>
      <c r="D97" s="673"/>
      <c r="E97" s="673"/>
      <c r="F97" s="666"/>
    </row>
    <row r="98" spans="1:6" ht="15.75">
      <c r="A98" s="677"/>
      <c r="B98" s="671" t="s">
        <v>3225</v>
      </c>
      <c r="C98" s="675" t="s">
        <v>443</v>
      </c>
      <c r="D98" s="673"/>
      <c r="E98" s="673"/>
      <c r="F98" s="666"/>
    </row>
    <row r="99" spans="1:6" ht="31.5">
      <c r="A99" s="674" t="s">
        <v>3226</v>
      </c>
      <c r="B99" s="671" t="s">
        <v>3227</v>
      </c>
      <c r="C99" s="675" t="s">
        <v>3228</v>
      </c>
      <c r="D99" s="673"/>
      <c r="E99" s="673"/>
      <c r="F99" s="666"/>
    </row>
    <row r="100" spans="1:6" ht="15.75">
      <c r="A100" s="676"/>
      <c r="B100" s="671" t="s">
        <v>3229</v>
      </c>
      <c r="C100" s="675" t="s">
        <v>3228</v>
      </c>
      <c r="D100" s="673"/>
      <c r="E100" s="673"/>
      <c r="F100" s="666"/>
    </row>
    <row r="101" spans="1:6" ht="15.75">
      <c r="A101" s="677"/>
      <c r="B101" s="671" t="s">
        <v>3230</v>
      </c>
      <c r="C101" s="675" t="s">
        <v>443</v>
      </c>
      <c r="D101" s="673"/>
      <c r="E101" s="673"/>
      <c r="F101" s="666"/>
    </row>
    <row r="102" spans="1:6" ht="15.75">
      <c r="A102" s="670" t="s">
        <v>3231</v>
      </c>
      <c r="B102" s="671" t="s">
        <v>3232</v>
      </c>
      <c r="C102" s="675"/>
      <c r="D102" s="673"/>
      <c r="E102" s="673"/>
      <c r="F102" s="666"/>
    </row>
    <row r="103" spans="1:6" ht="15.75">
      <c r="A103" s="670" t="s">
        <v>3233</v>
      </c>
      <c r="B103" s="671" t="s">
        <v>3234</v>
      </c>
      <c r="C103" s="675" t="s">
        <v>3223</v>
      </c>
      <c r="D103" s="673"/>
      <c r="E103" s="673"/>
      <c r="F103" s="666"/>
    </row>
    <row r="104" spans="1:6" ht="47.25">
      <c r="A104" s="674" t="s">
        <v>3235</v>
      </c>
      <c r="B104" s="671" t="s">
        <v>3236</v>
      </c>
      <c r="C104" s="675" t="s">
        <v>3237</v>
      </c>
      <c r="D104" s="673"/>
      <c r="E104" s="673"/>
      <c r="F104" s="666"/>
    </row>
    <row r="105" spans="1:6" ht="47.25">
      <c r="A105" s="676"/>
      <c r="B105" s="671" t="s">
        <v>3238</v>
      </c>
      <c r="C105" s="675" t="s">
        <v>3237</v>
      </c>
      <c r="D105" s="673"/>
      <c r="E105" s="673"/>
      <c r="F105" s="666"/>
    </row>
    <row r="106" spans="1:6" ht="15.75">
      <c r="A106" s="677"/>
      <c r="B106" s="671" t="s">
        <v>3239</v>
      </c>
      <c r="C106" s="675" t="s">
        <v>3237</v>
      </c>
      <c r="D106" s="673"/>
      <c r="E106" s="673"/>
      <c r="F106" s="666"/>
    </row>
    <row r="107" spans="1:6" ht="31.5">
      <c r="A107" s="670" t="s">
        <v>3240</v>
      </c>
      <c r="B107" s="671" t="s">
        <v>3241</v>
      </c>
      <c r="C107" s="675" t="s">
        <v>73</v>
      </c>
      <c r="D107" s="673"/>
      <c r="E107" s="673"/>
      <c r="F107" s="666"/>
    </row>
    <row r="108" spans="1:6" ht="31.5">
      <c r="A108" s="674" t="s">
        <v>3242</v>
      </c>
      <c r="B108" s="671" t="s">
        <v>3243</v>
      </c>
      <c r="C108" s="675"/>
      <c r="D108" s="673"/>
      <c r="E108" s="673"/>
      <c r="F108" s="666"/>
    </row>
    <row r="109" spans="1:6" ht="15.75">
      <c r="A109" s="676"/>
      <c r="B109" s="671" t="s">
        <v>3244</v>
      </c>
      <c r="C109" s="675"/>
      <c r="D109" s="673"/>
      <c r="E109" s="673"/>
      <c r="F109" s="666"/>
    </row>
    <row r="110" spans="1:6" ht="15.75">
      <c r="A110" s="676"/>
      <c r="B110" s="671" t="s">
        <v>3245</v>
      </c>
      <c r="C110" s="675"/>
      <c r="D110" s="673"/>
      <c r="E110" s="673"/>
      <c r="F110" s="666"/>
    </row>
    <row r="111" spans="1:6" ht="15.75">
      <c r="A111" s="676"/>
      <c r="B111" s="671" t="s">
        <v>3246</v>
      </c>
      <c r="C111" s="675"/>
      <c r="D111" s="673"/>
      <c r="E111" s="673"/>
      <c r="F111" s="666"/>
    </row>
    <row r="112" spans="1:6" ht="15.75">
      <c r="A112" s="676"/>
      <c r="B112" s="671" t="s">
        <v>3247</v>
      </c>
      <c r="C112" s="675"/>
      <c r="D112" s="673"/>
      <c r="E112" s="673"/>
      <c r="F112" s="666"/>
    </row>
    <row r="113" spans="1:6" ht="15.75">
      <c r="A113" s="676"/>
      <c r="B113" s="671" t="s">
        <v>3248</v>
      </c>
      <c r="C113" s="675"/>
      <c r="D113" s="673"/>
      <c r="E113" s="673"/>
      <c r="F113" s="666"/>
    </row>
    <row r="114" spans="1:6" ht="31.5">
      <c r="A114" s="676"/>
      <c r="B114" s="671" t="s">
        <v>3249</v>
      </c>
      <c r="C114" s="675"/>
      <c r="D114" s="673"/>
      <c r="E114" s="673"/>
      <c r="F114" s="666"/>
    </row>
    <row r="115" spans="1:6" ht="31.5">
      <c r="A115" s="677"/>
      <c r="B115" s="671" t="s">
        <v>3250</v>
      </c>
      <c r="C115" s="675"/>
      <c r="D115" s="673"/>
      <c r="E115" s="673"/>
      <c r="F115" s="666"/>
    </row>
    <row r="116" spans="1:6" ht="31.5">
      <c r="A116" s="674" t="s">
        <v>3251</v>
      </c>
      <c r="B116" s="671" t="s">
        <v>3252</v>
      </c>
      <c r="C116" s="675"/>
      <c r="D116" s="673"/>
      <c r="E116" s="673"/>
      <c r="F116" s="666"/>
    </row>
    <row r="117" spans="1:6" ht="15.75">
      <c r="A117" s="676"/>
      <c r="B117" s="671" t="s">
        <v>3253</v>
      </c>
      <c r="C117" s="675" t="s">
        <v>3133</v>
      </c>
      <c r="D117" s="673"/>
      <c r="E117" s="673"/>
      <c r="F117" s="666"/>
    </row>
    <row r="118" spans="1:6" ht="31.5">
      <c r="A118" s="676"/>
      <c r="B118" s="671" t="s">
        <v>3254</v>
      </c>
      <c r="C118" s="675" t="s">
        <v>438</v>
      </c>
      <c r="D118" s="673"/>
      <c r="E118" s="673"/>
      <c r="F118" s="666"/>
    </row>
    <row r="119" spans="1:6" ht="31.5">
      <c r="A119" s="677"/>
      <c r="B119" s="671" t="s">
        <v>3255</v>
      </c>
      <c r="C119" s="675" t="s">
        <v>463</v>
      </c>
      <c r="D119" s="673"/>
      <c r="E119" s="673"/>
      <c r="F119" s="666"/>
    </row>
    <row r="120" spans="1:6" ht="78.75">
      <c r="A120" s="674" t="s">
        <v>3256</v>
      </c>
      <c r="B120" s="671" t="s">
        <v>3257</v>
      </c>
      <c r="C120" s="675"/>
      <c r="D120" s="673"/>
      <c r="E120" s="673"/>
      <c r="F120" s="666"/>
    </row>
    <row r="121" spans="1:6" ht="31.5">
      <c r="A121" s="677"/>
      <c r="B121" s="671" t="s">
        <v>3258</v>
      </c>
      <c r="C121" s="675" t="s">
        <v>3259</v>
      </c>
      <c r="D121" s="673"/>
      <c r="E121" s="673"/>
      <c r="F121" s="666"/>
    </row>
    <row r="122" spans="1:6" ht="15.75">
      <c r="A122" s="674" t="s">
        <v>3260</v>
      </c>
      <c r="B122" s="671" t="s">
        <v>3261</v>
      </c>
      <c r="C122" s="675"/>
      <c r="D122" s="673"/>
      <c r="E122" s="673"/>
      <c r="F122" s="666"/>
    </row>
    <row r="123" spans="1:6" ht="18.75">
      <c r="A123" s="676"/>
      <c r="B123" s="671" t="s">
        <v>3262</v>
      </c>
      <c r="C123" s="675" t="s">
        <v>3263</v>
      </c>
      <c r="D123" s="673"/>
      <c r="E123" s="673"/>
      <c r="F123" s="666"/>
    </row>
    <row r="124" spans="1:6" ht="15.75">
      <c r="A124" s="676"/>
      <c r="B124" s="671" t="s">
        <v>3264</v>
      </c>
      <c r="C124" s="675"/>
      <c r="D124" s="673"/>
      <c r="E124" s="673"/>
      <c r="F124" s="666"/>
    </row>
    <row r="125" spans="1:6" ht="15.75">
      <c r="A125" s="676"/>
      <c r="B125" s="671" t="s">
        <v>3265</v>
      </c>
      <c r="C125" s="675"/>
      <c r="D125" s="673"/>
      <c r="E125" s="673"/>
      <c r="F125" s="666"/>
    </row>
    <row r="126" spans="1:6" ht="15.75">
      <c r="A126" s="676"/>
      <c r="B126" s="671" t="s">
        <v>3266</v>
      </c>
      <c r="C126" s="675"/>
      <c r="D126" s="673"/>
      <c r="E126" s="673"/>
      <c r="F126" s="666"/>
    </row>
    <row r="127" spans="1:6" ht="15.75">
      <c r="A127" s="676"/>
      <c r="B127" s="671" t="s">
        <v>3267</v>
      </c>
      <c r="C127" s="675"/>
      <c r="D127" s="673"/>
      <c r="E127" s="673"/>
      <c r="F127" s="666"/>
    </row>
    <row r="128" spans="1:6" ht="15.75">
      <c r="A128" s="676"/>
      <c r="B128" s="671" t="s">
        <v>3268</v>
      </c>
      <c r="C128" s="675"/>
      <c r="D128" s="673"/>
      <c r="E128" s="673"/>
      <c r="F128" s="666"/>
    </row>
    <row r="129" spans="1:6" ht="31.5">
      <c r="A129" s="676"/>
      <c r="B129" s="671" t="s">
        <v>3269</v>
      </c>
      <c r="C129" s="675"/>
      <c r="D129" s="673"/>
      <c r="E129" s="673"/>
      <c r="F129" s="666"/>
    </row>
    <row r="130" spans="1:6" ht="15.75">
      <c r="A130" s="676"/>
      <c r="B130" s="671" t="s">
        <v>3270</v>
      </c>
      <c r="C130" s="675"/>
      <c r="D130" s="673"/>
      <c r="E130" s="673"/>
      <c r="F130" s="666"/>
    </row>
    <row r="131" spans="1:6" ht="31.5">
      <c r="A131" s="676"/>
      <c r="B131" s="671" t="s">
        <v>3271</v>
      </c>
      <c r="C131" s="675" t="s">
        <v>465</v>
      </c>
      <c r="D131" s="673"/>
      <c r="E131" s="673"/>
      <c r="F131" s="666"/>
    </row>
    <row r="132" spans="1:6" ht="15.75">
      <c r="A132" s="676"/>
      <c r="B132" s="671" t="s">
        <v>3272</v>
      </c>
      <c r="C132" s="682"/>
      <c r="D132" s="673"/>
      <c r="E132" s="673"/>
      <c r="F132" s="666"/>
    </row>
    <row r="133" spans="1:6" ht="15.75">
      <c r="A133" s="676"/>
      <c r="B133" s="671" t="s">
        <v>3273</v>
      </c>
      <c r="C133" s="675" t="s">
        <v>3274</v>
      </c>
      <c r="D133" s="673"/>
      <c r="E133" s="673"/>
      <c r="F133" s="666"/>
    </row>
    <row r="134" spans="1:6" ht="15.75">
      <c r="A134" s="676"/>
      <c r="B134" s="671" t="s">
        <v>3275</v>
      </c>
      <c r="C134" s="675" t="s">
        <v>3276</v>
      </c>
      <c r="D134" s="673"/>
      <c r="E134" s="673"/>
      <c r="F134" s="666"/>
    </row>
    <row r="135" spans="1:6" ht="15.75">
      <c r="A135" s="676"/>
      <c r="B135" s="671" t="s">
        <v>3277</v>
      </c>
      <c r="C135" s="675"/>
      <c r="D135" s="673"/>
      <c r="E135" s="673"/>
      <c r="F135" s="666"/>
    </row>
    <row r="136" spans="1:6" ht="31.5">
      <c r="A136" s="676"/>
      <c r="B136" s="671" t="s">
        <v>3278</v>
      </c>
      <c r="C136" s="675"/>
      <c r="D136" s="673"/>
      <c r="E136" s="673"/>
      <c r="F136" s="666"/>
    </row>
    <row r="137" spans="1:6" ht="31.5">
      <c r="A137" s="676"/>
      <c r="B137" s="671" t="s">
        <v>3279</v>
      </c>
      <c r="C137" s="675" t="s">
        <v>3280</v>
      </c>
      <c r="D137" s="673"/>
      <c r="E137" s="673"/>
      <c r="F137" s="666"/>
    </row>
    <row r="138" spans="1:6" ht="15.75">
      <c r="A138" s="676"/>
      <c r="B138" s="671" t="s">
        <v>3281</v>
      </c>
      <c r="C138" s="675"/>
      <c r="D138" s="673"/>
      <c r="E138" s="673"/>
      <c r="F138" s="666"/>
    </row>
    <row r="139" spans="1:6" ht="15.75">
      <c r="A139" s="676"/>
      <c r="B139" s="671" t="s">
        <v>3282</v>
      </c>
      <c r="C139" s="675" t="s">
        <v>3263</v>
      </c>
      <c r="D139" s="673"/>
      <c r="E139" s="673"/>
      <c r="F139" s="666"/>
    </row>
    <row r="140" spans="1:6" ht="15.75">
      <c r="A140" s="676"/>
      <c r="B140" s="671" t="s">
        <v>3283</v>
      </c>
      <c r="C140" s="675" t="s">
        <v>3263</v>
      </c>
      <c r="D140" s="673"/>
      <c r="E140" s="673"/>
      <c r="F140" s="666"/>
    </row>
    <row r="141" spans="1:6" ht="15.75">
      <c r="A141" s="676"/>
      <c r="B141" s="671" t="s">
        <v>3284</v>
      </c>
      <c r="C141" s="675" t="s">
        <v>3263</v>
      </c>
      <c r="D141" s="673"/>
      <c r="E141" s="673"/>
      <c r="F141" s="666"/>
    </row>
    <row r="142" spans="1:6" ht="15.75">
      <c r="A142" s="676"/>
      <c r="B142" s="671" t="s">
        <v>3285</v>
      </c>
      <c r="C142" s="675" t="s">
        <v>3263</v>
      </c>
      <c r="D142" s="673"/>
      <c r="E142" s="673"/>
      <c r="F142" s="666"/>
    </row>
    <row r="143" spans="1:6" ht="47.25">
      <c r="A143" s="676"/>
      <c r="B143" s="671" t="s">
        <v>3286</v>
      </c>
      <c r="C143" s="675" t="s">
        <v>3287</v>
      </c>
      <c r="D143" s="673"/>
      <c r="E143" s="673"/>
      <c r="F143" s="666"/>
    </row>
    <row r="144" spans="1:6" ht="31.5">
      <c r="A144" s="676"/>
      <c r="B144" s="671" t="s">
        <v>3288</v>
      </c>
      <c r="C144" s="675" t="s">
        <v>3289</v>
      </c>
      <c r="D144" s="673"/>
      <c r="E144" s="673"/>
      <c r="F144" s="666"/>
    </row>
    <row r="145" spans="1:6" ht="31.5">
      <c r="A145" s="676"/>
      <c r="B145" s="671" t="s">
        <v>3290</v>
      </c>
      <c r="C145" s="675" t="s">
        <v>3291</v>
      </c>
      <c r="D145" s="673"/>
      <c r="E145" s="673"/>
      <c r="F145" s="666"/>
    </row>
    <row r="146" spans="1:6" ht="31.5">
      <c r="A146" s="676"/>
      <c r="B146" s="671" t="s">
        <v>3292</v>
      </c>
      <c r="C146" s="675" t="s">
        <v>3291</v>
      </c>
      <c r="D146" s="673"/>
      <c r="E146" s="673"/>
      <c r="F146" s="666"/>
    </row>
    <row r="147" spans="1:6" ht="31.5">
      <c r="A147" s="676"/>
      <c r="B147" s="671" t="s">
        <v>3293</v>
      </c>
      <c r="C147" s="675" t="s">
        <v>3294</v>
      </c>
      <c r="D147" s="673"/>
      <c r="E147" s="673"/>
      <c r="F147" s="666"/>
    </row>
    <row r="148" spans="1:6" ht="31.5">
      <c r="A148" s="676"/>
      <c r="B148" s="671" t="s">
        <v>3295</v>
      </c>
      <c r="C148" s="675" t="s">
        <v>3291</v>
      </c>
      <c r="D148" s="673"/>
      <c r="E148" s="673"/>
      <c r="F148" s="666"/>
    </row>
    <row r="149" spans="1:6" ht="15.75">
      <c r="A149" s="677"/>
      <c r="B149" s="671" t="s">
        <v>3296</v>
      </c>
      <c r="C149" s="682"/>
      <c r="D149" s="673"/>
      <c r="E149" s="673"/>
      <c r="F149" s="666"/>
    </row>
    <row r="150" spans="1:6" ht="31.5">
      <c r="A150" s="670" t="s">
        <v>3297</v>
      </c>
      <c r="B150" s="671" t="s">
        <v>3298</v>
      </c>
      <c r="C150" s="675" t="s">
        <v>463</v>
      </c>
      <c r="D150" s="673"/>
      <c r="E150" s="673"/>
      <c r="F150" s="666"/>
    </row>
    <row r="151" spans="1:6" ht="15.75">
      <c r="A151" s="674" t="s">
        <v>3299</v>
      </c>
      <c r="B151" s="671" t="s">
        <v>3300</v>
      </c>
      <c r="C151" s="675"/>
      <c r="D151" s="673"/>
      <c r="E151" s="673"/>
      <c r="F151" s="666"/>
    </row>
    <row r="152" spans="1:6" ht="15.75">
      <c r="A152" s="676"/>
      <c r="B152" s="671" t="s">
        <v>3301</v>
      </c>
      <c r="C152" s="675"/>
      <c r="D152" s="673"/>
      <c r="E152" s="673"/>
      <c r="F152" s="666"/>
    </row>
    <row r="153" spans="1:6" ht="15.75">
      <c r="A153" s="676"/>
      <c r="B153" s="671" t="s">
        <v>3302</v>
      </c>
      <c r="C153" s="675"/>
      <c r="D153" s="673"/>
      <c r="E153" s="673"/>
      <c r="F153" s="666"/>
    </row>
    <row r="154" spans="1:6" ht="15.75">
      <c r="A154" s="676"/>
      <c r="B154" s="671" t="s">
        <v>3303</v>
      </c>
      <c r="C154" s="675"/>
      <c r="D154" s="673"/>
      <c r="E154" s="673"/>
      <c r="F154" s="666"/>
    </row>
    <row r="155" spans="1:6" ht="15.75">
      <c r="A155" s="676"/>
      <c r="B155" s="671" t="s">
        <v>3304</v>
      </c>
      <c r="C155" s="675" t="s">
        <v>3305</v>
      </c>
      <c r="D155" s="673"/>
      <c r="E155" s="673"/>
      <c r="F155" s="666"/>
    </row>
    <row r="156" spans="1:6" ht="15.75">
      <c r="A156" s="676"/>
      <c r="B156" s="671" t="s">
        <v>3306</v>
      </c>
      <c r="C156" s="675"/>
      <c r="D156" s="673"/>
      <c r="E156" s="673"/>
      <c r="F156" s="666"/>
    </row>
    <row r="157" spans="1:6" ht="31.5">
      <c r="A157" s="676"/>
      <c r="B157" s="671" t="s">
        <v>3307</v>
      </c>
      <c r="C157" s="675" t="s">
        <v>3200</v>
      </c>
      <c r="D157" s="673"/>
      <c r="E157" s="673"/>
      <c r="F157" s="666"/>
    </row>
    <row r="158" spans="1:6" ht="15.75">
      <c r="A158" s="676"/>
      <c r="B158" s="671" t="s">
        <v>3308</v>
      </c>
      <c r="C158" s="675" t="s">
        <v>3309</v>
      </c>
      <c r="D158" s="673"/>
      <c r="E158" s="673"/>
      <c r="F158" s="666"/>
    </row>
    <row r="159" spans="1:6" ht="15.75">
      <c r="A159" s="676"/>
      <c r="B159" s="671" t="s">
        <v>3310</v>
      </c>
      <c r="C159" s="675" t="s">
        <v>3202</v>
      </c>
      <c r="D159" s="673"/>
      <c r="E159" s="673"/>
      <c r="F159" s="666"/>
    </row>
    <row r="160" spans="1:6" ht="15.75">
      <c r="A160" s="676"/>
      <c r="B160" s="671" t="s">
        <v>3311</v>
      </c>
      <c r="C160" s="675" t="s">
        <v>3202</v>
      </c>
      <c r="D160" s="673"/>
      <c r="E160" s="673"/>
      <c r="F160" s="666"/>
    </row>
    <row r="161" spans="1:6" ht="31.5">
      <c r="A161" s="676"/>
      <c r="B161" s="671" t="s">
        <v>3312</v>
      </c>
      <c r="C161" s="675" t="s">
        <v>3121</v>
      </c>
      <c r="D161" s="673"/>
      <c r="E161" s="673"/>
      <c r="F161" s="666"/>
    </row>
    <row r="162" spans="1:6" ht="15.75">
      <c r="A162" s="676"/>
      <c r="B162" s="671" t="s">
        <v>3313</v>
      </c>
      <c r="C162" s="682"/>
      <c r="D162" s="673"/>
      <c r="E162" s="673"/>
      <c r="F162" s="666"/>
    </row>
    <row r="163" spans="1:6" ht="15.75">
      <c r="A163" s="676"/>
      <c r="B163" s="533" t="s">
        <v>3314</v>
      </c>
      <c r="C163" s="675" t="s">
        <v>3315</v>
      </c>
      <c r="D163" s="673"/>
      <c r="E163" s="673"/>
      <c r="F163" s="666"/>
    </row>
    <row r="164" spans="1:6" ht="15.75">
      <c r="A164" s="676"/>
      <c r="B164" s="533" t="s">
        <v>3316</v>
      </c>
      <c r="C164" s="675" t="s">
        <v>3315</v>
      </c>
      <c r="D164" s="673"/>
      <c r="E164" s="673"/>
      <c r="F164" s="666"/>
    </row>
    <row r="165" spans="1:6" ht="15.75">
      <c r="A165" s="677"/>
      <c r="B165" s="533" t="s">
        <v>3317</v>
      </c>
      <c r="C165" s="675" t="s">
        <v>3133</v>
      </c>
      <c r="D165" s="673"/>
      <c r="E165" s="673"/>
      <c r="F165" s="666"/>
    </row>
    <row r="166" spans="1:6" ht="15.75">
      <c r="A166" s="670">
        <v>1.43</v>
      </c>
      <c r="B166" s="671" t="s">
        <v>3318</v>
      </c>
      <c r="C166" s="675"/>
      <c r="D166" s="673"/>
      <c r="E166" s="673"/>
      <c r="F166" s="666"/>
    </row>
    <row r="167" spans="1:6" ht="31.5">
      <c r="A167" s="670">
        <v>1.44</v>
      </c>
      <c r="B167" s="671" t="s">
        <v>3319</v>
      </c>
      <c r="C167" s="675"/>
      <c r="D167" s="673" t="s">
        <v>108</v>
      </c>
      <c r="E167" s="673"/>
      <c r="F167" s="666"/>
    </row>
    <row r="168" spans="1:6" ht="15.75">
      <c r="A168" s="674">
        <v>1.45</v>
      </c>
      <c r="B168" s="671" t="s">
        <v>3320</v>
      </c>
      <c r="C168" s="675"/>
      <c r="D168" s="673"/>
      <c r="E168" s="673"/>
      <c r="F168" s="666"/>
    </row>
    <row r="169" spans="1:6" ht="15.75">
      <c r="A169" s="676"/>
      <c r="B169" s="671" t="s">
        <v>3321</v>
      </c>
      <c r="C169" s="675"/>
      <c r="D169" s="673"/>
      <c r="E169" s="673"/>
      <c r="F169" s="666"/>
    </row>
    <row r="170" spans="1:6" ht="15.75">
      <c r="A170" s="676"/>
      <c r="B170" s="671" t="s">
        <v>3322</v>
      </c>
      <c r="C170" s="675" t="s">
        <v>447</v>
      </c>
      <c r="D170" s="673"/>
      <c r="E170" s="673"/>
      <c r="F170" s="666"/>
    </row>
    <row r="171" spans="1:6" ht="15.75">
      <c r="A171" s="676"/>
      <c r="B171" s="671" t="s">
        <v>3323</v>
      </c>
      <c r="C171" s="675" t="s">
        <v>3228</v>
      </c>
      <c r="D171" s="673"/>
      <c r="E171" s="673"/>
      <c r="F171" s="666"/>
    </row>
    <row r="172" spans="1:6" ht="15.75">
      <c r="A172" s="676"/>
      <c r="B172" s="671" t="s">
        <v>3324</v>
      </c>
      <c r="C172" s="675" t="s">
        <v>3325</v>
      </c>
      <c r="D172" s="673"/>
      <c r="E172" s="673"/>
      <c r="F172" s="666"/>
    </row>
    <row r="173" spans="1:6" ht="15.75">
      <c r="A173" s="676"/>
      <c r="B173" s="671" t="s">
        <v>3326</v>
      </c>
      <c r="C173" s="675"/>
      <c r="D173" s="673"/>
      <c r="E173" s="673"/>
      <c r="F173" s="666"/>
    </row>
    <row r="174" spans="1:6" ht="47.25">
      <c r="A174" s="676"/>
      <c r="B174" s="671" t="s">
        <v>3327</v>
      </c>
      <c r="C174" s="675" t="s">
        <v>463</v>
      </c>
      <c r="D174" s="673"/>
      <c r="E174" s="673"/>
      <c r="F174" s="666"/>
    </row>
    <row r="175" spans="1:6" ht="31.5">
      <c r="A175" s="676"/>
      <c r="B175" s="671" t="s">
        <v>3328</v>
      </c>
      <c r="C175" s="675" t="s">
        <v>3135</v>
      </c>
      <c r="D175" s="673"/>
      <c r="E175" s="673"/>
      <c r="F175" s="666"/>
    </row>
    <row r="176" spans="1:6" ht="31.5">
      <c r="A176" s="676"/>
      <c r="B176" s="671" t="s">
        <v>3329</v>
      </c>
      <c r="C176" s="682"/>
      <c r="D176" s="673"/>
      <c r="E176" s="673"/>
      <c r="F176" s="666"/>
    </row>
    <row r="177" spans="1:6" ht="31.5">
      <c r="A177" s="676"/>
      <c r="B177" s="671" t="s">
        <v>3330</v>
      </c>
      <c r="C177" s="675" t="s">
        <v>463</v>
      </c>
      <c r="D177" s="673"/>
      <c r="E177" s="673"/>
      <c r="F177" s="666"/>
    </row>
    <row r="178" spans="1:6" ht="47.25">
      <c r="A178" s="676"/>
      <c r="B178" s="671" t="s">
        <v>3331</v>
      </c>
      <c r="C178" s="675" t="s">
        <v>463</v>
      </c>
      <c r="D178" s="673"/>
      <c r="E178" s="673"/>
      <c r="F178" s="666"/>
    </row>
    <row r="179" spans="1:6" ht="31.5">
      <c r="A179" s="676"/>
      <c r="B179" s="671" t="s">
        <v>3332</v>
      </c>
      <c r="C179" s="675" t="s">
        <v>463</v>
      </c>
      <c r="D179" s="673"/>
      <c r="E179" s="673"/>
      <c r="F179" s="666"/>
    </row>
    <row r="180" spans="1:6" ht="31.5">
      <c r="A180" s="676"/>
      <c r="B180" s="671" t="s">
        <v>3333</v>
      </c>
      <c r="C180" s="675" t="s">
        <v>463</v>
      </c>
      <c r="D180" s="673"/>
      <c r="E180" s="673"/>
      <c r="F180" s="666"/>
    </row>
    <row r="181" spans="1:6" ht="31.5">
      <c r="A181" s="677"/>
      <c r="B181" s="671" t="s">
        <v>3334</v>
      </c>
      <c r="C181" s="675"/>
      <c r="D181" s="673"/>
      <c r="E181" s="673"/>
      <c r="F181" s="666"/>
    </row>
    <row r="182" spans="1:6" ht="31.5">
      <c r="A182" s="674">
        <v>1.46</v>
      </c>
      <c r="B182" s="671" t="s">
        <v>3335</v>
      </c>
      <c r="C182" s="675"/>
      <c r="D182" s="673"/>
      <c r="E182" s="673"/>
      <c r="F182" s="666"/>
    </row>
    <row r="183" spans="1:6" ht="15.75">
      <c r="A183" s="676"/>
      <c r="B183" s="671" t="s">
        <v>3336</v>
      </c>
      <c r="C183" s="675"/>
      <c r="D183" s="673"/>
      <c r="E183" s="673"/>
      <c r="F183" s="666"/>
    </row>
    <row r="184" spans="1:6" ht="31.5">
      <c r="A184" s="676"/>
      <c r="B184" s="671" t="s">
        <v>3337</v>
      </c>
      <c r="C184" s="675" t="s">
        <v>463</v>
      </c>
      <c r="D184" s="673"/>
      <c r="E184" s="673"/>
      <c r="F184" s="666"/>
    </row>
    <row r="185" spans="1:6" ht="31.5">
      <c r="A185" s="676"/>
      <c r="B185" s="671" t="s">
        <v>3338</v>
      </c>
      <c r="C185" s="675" t="s">
        <v>3339</v>
      </c>
      <c r="D185" s="673"/>
      <c r="E185" s="673"/>
      <c r="F185" s="666"/>
    </row>
    <row r="186" spans="1:6" ht="31.5">
      <c r="A186" s="676"/>
      <c r="B186" s="671" t="s">
        <v>3340</v>
      </c>
      <c r="C186" s="675" t="s">
        <v>3341</v>
      </c>
      <c r="D186" s="673"/>
      <c r="E186" s="673"/>
      <c r="F186" s="666"/>
    </row>
    <row r="187" spans="1:6" ht="31.5">
      <c r="A187" s="676"/>
      <c r="B187" s="671" t="s">
        <v>3342</v>
      </c>
      <c r="C187" s="675" t="s">
        <v>3341</v>
      </c>
      <c r="D187" s="673"/>
      <c r="E187" s="673"/>
      <c r="F187" s="666"/>
    </row>
    <row r="188" spans="1:6" ht="18.75">
      <c r="A188" s="676"/>
      <c r="B188" s="671" t="s">
        <v>3343</v>
      </c>
      <c r="C188" s="675" t="s">
        <v>3341</v>
      </c>
      <c r="D188" s="687"/>
      <c r="E188" s="673"/>
      <c r="F188" s="666"/>
    </row>
    <row r="189" spans="1:6" ht="18.75">
      <c r="A189" s="676"/>
      <c r="B189" s="671" t="s">
        <v>3344</v>
      </c>
      <c r="C189" s="675" t="s">
        <v>3341</v>
      </c>
      <c r="D189" s="687"/>
      <c r="E189" s="673"/>
      <c r="F189" s="666"/>
    </row>
    <row r="190" spans="1:6" ht="31.5">
      <c r="A190" s="676"/>
      <c r="B190" s="671" t="s">
        <v>3345</v>
      </c>
      <c r="C190" s="675"/>
      <c r="D190" s="673"/>
      <c r="E190" s="673"/>
      <c r="F190" s="666"/>
    </row>
    <row r="191" spans="1:6" ht="31.5">
      <c r="A191" s="676"/>
      <c r="B191" s="671" t="s">
        <v>3346</v>
      </c>
      <c r="C191" s="675" t="s">
        <v>3341</v>
      </c>
      <c r="D191" s="673"/>
      <c r="E191" s="673"/>
      <c r="F191" s="666"/>
    </row>
    <row r="192" spans="1:6" ht="15.75">
      <c r="A192" s="676"/>
      <c r="B192" s="671" t="s">
        <v>3347</v>
      </c>
      <c r="C192" s="675" t="s">
        <v>3348</v>
      </c>
      <c r="D192" s="673"/>
      <c r="E192" s="673"/>
      <c r="F192" s="666"/>
    </row>
    <row r="193" spans="1:6" ht="15.75">
      <c r="A193" s="676"/>
      <c r="B193" s="671" t="s">
        <v>3349</v>
      </c>
      <c r="C193" s="672"/>
      <c r="D193" s="673"/>
      <c r="E193" s="673"/>
      <c r="F193" s="666"/>
    </row>
    <row r="194" spans="1:6" ht="15.75">
      <c r="A194" s="676"/>
      <c r="B194" s="671" t="s">
        <v>3350</v>
      </c>
      <c r="C194" s="672"/>
      <c r="D194" s="673"/>
      <c r="E194" s="673"/>
      <c r="F194" s="666"/>
    </row>
    <row r="195" spans="1:6" ht="15.75">
      <c r="A195" s="676"/>
      <c r="B195" s="671" t="s">
        <v>3351</v>
      </c>
      <c r="C195" s="672"/>
      <c r="D195" s="673"/>
      <c r="E195" s="673"/>
      <c r="F195" s="666"/>
    </row>
    <row r="196" spans="1:6" ht="18.75">
      <c r="A196" s="676"/>
      <c r="B196" s="671" t="s">
        <v>3352</v>
      </c>
      <c r="C196" s="675" t="s">
        <v>3353</v>
      </c>
      <c r="D196" s="673"/>
      <c r="E196" s="673"/>
      <c r="F196" s="666"/>
    </row>
    <row r="197" spans="1:6" ht="31.5">
      <c r="A197" s="676"/>
      <c r="B197" s="671" t="s">
        <v>3354</v>
      </c>
      <c r="C197" s="675" t="s">
        <v>3341</v>
      </c>
      <c r="D197" s="673"/>
      <c r="E197" s="673"/>
      <c r="F197" s="666"/>
    </row>
    <row r="198" spans="1:6" ht="31.5">
      <c r="A198" s="676"/>
      <c r="B198" s="671" t="s">
        <v>3355</v>
      </c>
      <c r="C198" s="675" t="s">
        <v>3341</v>
      </c>
      <c r="D198" s="687"/>
      <c r="E198" s="673"/>
      <c r="F198" s="666"/>
    </row>
    <row r="199" spans="1:6" ht="31.5">
      <c r="A199" s="676"/>
      <c r="B199" s="671" t="s">
        <v>3356</v>
      </c>
      <c r="C199" s="675" t="s">
        <v>3341</v>
      </c>
      <c r="D199" s="687"/>
      <c r="E199" s="673"/>
      <c r="F199" s="666"/>
    </row>
    <row r="200" spans="1:6" ht="31.5">
      <c r="A200" s="676"/>
      <c r="B200" s="671" t="s">
        <v>3357</v>
      </c>
      <c r="C200" s="675"/>
      <c r="D200" s="673"/>
      <c r="E200" s="673"/>
      <c r="F200" s="666"/>
    </row>
    <row r="201" spans="1:6" ht="31.5">
      <c r="A201" s="676"/>
      <c r="B201" s="671" t="s">
        <v>3358</v>
      </c>
      <c r="C201" s="675" t="s">
        <v>3359</v>
      </c>
      <c r="D201" s="687"/>
      <c r="E201" s="673"/>
      <c r="F201" s="666"/>
    </row>
    <row r="202" spans="1:6" ht="31.5">
      <c r="A202" s="676"/>
      <c r="B202" s="671" t="s">
        <v>3360</v>
      </c>
      <c r="C202" s="675" t="s">
        <v>3359</v>
      </c>
      <c r="D202" s="687"/>
      <c r="E202" s="673"/>
      <c r="F202" s="666"/>
    </row>
    <row r="203" spans="1:6" ht="31.5">
      <c r="A203" s="676"/>
      <c r="B203" s="671" t="s">
        <v>3361</v>
      </c>
      <c r="C203" s="675" t="s">
        <v>463</v>
      </c>
      <c r="D203" s="687"/>
      <c r="E203" s="673"/>
      <c r="F203" s="666"/>
    </row>
    <row r="204" spans="1:6" ht="31.5">
      <c r="A204" s="676"/>
      <c r="B204" s="671" t="s">
        <v>3362</v>
      </c>
      <c r="C204" s="675" t="s">
        <v>463</v>
      </c>
      <c r="D204" s="673"/>
      <c r="E204" s="673"/>
      <c r="F204" s="666"/>
    </row>
    <row r="205" spans="1:6" ht="47.25">
      <c r="A205" s="676"/>
      <c r="B205" s="671" t="s">
        <v>3363</v>
      </c>
      <c r="C205" s="675" t="s">
        <v>463</v>
      </c>
      <c r="D205" s="673"/>
      <c r="E205" s="673"/>
      <c r="F205" s="666"/>
    </row>
    <row r="206" spans="1:6" ht="63">
      <c r="A206" s="676"/>
      <c r="B206" s="671" t="s">
        <v>3364</v>
      </c>
      <c r="C206" s="675" t="s">
        <v>463</v>
      </c>
      <c r="D206" s="673"/>
      <c r="E206" s="673"/>
      <c r="F206" s="666"/>
    </row>
    <row r="207" spans="1:6" ht="47.25">
      <c r="A207" s="676"/>
      <c r="B207" s="671" t="s">
        <v>3365</v>
      </c>
      <c r="C207" s="675" t="s">
        <v>463</v>
      </c>
      <c r="D207" s="687"/>
      <c r="E207" s="673"/>
      <c r="F207" s="666"/>
    </row>
    <row r="208" spans="1:6" ht="15.75">
      <c r="A208" s="676"/>
      <c r="B208" s="671" t="s">
        <v>3366</v>
      </c>
      <c r="C208" s="682"/>
      <c r="D208" s="673"/>
      <c r="E208" s="673"/>
      <c r="F208" s="666"/>
    </row>
    <row r="209" spans="1:6" ht="15.75">
      <c r="A209" s="676"/>
      <c r="B209" s="671" t="s">
        <v>3367</v>
      </c>
      <c r="C209" s="672"/>
      <c r="D209" s="673"/>
      <c r="E209" s="673"/>
      <c r="F209" s="666"/>
    </row>
    <row r="210" spans="1:6" ht="15.75">
      <c r="A210" s="676"/>
      <c r="B210" s="671" t="s">
        <v>3368</v>
      </c>
      <c r="C210" s="675" t="s">
        <v>440</v>
      </c>
      <c r="D210" s="673"/>
      <c r="E210" s="673"/>
      <c r="F210" s="666"/>
    </row>
    <row r="211" spans="1:6" ht="31.5">
      <c r="A211" s="677"/>
      <c r="B211" s="671" t="s">
        <v>3369</v>
      </c>
      <c r="C211" s="672"/>
      <c r="D211" s="673"/>
      <c r="E211" s="673"/>
      <c r="F211" s="666"/>
    </row>
    <row r="212" spans="1:6" ht="15.75">
      <c r="A212" s="674">
        <v>1.47</v>
      </c>
      <c r="B212" s="671" t="s">
        <v>2362</v>
      </c>
      <c r="C212" s="672"/>
      <c r="D212" s="673"/>
      <c r="E212" s="673"/>
      <c r="F212" s="666"/>
    </row>
    <row r="213" spans="1:6" ht="15.75">
      <c r="A213" s="676"/>
      <c r="B213" s="671" t="s">
        <v>3370</v>
      </c>
      <c r="C213" s="672"/>
      <c r="D213" s="673"/>
      <c r="E213" s="673"/>
      <c r="F213" s="666"/>
    </row>
    <row r="214" spans="1:6" ht="18.75">
      <c r="A214" s="676"/>
      <c r="B214" s="671" t="s">
        <v>3264</v>
      </c>
      <c r="C214" s="675" t="s">
        <v>3341</v>
      </c>
      <c r="D214" s="673"/>
      <c r="E214" s="673"/>
      <c r="F214" s="666"/>
    </row>
    <row r="215" spans="1:6" ht="18.75">
      <c r="A215" s="676"/>
      <c r="B215" s="671" t="s">
        <v>3265</v>
      </c>
      <c r="C215" s="675" t="s">
        <v>3341</v>
      </c>
      <c r="D215" s="673"/>
      <c r="E215" s="673"/>
      <c r="F215" s="666"/>
    </row>
    <row r="216" spans="1:6" ht="18.75">
      <c r="A216" s="676"/>
      <c r="B216" s="671" t="s">
        <v>3371</v>
      </c>
      <c r="C216" s="675" t="s">
        <v>3341</v>
      </c>
      <c r="D216" s="673"/>
      <c r="E216" s="673"/>
      <c r="F216" s="666"/>
    </row>
    <row r="217" spans="1:6" ht="18.75">
      <c r="A217" s="676"/>
      <c r="B217" s="671" t="s">
        <v>3372</v>
      </c>
      <c r="C217" s="675" t="s">
        <v>3341</v>
      </c>
      <c r="D217" s="673"/>
      <c r="E217" s="673"/>
      <c r="F217" s="666"/>
    </row>
    <row r="218" spans="1:6" ht="47.25">
      <c r="A218" s="676"/>
      <c r="B218" s="671" t="s">
        <v>3373</v>
      </c>
      <c r="C218" s="672"/>
      <c r="D218" s="673"/>
      <c r="E218" s="673"/>
      <c r="F218" s="666"/>
    </row>
    <row r="219" spans="1:6" ht="15.75">
      <c r="A219" s="676"/>
      <c r="B219" s="671" t="s">
        <v>3374</v>
      </c>
      <c r="C219" s="672"/>
      <c r="D219" s="673"/>
      <c r="E219" s="673"/>
      <c r="F219" s="666"/>
    </row>
    <row r="220" spans="1:6" ht="18.75">
      <c r="A220" s="676"/>
      <c r="B220" s="671" t="s">
        <v>3375</v>
      </c>
      <c r="C220" s="675" t="s">
        <v>3341</v>
      </c>
      <c r="D220" s="673"/>
      <c r="E220" s="673"/>
      <c r="F220" s="666"/>
    </row>
    <row r="221" spans="1:6" ht="18.75">
      <c r="A221" s="676"/>
      <c r="B221" s="671" t="s">
        <v>3376</v>
      </c>
      <c r="C221" s="675" t="s">
        <v>3341</v>
      </c>
      <c r="D221" s="673"/>
      <c r="E221" s="673"/>
      <c r="F221" s="666"/>
    </row>
    <row r="222" spans="1:6" ht="31.5">
      <c r="A222" s="676"/>
      <c r="B222" s="671" t="s">
        <v>3377</v>
      </c>
      <c r="C222" s="672"/>
      <c r="D222" s="673"/>
      <c r="E222" s="673"/>
      <c r="F222" s="666"/>
    </row>
    <row r="223" spans="1:6" ht="31.5">
      <c r="A223" s="677"/>
      <c r="B223" s="671" t="s">
        <v>3378</v>
      </c>
      <c r="C223" s="675" t="s">
        <v>463</v>
      </c>
      <c r="D223" s="673"/>
      <c r="E223" s="673"/>
      <c r="F223" s="666"/>
    </row>
    <row r="224" spans="1:6" ht="47.25">
      <c r="A224" s="670">
        <v>1.48</v>
      </c>
      <c r="B224" s="671" t="s">
        <v>3379</v>
      </c>
      <c r="C224" s="675" t="s">
        <v>463</v>
      </c>
      <c r="D224" s="673"/>
      <c r="E224" s="673"/>
      <c r="F224" s="666"/>
    </row>
    <row r="225" spans="1:6" ht="47.25">
      <c r="A225" s="670">
        <v>1.49</v>
      </c>
      <c r="B225" s="671" t="s">
        <v>3380</v>
      </c>
      <c r="C225" s="675" t="s">
        <v>463</v>
      </c>
      <c r="D225" s="673"/>
      <c r="E225" s="673"/>
      <c r="F225" s="666"/>
    </row>
    <row r="226" spans="1:6" ht="31.5">
      <c r="A226" s="679">
        <v>1.5</v>
      </c>
      <c r="B226" s="671" t="s">
        <v>3381</v>
      </c>
      <c r="C226" s="675" t="s">
        <v>463</v>
      </c>
      <c r="D226" s="673"/>
      <c r="E226" s="673"/>
      <c r="F226" s="666"/>
    </row>
    <row r="227" spans="1:6" ht="31.5">
      <c r="A227" s="677"/>
      <c r="B227" s="671" t="s">
        <v>3382</v>
      </c>
      <c r="C227" s="672"/>
      <c r="D227" s="673"/>
      <c r="E227" s="673"/>
      <c r="F227" s="666"/>
    </row>
    <row r="228" spans="1:6" ht="31.5">
      <c r="A228" s="674">
        <v>1.51</v>
      </c>
      <c r="B228" s="671" t="s">
        <v>3383</v>
      </c>
      <c r="C228" s="675" t="s">
        <v>3384</v>
      </c>
      <c r="D228" s="688"/>
      <c r="E228" s="688"/>
      <c r="F228" s="666"/>
    </row>
    <row r="229" spans="1:6" ht="15.75">
      <c r="A229" s="676"/>
      <c r="B229" s="671" t="s">
        <v>3385</v>
      </c>
      <c r="C229" s="689"/>
      <c r="D229" s="673"/>
      <c r="E229" s="673"/>
      <c r="F229" s="666"/>
    </row>
    <row r="230" spans="1:6" ht="15.75">
      <c r="A230" s="676"/>
      <c r="B230" s="671" t="s">
        <v>3386</v>
      </c>
      <c r="C230" s="689"/>
      <c r="D230" s="673"/>
      <c r="E230" s="673"/>
      <c r="F230" s="666"/>
    </row>
    <row r="231" spans="1:6" ht="15.75">
      <c r="A231" s="676"/>
      <c r="B231" s="671" t="s">
        <v>3387</v>
      </c>
      <c r="C231" s="689"/>
      <c r="D231" s="673"/>
      <c r="E231" s="673"/>
      <c r="F231" s="666"/>
    </row>
    <row r="232" spans="1:6" ht="15.75">
      <c r="A232" s="676"/>
      <c r="B232" s="671" t="s">
        <v>3388</v>
      </c>
      <c r="C232" s="689"/>
      <c r="D232" s="673"/>
      <c r="E232" s="673"/>
      <c r="F232" s="666"/>
    </row>
    <row r="233" spans="1:6" ht="15.75">
      <c r="A233" s="676"/>
      <c r="B233" s="671" t="s">
        <v>3389</v>
      </c>
      <c r="C233" s="689"/>
      <c r="D233" s="673"/>
      <c r="E233" s="673"/>
      <c r="F233" s="666"/>
    </row>
    <row r="234" spans="1:6" ht="47.25">
      <c r="A234" s="676"/>
      <c r="B234" s="671" t="s">
        <v>3390</v>
      </c>
      <c r="C234" s="689"/>
      <c r="D234" s="673"/>
      <c r="E234" s="673"/>
      <c r="F234" s="666"/>
    </row>
    <row r="235" spans="1:6" ht="15.75">
      <c r="A235" s="676"/>
      <c r="B235" s="671" t="s">
        <v>455</v>
      </c>
      <c r="C235" s="689"/>
      <c r="D235" s="673"/>
      <c r="E235" s="673"/>
      <c r="F235" s="666"/>
    </row>
    <row r="236" spans="1:6" ht="15.75">
      <c r="A236" s="676"/>
      <c r="B236" s="671" t="s">
        <v>3391</v>
      </c>
      <c r="C236" s="689"/>
      <c r="D236" s="673"/>
      <c r="E236" s="673"/>
      <c r="F236" s="666"/>
    </row>
    <row r="237" spans="1:6" ht="15.75">
      <c r="A237" s="676"/>
      <c r="B237" s="671" t="s">
        <v>3392</v>
      </c>
      <c r="C237" s="689"/>
      <c r="D237" s="673"/>
      <c r="E237" s="673"/>
      <c r="F237" s="666"/>
    </row>
    <row r="238" spans="1:6" ht="15.75">
      <c r="A238" s="677"/>
      <c r="B238" s="671" t="s">
        <v>3393</v>
      </c>
      <c r="C238" s="689"/>
      <c r="D238" s="673"/>
      <c r="E238" s="673"/>
      <c r="F238" s="666"/>
    </row>
    <row r="239" spans="1:6" ht="15.75">
      <c r="A239" s="674">
        <v>1.52</v>
      </c>
      <c r="B239" s="671" t="s">
        <v>3394</v>
      </c>
      <c r="C239" s="675"/>
      <c r="D239" s="673"/>
      <c r="E239" s="673"/>
      <c r="F239" s="666"/>
    </row>
    <row r="240" spans="1:6" ht="15.75">
      <c r="A240" s="676"/>
      <c r="B240" s="671" t="s">
        <v>3395</v>
      </c>
      <c r="C240" s="675" t="s">
        <v>3223</v>
      </c>
      <c r="D240" s="673"/>
      <c r="E240" s="673"/>
      <c r="F240" s="666"/>
    </row>
    <row r="241" spans="1:6" ht="15.75">
      <c r="A241" s="677"/>
      <c r="B241" s="671" t="s">
        <v>3396</v>
      </c>
      <c r="C241" s="675" t="s">
        <v>3228</v>
      </c>
      <c r="D241" s="673"/>
      <c r="E241" s="673"/>
      <c r="F241" s="666"/>
    </row>
    <row r="242" spans="1:6" ht="15.75">
      <c r="A242" s="674">
        <v>1.53</v>
      </c>
      <c r="B242" s="671" t="s">
        <v>3397</v>
      </c>
      <c r="C242" s="675"/>
      <c r="D242" s="673"/>
      <c r="E242" s="673"/>
      <c r="F242" s="666"/>
    </row>
    <row r="243" spans="1:6" ht="15.75">
      <c r="A243" s="676"/>
      <c r="B243" s="671" t="s">
        <v>3398</v>
      </c>
      <c r="C243" s="675"/>
      <c r="D243" s="673"/>
      <c r="E243" s="673"/>
      <c r="F243" s="666"/>
    </row>
    <row r="244" spans="1:6" ht="15.75">
      <c r="A244" s="676"/>
      <c r="B244" s="671" t="s">
        <v>3399</v>
      </c>
      <c r="C244" s="675"/>
      <c r="D244" s="673"/>
      <c r="E244" s="673"/>
      <c r="F244" s="666"/>
    </row>
    <row r="245" spans="1:6" ht="15.75">
      <c r="A245" s="676"/>
      <c r="B245" s="671" t="s">
        <v>3400</v>
      </c>
      <c r="C245" s="675"/>
      <c r="D245" s="673"/>
      <c r="E245" s="673"/>
      <c r="F245" s="666"/>
    </row>
    <row r="246" spans="1:6" ht="15.75">
      <c r="A246" s="676"/>
      <c r="B246" s="671" t="s">
        <v>3401</v>
      </c>
      <c r="C246" s="675"/>
      <c r="D246" s="673"/>
      <c r="E246" s="673"/>
      <c r="F246" s="666"/>
    </row>
    <row r="247" spans="1:6" ht="15.75">
      <c r="A247" s="676"/>
      <c r="B247" s="671" t="s">
        <v>3402</v>
      </c>
      <c r="C247" s="675" t="s">
        <v>73</v>
      </c>
      <c r="D247" s="673"/>
      <c r="E247" s="673"/>
      <c r="F247" s="666"/>
    </row>
    <row r="248" spans="1:6" ht="15.75">
      <c r="A248" s="676"/>
      <c r="B248" s="671" t="s">
        <v>3403</v>
      </c>
      <c r="C248" s="675" t="s">
        <v>73</v>
      </c>
      <c r="D248" s="673"/>
      <c r="E248" s="673"/>
      <c r="F248" s="666"/>
    </row>
    <row r="249" spans="1:6" ht="15.75">
      <c r="A249" s="677"/>
      <c r="B249" s="671" t="s">
        <v>3404</v>
      </c>
      <c r="C249" s="675" t="s">
        <v>447</v>
      </c>
      <c r="D249" s="673"/>
      <c r="E249" s="673"/>
      <c r="F249" s="666"/>
    </row>
    <row r="250" spans="1:6" ht="15.75">
      <c r="A250" s="674">
        <v>1.54</v>
      </c>
      <c r="B250" s="671" t="s">
        <v>3405</v>
      </c>
      <c r="C250" s="675"/>
      <c r="D250" s="673"/>
      <c r="E250" s="673"/>
      <c r="F250" s="666"/>
    </row>
    <row r="251" spans="1:6" ht="15.75">
      <c r="A251" s="676"/>
      <c r="B251" s="671" t="s">
        <v>3406</v>
      </c>
      <c r="C251" s="675" t="s">
        <v>73</v>
      </c>
      <c r="D251" s="673"/>
      <c r="E251" s="673"/>
      <c r="F251" s="666"/>
    </row>
    <row r="252" spans="1:6" ht="15.75">
      <c r="A252" s="676"/>
      <c r="B252" s="671" t="s">
        <v>3407</v>
      </c>
      <c r="C252" s="675" t="s">
        <v>73</v>
      </c>
      <c r="D252" s="673"/>
      <c r="E252" s="673"/>
      <c r="F252" s="666"/>
    </row>
    <row r="253" spans="1:6" ht="15.75">
      <c r="A253" s="677"/>
      <c r="B253" s="671" t="s">
        <v>3408</v>
      </c>
      <c r="C253" s="675" t="s">
        <v>447</v>
      </c>
      <c r="D253" s="673"/>
      <c r="E253" s="673"/>
      <c r="F253" s="666"/>
    </row>
    <row r="254" spans="1:6">
      <c r="A254" s="690"/>
      <c r="B254" s="691"/>
      <c r="C254" s="682"/>
      <c r="D254" s="673"/>
      <c r="E254" s="673"/>
      <c r="F254" s="666"/>
    </row>
    <row r="255" spans="1:6" ht="47.25">
      <c r="A255" s="692">
        <v>2</v>
      </c>
      <c r="B255" s="693" t="s">
        <v>3409</v>
      </c>
      <c r="C255" s="518"/>
      <c r="D255" s="673"/>
      <c r="E255" s="673"/>
      <c r="F255" s="666"/>
    </row>
    <row r="256" spans="1:6" ht="78.75">
      <c r="A256" s="694"/>
      <c r="B256" s="695" t="s">
        <v>3410</v>
      </c>
      <c r="C256" s="518"/>
      <c r="D256" s="673"/>
      <c r="E256" s="673"/>
      <c r="F256" s="666"/>
    </row>
    <row r="257" spans="1:6" ht="15.75">
      <c r="A257" s="515"/>
      <c r="B257" s="696" t="s">
        <v>3411</v>
      </c>
      <c r="C257" s="670"/>
      <c r="D257" s="673"/>
      <c r="E257" s="673"/>
      <c r="F257" s="666"/>
    </row>
    <row r="258" spans="1:6" ht="31.5">
      <c r="A258" s="670">
        <v>2.1</v>
      </c>
      <c r="B258" s="671" t="s">
        <v>3412</v>
      </c>
      <c r="C258" s="675"/>
      <c r="D258" s="673"/>
      <c r="E258" s="673"/>
      <c r="F258" s="673"/>
    </row>
    <row r="259" spans="1:6" ht="15.75">
      <c r="A259" s="670">
        <v>2.2000000000000002</v>
      </c>
      <c r="B259" s="671" t="s">
        <v>3413</v>
      </c>
      <c r="C259" s="675"/>
      <c r="D259" s="687"/>
      <c r="E259" s="687"/>
      <c r="F259" s="673"/>
    </row>
    <row r="260" spans="1:6" ht="15.75">
      <c r="A260" s="670">
        <v>2.2999999999999998</v>
      </c>
      <c r="B260" s="671" t="s">
        <v>3414</v>
      </c>
      <c r="C260" s="675"/>
      <c r="D260" s="687"/>
      <c r="E260" s="687"/>
      <c r="F260" s="673"/>
    </row>
    <row r="261" spans="1:6" ht="15.75">
      <c r="A261" s="670">
        <v>2.4</v>
      </c>
      <c r="B261" s="671" t="s">
        <v>468</v>
      </c>
      <c r="C261" s="675" t="s">
        <v>3121</v>
      </c>
      <c r="D261" s="687"/>
      <c r="E261" s="687"/>
      <c r="F261" s="673"/>
    </row>
    <row r="262" spans="1:6" ht="31.5">
      <c r="A262" s="670">
        <v>2.5</v>
      </c>
      <c r="B262" s="671" t="s">
        <v>3415</v>
      </c>
      <c r="C262" s="675" t="s">
        <v>3121</v>
      </c>
      <c r="D262" s="687"/>
      <c r="E262" s="687"/>
      <c r="F262" s="673"/>
    </row>
    <row r="263" spans="1:6" ht="15.75">
      <c r="A263" s="670">
        <v>2.6</v>
      </c>
      <c r="B263" s="671" t="s">
        <v>3416</v>
      </c>
      <c r="C263" s="675" t="s">
        <v>3417</v>
      </c>
      <c r="D263" s="687"/>
      <c r="E263" s="687"/>
      <c r="F263" s="673"/>
    </row>
    <row r="264" spans="1:6" ht="31.5">
      <c r="A264" s="670">
        <v>2.7</v>
      </c>
      <c r="B264" s="671" t="s">
        <v>3418</v>
      </c>
      <c r="C264" s="675"/>
      <c r="D264" s="687"/>
      <c r="E264" s="687"/>
      <c r="F264" s="673"/>
    </row>
    <row r="265" spans="1:6" ht="31.5">
      <c r="A265" s="670">
        <v>2.8</v>
      </c>
      <c r="B265" s="671" t="s">
        <v>3419</v>
      </c>
      <c r="C265" s="675" t="s">
        <v>463</v>
      </c>
      <c r="D265" s="687"/>
      <c r="E265" s="687"/>
      <c r="F265" s="673"/>
    </row>
    <row r="266" spans="1:6" ht="31.5">
      <c r="A266" s="1593">
        <v>2.9</v>
      </c>
      <c r="B266" s="671" t="s">
        <v>3420</v>
      </c>
      <c r="C266" s="675"/>
      <c r="D266" s="687"/>
      <c r="E266" s="687"/>
      <c r="F266" s="673"/>
    </row>
    <row r="267" spans="1:6" ht="31.5">
      <c r="A267" s="1594"/>
      <c r="B267" s="671" t="s">
        <v>3421</v>
      </c>
      <c r="C267" s="675"/>
      <c r="D267" s="687"/>
      <c r="E267" s="687"/>
      <c r="F267" s="673"/>
    </row>
    <row r="268" spans="1:6" ht="15.75">
      <c r="A268" s="1594"/>
      <c r="B268" s="671" t="s">
        <v>3422</v>
      </c>
      <c r="C268" s="675" t="s">
        <v>463</v>
      </c>
      <c r="D268" s="687"/>
      <c r="E268" s="687"/>
      <c r="F268" s="673"/>
    </row>
    <row r="269" spans="1:6" ht="15.75">
      <c r="A269" s="1594"/>
      <c r="B269" s="671" t="s">
        <v>3423</v>
      </c>
      <c r="C269" s="675" t="s">
        <v>463</v>
      </c>
      <c r="D269" s="687"/>
      <c r="E269" s="687"/>
      <c r="F269" s="673"/>
    </row>
    <row r="270" spans="1:6" ht="15.75">
      <c r="A270" s="1594"/>
      <c r="B270" s="671" t="s">
        <v>3424</v>
      </c>
      <c r="C270" s="675"/>
      <c r="D270" s="687"/>
      <c r="E270" s="687"/>
      <c r="F270" s="673"/>
    </row>
    <row r="271" spans="1:6" ht="15.75">
      <c r="A271" s="1595"/>
      <c r="B271" s="671" t="s">
        <v>3425</v>
      </c>
      <c r="C271" s="675" t="s">
        <v>463</v>
      </c>
      <c r="D271" s="687"/>
      <c r="E271" s="687"/>
      <c r="F271" s="673"/>
    </row>
    <row r="272" spans="1:6" ht="15.75">
      <c r="A272" s="679">
        <v>2.1</v>
      </c>
      <c r="B272" s="671" t="s">
        <v>3426</v>
      </c>
      <c r="C272" s="675"/>
      <c r="D272" s="687"/>
      <c r="E272" s="687"/>
      <c r="F272" s="673"/>
    </row>
    <row r="273" spans="1:6" ht="15.75">
      <c r="A273" s="676"/>
      <c r="B273" s="671" t="s">
        <v>3427</v>
      </c>
      <c r="C273" s="675" t="s">
        <v>73</v>
      </c>
      <c r="D273" s="687"/>
      <c r="E273" s="687"/>
      <c r="F273" s="673"/>
    </row>
    <row r="274" spans="1:6" ht="15.75">
      <c r="A274" s="676"/>
      <c r="B274" s="671" t="s">
        <v>3428</v>
      </c>
      <c r="C274" s="675" t="s">
        <v>3155</v>
      </c>
      <c r="D274" s="687"/>
      <c r="E274" s="687"/>
      <c r="F274" s="673"/>
    </row>
    <row r="275" spans="1:6" ht="15.75">
      <c r="A275" s="676"/>
      <c r="B275" s="671" t="s">
        <v>3429</v>
      </c>
      <c r="C275" s="675" t="s">
        <v>3155</v>
      </c>
      <c r="D275" s="687"/>
      <c r="E275" s="687"/>
      <c r="F275" s="673"/>
    </row>
    <row r="276" spans="1:6" ht="15.75">
      <c r="A276" s="676"/>
      <c r="B276" s="671" t="s">
        <v>3430</v>
      </c>
      <c r="C276" s="675" t="s">
        <v>3155</v>
      </c>
      <c r="D276" s="687"/>
      <c r="E276" s="687"/>
      <c r="F276" s="673"/>
    </row>
    <row r="277" spans="1:6" ht="31.5">
      <c r="A277" s="676"/>
      <c r="B277" s="671" t="s">
        <v>3431</v>
      </c>
      <c r="C277" s="675"/>
      <c r="D277" s="687"/>
      <c r="E277" s="687"/>
      <c r="F277" s="673"/>
    </row>
    <row r="278" spans="1:6" ht="15.75">
      <c r="A278" s="676"/>
      <c r="B278" s="533" t="s">
        <v>3432</v>
      </c>
      <c r="C278" s="675" t="s">
        <v>3155</v>
      </c>
      <c r="D278" s="687"/>
      <c r="E278" s="687"/>
      <c r="F278" s="673"/>
    </row>
    <row r="279" spans="1:6" ht="15.75">
      <c r="A279" s="676"/>
      <c r="B279" s="533" t="s">
        <v>3433</v>
      </c>
      <c r="C279" s="675" t="s">
        <v>3155</v>
      </c>
      <c r="D279" s="687"/>
      <c r="E279" s="687"/>
      <c r="F279" s="673"/>
    </row>
    <row r="280" spans="1:6" ht="15.75">
      <c r="A280" s="677"/>
      <c r="B280" s="533" t="s">
        <v>3434</v>
      </c>
      <c r="C280" s="675" t="s">
        <v>3155</v>
      </c>
      <c r="D280" s="687"/>
      <c r="E280" s="687"/>
      <c r="F280" s="673"/>
    </row>
    <row r="281" spans="1:6" ht="47.25">
      <c r="A281" s="674">
        <v>211</v>
      </c>
      <c r="B281" s="671" t="s">
        <v>3435</v>
      </c>
      <c r="C281" s="678" t="s">
        <v>3127</v>
      </c>
      <c r="D281" s="687"/>
      <c r="E281" s="687"/>
      <c r="F281" s="673"/>
    </row>
    <row r="282" spans="1:6" ht="47.25">
      <c r="A282" s="676"/>
      <c r="B282" s="671" t="s">
        <v>3436</v>
      </c>
      <c r="C282" s="678" t="s">
        <v>3127</v>
      </c>
      <c r="D282" s="687"/>
      <c r="E282" s="687"/>
      <c r="F282" s="673"/>
    </row>
    <row r="283" spans="1:6" ht="47.25">
      <c r="A283" s="676"/>
      <c r="B283" s="671" t="s">
        <v>3437</v>
      </c>
      <c r="C283" s="678"/>
      <c r="D283" s="687"/>
      <c r="E283" s="687"/>
      <c r="F283" s="673"/>
    </row>
    <row r="284" spans="1:6" ht="18.75">
      <c r="A284" s="676"/>
      <c r="B284" s="671" t="s">
        <v>3438</v>
      </c>
      <c r="C284" s="678" t="s">
        <v>3127</v>
      </c>
      <c r="D284" s="687"/>
      <c r="E284" s="687"/>
      <c r="F284" s="673"/>
    </row>
    <row r="285" spans="1:6" ht="18.75">
      <c r="A285" s="677"/>
      <c r="B285" s="671" t="s">
        <v>3439</v>
      </c>
      <c r="C285" s="678" t="s">
        <v>3127</v>
      </c>
      <c r="D285" s="687"/>
      <c r="E285" s="687"/>
      <c r="F285" s="673"/>
    </row>
    <row r="286" spans="1:6" ht="31.5">
      <c r="A286" s="679">
        <v>2.12</v>
      </c>
      <c r="B286" s="671" t="s">
        <v>3440</v>
      </c>
      <c r="C286" s="682"/>
      <c r="D286" s="687"/>
      <c r="E286" s="687"/>
      <c r="F286" s="673"/>
    </row>
    <row r="287" spans="1:6" ht="15.75">
      <c r="A287" s="697"/>
      <c r="B287" s="671" t="s">
        <v>3441</v>
      </c>
      <c r="C287" s="675" t="s">
        <v>463</v>
      </c>
      <c r="D287" s="687"/>
      <c r="E287" s="687"/>
      <c r="F287" s="673"/>
    </row>
    <row r="288" spans="1:6" ht="15.75">
      <c r="A288" s="674">
        <v>2.13</v>
      </c>
      <c r="B288" s="671" t="s">
        <v>3442</v>
      </c>
      <c r="C288" s="675"/>
      <c r="D288" s="687"/>
      <c r="E288" s="687"/>
      <c r="F288" s="673"/>
    </row>
    <row r="289" spans="1:6" ht="31.5">
      <c r="A289" s="676"/>
      <c r="B289" s="671" t="s">
        <v>3443</v>
      </c>
      <c r="C289" s="675"/>
      <c r="D289" s="687"/>
      <c r="E289" s="687"/>
      <c r="F289" s="673"/>
    </row>
    <row r="290" spans="1:6" ht="15.75">
      <c r="A290" s="676"/>
      <c r="B290" s="671" t="s">
        <v>3444</v>
      </c>
      <c r="C290" s="675" t="s">
        <v>438</v>
      </c>
      <c r="D290" s="687"/>
      <c r="E290" s="687"/>
      <c r="F290" s="673"/>
    </row>
    <row r="291" spans="1:6" ht="15.75">
      <c r="A291" s="676"/>
      <c r="B291" s="671" t="s">
        <v>3445</v>
      </c>
      <c r="C291" s="675" t="s">
        <v>438</v>
      </c>
      <c r="D291" s="687"/>
      <c r="E291" s="687"/>
      <c r="F291" s="673"/>
    </row>
    <row r="292" spans="1:6" ht="31.5">
      <c r="A292" s="676"/>
      <c r="B292" s="671" t="s">
        <v>3446</v>
      </c>
      <c r="C292" s="675"/>
      <c r="D292" s="687"/>
      <c r="E292" s="687"/>
      <c r="F292" s="673"/>
    </row>
    <row r="293" spans="1:6" ht="15.75">
      <c r="A293" s="676"/>
      <c r="B293" s="671" t="s">
        <v>3444</v>
      </c>
      <c r="C293" s="675" t="s">
        <v>3447</v>
      </c>
      <c r="D293" s="687"/>
      <c r="E293" s="687"/>
      <c r="F293" s="673"/>
    </row>
    <row r="294" spans="1:6" ht="15.75">
      <c r="A294" s="677"/>
      <c r="B294" s="671" t="s">
        <v>3445</v>
      </c>
      <c r="C294" s="675" t="s">
        <v>3447</v>
      </c>
      <c r="D294" s="687"/>
      <c r="E294" s="687"/>
      <c r="F294" s="673"/>
    </row>
    <row r="295" spans="1:6" ht="30.75">
      <c r="A295" s="674">
        <v>2.14</v>
      </c>
      <c r="B295" s="698" t="s">
        <v>3448</v>
      </c>
      <c r="C295" s="675"/>
      <c r="D295" s="687"/>
      <c r="E295" s="687"/>
      <c r="F295" s="673"/>
    </row>
    <row r="296" spans="1:6" ht="15.75">
      <c r="A296" s="676"/>
      <c r="B296" s="671" t="s">
        <v>3449</v>
      </c>
      <c r="C296" s="675"/>
      <c r="D296" s="687"/>
      <c r="E296" s="687"/>
      <c r="F296" s="673"/>
    </row>
    <row r="297" spans="1:6" ht="15.75">
      <c r="A297" s="676"/>
      <c r="B297" s="671" t="s">
        <v>3450</v>
      </c>
      <c r="C297" s="675"/>
      <c r="D297" s="687"/>
      <c r="E297" s="687"/>
      <c r="F297" s="673"/>
    </row>
    <row r="298" spans="1:6" ht="15.75">
      <c r="A298" s="676"/>
      <c r="B298" s="671" t="s">
        <v>3451</v>
      </c>
      <c r="C298" s="675"/>
      <c r="D298" s="687"/>
      <c r="E298" s="687"/>
      <c r="F298" s="673"/>
    </row>
    <row r="299" spans="1:6" ht="15.75">
      <c r="A299" s="676"/>
      <c r="B299" s="671" t="s">
        <v>3452</v>
      </c>
      <c r="C299" s="675"/>
      <c r="D299" s="687"/>
      <c r="E299" s="687"/>
      <c r="F299" s="673"/>
    </row>
    <row r="300" spans="1:6" ht="15.75">
      <c r="A300" s="676"/>
      <c r="B300" s="671" t="s">
        <v>3453</v>
      </c>
      <c r="C300" s="675"/>
      <c r="D300" s="687"/>
      <c r="E300" s="687"/>
      <c r="F300" s="673"/>
    </row>
    <row r="301" spans="1:6" ht="15.75">
      <c r="A301" s="676"/>
      <c r="B301" s="671" t="s">
        <v>3454</v>
      </c>
      <c r="C301" s="675"/>
      <c r="D301" s="687"/>
      <c r="E301" s="687"/>
      <c r="F301" s="673"/>
    </row>
    <row r="302" spans="1:6" ht="15.75">
      <c r="A302" s="676"/>
      <c r="B302" s="671" t="s">
        <v>3455</v>
      </c>
      <c r="C302" s="675"/>
      <c r="D302" s="687"/>
      <c r="E302" s="687"/>
      <c r="F302" s="673"/>
    </row>
    <row r="303" spans="1:6" ht="31.5">
      <c r="A303" s="676"/>
      <c r="B303" s="671" t="s">
        <v>3456</v>
      </c>
      <c r="C303" s="675"/>
      <c r="D303" s="687"/>
      <c r="E303" s="687"/>
      <c r="F303" s="673"/>
    </row>
    <row r="304" spans="1:6" ht="15.75">
      <c r="A304" s="677"/>
      <c r="B304" s="671" t="s">
        <v>3457</v>
      </c>
      <c r="C304" s="675"/>
      <c r="D304" s="687"/>
      <c r="E304" s="687"/>
      <c r="F304" s="673"/>
    </row>
    <row r="305" spans="1:6" ht="15.75">
      <c r="A305" s="674">
        <v>2.15</v>
      </c>
      <c r="B305" s="671" t="s">
        <v>3458</v>
      </c>
      <c r="C305" s="675"/>
      <c r="D305" s="687"/>
      <c r="E305" s="687"/>
      <c r="F305" s="673"/>
    </row>
    <row r="306" spans="1:6" ht="31.5">
      <c r="A306" s="676"/>
      <c r="B306" s="671" t="s">
        <v>3459</v>
      </c>
      <c r="C306" s="675" t="s">
        <v>73</v>
      </c>
      <c r="D306" s="687"/>
      <c r="E306" s="687"/>
      <c r="F306" s="673"/>
    </row>
    <row r="307" spans="1:6" ht="31.5">
      <c r="A307" s="676"/>
      <c r="B307" s="671" t="s">
        <v>3460</v>
      </c>
      <c r="C307" s="675" t="s">
        <v>73</v>
      </c>
      <c r="D307" s="687"/>
      <c r="E307" s="687"/>
      <c r="F307" s="673"/>
    </row>
    <row r="308" spans="1:6" ht="15.75">
      <c r="A308" s="676"/>
      <c r="B308" s="671" t="s">
        <v>3461</v>
      </c>
      <c r="C308" s="675" t="s">
        <v>73</v>
      </c>
      <c r="D308" s="687"/>
      <c r="E308" s="687"/>
      <c r="F308" s="673"/>
    </row>
    <row r="309" spans="1:6" ht="15.75">
      <c r="A309" s="676"/>
      <c r="B309" s="671" t="s">
        <v>3462</v>
      </c>
      <c r="C309" s="675" t="s">
        <v>73</v>
      </c>
      <c r="D309" s="687"/>
      <c r="E309" s="687"/>
      <c r="F309" s="673"/>
    </row>
    <row r="310" spans="1:6" ht="31.5">
      <c r="A310" s="676"/>
      <c r="B310" s="671" t="s">
        <v>3463</v>
      </c>
      <c r="C310" s="675" t="s">
        <v>73</v>
      </c>
      <c r="D310" s="687"/>
      <c r="E310" s="687"/>
      <c r="F310" s="673"/>
    </row>
    <row r="311" spans="1:6" ht="15.75">
      <c r="A311" s="676"/>
      <c r="B311" s="671" t="s">
        <v>3464</v>
      </c>
      <c r="C311" s="675" t="s">
        <v>500</v>
      </c>
      <c r="D311" s="687"/>
      <c r="E311" s="687"/>
      <c r="F311" s="673"/>
    </row>
    <row r="312" spans="1:6" ht="31.5">
      <c r="A312" s="677"/>
      <c r="B312" s="671" t="s">
        <v>3465</v>
      </c>
      <c r="C312" s="675" t="s">
        <v>500</v>
      </c>
      <c r="D312" s="687"/>
      <c r="E312" s="687"/>
      <c r="F312" s="673"/>
    </row>
    <row r="313" spans="1:6" ht="15.75">
      <c r="A313" s="674">
        <v>2.16</v>
      </c>
      <c r="B313" s="671" t="s">
        <v>3466</v>
      </c>
      <c r="C313" s="675"/>
      <c r="D313" s="687"/>
      <c r="E313" s="687"/>
      <c r="F313" s="673"/>
    </row>
    <row r="314" spans="1:6" ht="15.75">
      <c r="A314" s="676"/>
      <c r="B314" s="671" t="s">
        <v>3467</v>
      </c>
      <c r="C314" s="675" t="s">
        <v>3141</v>
      </c>
      <c r="D314" s="687"/>
      <c r="E314" s="687"/>
      <c r="F314" s="673"/>
    </row>
    <row r="315" spans="1:6" ht="15.75">
      <c r="A315" s="676"/>
      <c r="B315" s="671" t="s">
        <v>3468</v>
      </c>
      <c r="C315" s="675" t="s">
        <v>3141</v>
      </c>
      <c r="D315" s="687"/>
      <c r="E315" s="687"/>
      <c r="F315" s="673"/>
    </row>
    <row r="316" spans="1:6" ht="15.75">
      <c r="A316" s="676"/>
      <c r="B316" s="671" t="s">
        <v>3469</v>
      </c>
      <c r="C316" s="675" t="s">
        <v>3141</v>
      </c>
      <c r="D316" s="687"/>
      <c r="E316" s="687"/>
      <c r="F316" s="673"/>
    </row>
    <row r="317" spans="1:6" ht="15.75">
      <c r="A317" s="677"/>
      <c r="B317" s="671" t="s">
        <v>3470</v>
      </c>
      <c r="C317" s="675" t="s">
        <v>3141</v>
      </c>
      <c r="D317" s="687"/>
      <c r="E317" s="687"/>
      <c r="F317" s="673"/>
    </row>
    <row r="318" spans="1:6" ht="15.75">
      <c r="A318" s="674">
        <v>2.17</v>
      </c>
      <c r="B318" s="671" t="s">
        <v>3471</v>
      </c>
      <c r="C318" s="675"/>
      <c r="D318" s="687"/>
      <c r="E318" s="687"/>
      <c r="F318" s="673"/>
    </row>
    <row r="319" spans="1:6" ht="15.75">
      <c r="A319" s="676"/>
      <c r="B319" s="671" t="s">
        <v>3472</v>
      </c>
      <c r="C319" s="675" t="s">
        <v>440</v>
      </c>
      <c r="D319" s="687"/>
      <c r="E319" s="687"/>
      <c r="F319" s="673"/>
    </row>
    <row r="320" spans="1:6" ht="15.75">
      <c r="A320" s="676"/>
      <c r="B320" s="671" t="s">
        <v>3473</v>
      </c>
      <c r="C320" s="675" t="s">
        <v>440</v>
      </c>
      <c r="D320" s="687"/>
      <c r="E320" s="687"/>
      <c r="F320" s="673"/>
    </row>
    <row r="321" spans="1:6" ht="31.5">
      <c r="A321" s="676"/>
      <c r="B321" s="671" t="s">
        <v>3474</v>
      </c>
      <c r="C321" s="675"/>
      <c r="D321" s="687"/>
      <c r="E321" s="687"/>
      <c r="F321" s="673"/>
    </row>
    <row r="322" spans="1:6" ht="15.75">
      <c r="A322" s="676"/>
      <c r="B322" s="671" t="s">
        <v>3475</v>
      </c>
      <c r="C322" s="675" t="s">
        <v>440</v>
      </c>
      <c r="D322" s="687"/>
      <c r="E322" s="687"/>
      <c r="F322" s="673"/>
    </row>
    <row r="323" spans="1:6" ht="15.75">
      <c r="A323" s="677"/>
      <c r="B323" s="671" t="s">
        <v>3476</v>
      </c>
      <c r="C323" s="675" t="s">
        <v>440</v>
      </c>
      <c r="D323" s="687"/>
      <c r="E323" s="687"/>
      <c r="F323" s="673"/>
    </row>
    <row r="324" spans="1:6" ht="15.75">
      <c r="A324" s="670">
        <v>2.1800000000000002</v>
      </c>
      <c r="B324" s="671" t="s">
        <v>3477</v>
      </c>
      <c r="C324" s="675"/>
      <c r="D324" s="687"/>
      <c r="E324" s="687"/>
      <c r="F324" s="673"/>
    </row>
    <row r="325" spans="1:6" ht="31.5">
      <c r="A325" s="674">
        <v>2.19</v>
      </c>
      <c r="B325" s="671" t="s">
        <v>3478</v>
      </c>
      <c r="C325" s="675" t="s">
        <v>3479</v>
      </c>
      <c r="D325" s="687"/>
      <c r="E325" s="687"/>
      <c r="F325" s="673"/>
    </row>
    <row r="326" spans="1:6" ht="47.25">
      <c r="A326" s="677"/>
      <c r="B326" s="671" t="s">
        <v>3480</v>
      </c>
      <c r="C326" s="675" t="s">
        <v>3479</v>
      </c>
      <c r="D326" s="687"/>
      <c r="E326" s="687"/>
      <c r="F326" s="673"/>
    </row>
    <row r="327" spans="1:6" ht="15.75">
      <c r="A327" s="699">
        <v>2.2000000000000002</v>
      </c>
      <c r="B327" s="671" t="s">
        <v>3481</v>
      </c>
      <c r="C327" s="675"/>
      <c r="D327" s="687"/>
      <c r="E327" s="687"/>
      <c r="F327" s="673"/>
    </row>
    <row r="328" spans="1:6" ht="15.75">
      <c r="A328" s="670">
        <v>2.21</v>
      </c>
      <c r="B328" s="671" t="s">
        <v>3482</v>
      </c>
      <c r="C328" s="675"/>
      <c r="D328" s="687"/>
      <c r="E328" s="687"/>
      <c r="F328" s="673"/>
    </row>
    <row r="329" spans="1:6" ht="15.75">
      <c r="A329" s="674">
        <v>2.2200000000000002</v>
      </c>
      <c r="B329" s="671" t="s">
        <v>3483</v>
      </c>
      <c r="C329" s="675"/>
      <c r="D329" s="687"/>
      <c r="E329" s="687"/>
      <c r="F329" s="673"/>
    </row>
    <row r="330" spans="1:6" ht="15.75">
      <c r="A330" s="676"/>
      <c r="B330" s="671" t="s">
        <v>3484</v>
      </c>
      <c r="C330" s="675"/>
      <c r="D330" s="687"/>
      <c r="E330" s="687"/>
      <c r="F330" s="673"/>
    </row>
    <row r="331" spans="1:6" ht="15.75">
      <c r="A331" s="676"/>
      <c r="B331" s="671" t="s">
        <v>3485</v>
      </c>
      <c r="C331" s="675"/>
      <c r="D331" s="687"/>
      <c r="E331" s="687"/>
      <c r="F331" s="673"/>
    </row>
    <row r="332" spans="1:6" ht="15.75">
      <c r="A332" s="676"/>
      <c r="B332" s="671" t="s">
        <v>3486</v>
      </c>
      <c r="C332" s="675"/>
      <c r="D332" s="687"/>
      <c r="E332" s="687"/>
      <c r="F332" s="673"/>
    </row>
    <row r="333" spans="1:6" ht="15.75">
      <c r="A333" s="676"/>
      <c r="B333" s="671" t="s">
        <v>3404</v>
      </c>
      <c r="C333" s="675" t="s">
        <v>447</v>
      </c>
      <c r="D333" s="687"/>
      <c r="E333" s="687"/>
      <c r="F333" s="673"/>
    </row>
    <row r="334" spans="1:6" ht="15.75">
      <c r="A334" s="676"/>
      <c r="B334" s="671" t="s">
        <v>3487</v>
      </c>
      <c r="C334" s="675" t="s">
        <v>73</v>
      </c>
      <c r="D334" s="687"/>
      <c r="E334" s="687"/>
      <c r="F334" s="673"/>
    </row>
    <row r="335" spans="1:6" ht="15.75">
      <c r="A335" s="677"/>
      <c r="B335" s="671" t="s">
        <v>3488</v>
      </c>
      <c r="C335" s="675" t="s">
        <v>73</v>
      </c>
      <c r="D335" s="687"/>
      <c r="E335" s="687"/>
      <c r="F335" s="673"/>
    </row>
    <row r="336" spans="1:6" ht="31.5">
      <c r="A336" s="674">
        <v>2.23</v>
      </c>
      <c r="B336" s="671" t="s">
        <v>3489</v>
      </c>
      <c r="C336" s="675"/>
      <c r="D336" s="687"/>
      <c r="E336" s="687"/>
      <c r="F336" s="673"/>
    </row>
    <row r="337" spans="1:6" ht="15.75">
      <c r="A337" s="676"/>
      <c r="B337" s="671" t="s">
        <v>3490</v>
      </c>
      <c r="C337" s="675"/>
      <c r="D337" s="687"/>
      <c r="E337" s="687"/>
      <c r="F337" s="673"/>
    </row>
    <row r="338" spans="1:6" ht="31.5">
      <c r="A338" s="677"/>
      <c r="B338" s="671" t="s">
        <v>3491</v>
      </c>
      <c r="C338" s="675"/>
      <c r="D338" s="687"/>
      <c r="E338" s="687"/>
      <c r="F338" s="673"/>
    </row>
    <row r="339" spans="1:6" ht="18.75">
      <c r="A339" s="674">
        <v>2.2400000000000002</v>
      </c>
      <c r="B339" s="671" t="s">
        <v>3492</v>
      </c>
      <c r="C339" s="675"/>
      <c r="D339" s="687"/>
      <c r="E339" s="687"/>
      <c r="F339" s="673"/>
    </row>
    <row r="340" spans="1:6" ht="15.75">
      <c r="A340" s="676"/>
      <c r="B340" s="671" t="s">
        <v>3493</v>
      </c>
      <c r="C340" s="675" t="s">
        <v>3274</v>
      </c>
      <c r="D340" s="687"/>
      <c r="E340" s="687"/>
      <c r="F340" s="673"/>
    </row>
    <row r="341" spans="1:6" ht="15.75">
      <c r="A341" s="676"/>
      <c r="B341" s="671" t="s">
        <v>3494</v>
      </c>
      <c r="C341" s="675" t="s">
        <v>3495</v>
      </c>
      <c r="D341" s="687"/>
      <c r="E341" s="687"/>
      <c r="F341" s="673"/>
    </row>
    <row r="342" spans="1:6" ht="15.75">
      <c r="A342" s="676"/>
      <c r="B342" s="671" t="s">
        <v>3496</v>
      </c>
      <c r="C342" s="675" t="s">
        <v>3495</v>
      </c>
      <c r="D342" s="687"/>
      <c r="E342" s="687"/>
      <c r="F342" s="673"/>
    </row>
    <row r="343" spans="1:6" ht="15.75">
      <c r="A343" s="676"/>
      <c r="B343" s="671" t="s">
        <v>3497</v>
      </c>
      <c r="C343" s="675" t="s">
        <v>3495</v>
      </c>
      <c r="D343" s="687"/>
      <c r="E343" s="687"/>
      <c r="F343" s="673"/>
    </row>
    <row r="344" spans="1:6" ht="15.75">
      <c r="A344" s="676"/>
      <c r="B344" s="671" t="s">
        <v>3498</v>
      </c>
      <c r="C344" s="675" t="s">
        <v>3495</v>
      </c>
      <c r="D344" s="687"/>
      <c r="E344" s="687"/>
      <c r="F344" s="673"/>
    </row>
    <row r="345" spans="1:6" ht="15.75">
      <c r="A345" s="676"/>
      <c r="B345" s="671" t="s">
        <v>3499</v>
      </c>
      <c r="C345" s="675" t="s">
        <v>3495</v>
      </c>
      <c r="D345" s="687"/>
      <c r="E345" s="687"/>
      <c r="F345" s="673"/>
    </row>
    <row r="346" spans="1:6" ht="15.75">
      <c r="A346" s="676"/>
      <c r="B346" s="671" t="s">
        <v>3500</v>
      </c>
      <c r="C346" s="675" t="s">
        <v>3495</v>
      </c>
      <c r="D346" s="687"/>
      <c r="E346" s="687"/>
      <c r="F346" s="673"/>
    </row>
    <row r="347" spans="1:6" ht="15.75">
      <c r="A347" s="676"/>
      <c r="B347" s="671" t="s">
        <v>3501</v>
      </c>
      <c r="C347" s="675"/>
      <c r="D347" s="687"/>
      <c r="E347" s="687"/>
      <c r="F347" s="673"/>
    </row>
    <row r="348" spans="1:6" ht="47.25">
      <c r="A348" s="676"/>
      <c r="B348" s="671" t="s">
        <v>3502</v>
      </c>
      <c r="C348" s="675" t="s">
        <v>463</v>
      </c>
      <c r="D348" s="687"/>
      <c r="E348" s="687"/>
      <c r="F348" s="673"/>
    </row>
    <row r="349" spans="1:6" ht="31.5">
      <c r="A349" s="676"/>
      <c r="B349" s="671" t="s">
        <v>3503</v>
      </c>
      <c r="C349" s="675" t="s">
        <v>3305</v>
      </c>
      <c r="D349" s="687"/>
      <c r="E349" s="687"/>
      <c r="F349" s="673"/>
    </row>
    <row r="350" spans="1:6" ht="15.75">
      <c r="A350" s="676"/>
      <c r="B350" s="671" t="s">
        <v>3504</v>
      </c>
      <c r="C350" s="675" t="s">
        <v>3495</v>
      </c>
      <c r="D350" s="687"/>
      <c r="E350" s="687"/>
      <c r="F350" s="673"/>
    </row>
    <row r="351" spans="1:6" ht="15.75">
      <c r="A351" s="676"/>
      <c r="B351" s="671" t="s">
        <v>3505</v>
      </c>
      <c r="C351" s="675" t="s">
        <v>3495</v>
      </c>
      <c r="D351" s="687"/>
      <c r="E351" s="687"/>
      <c r="F351" s="673"/>
    </row>
    <row r="352" spans="1:6" ht="31.5">
      <c r="A352" s="676"/>
      <c r="B352" s="671" t="s">
        <v>3506</v>
      </c>
      <c r="C352" s="675" t="s">
        <v>3495</v>
      </c>
      <c r="D352" s="687"/>
      <c r="E352" s="687"/>
      <c r="F352" s="673"/>
    </row>
    <row r="353" spans="1:6" ht="15.75">
      <c r="A353" s="676"/>
      <c r="B353" s="671" t="s">
        <v>3507</v>
      </c>
      <c r="C353" s="675" t="s">
        <v>3305</v>
      </c>
      <c r="D353" s="687"/>
      <c r="E353" s="687"/>
      <c r="F353" s="673"/>
    </row>
    <row r="354" spans="1:6" ht="31.5">
      <c r="A354" s="677"/>
      <c r="B354" s="671" t="s">
        <v>3508</v>
      </c>
      <c r="C354" s="675" t="s">
        <v>3291</v>
      </c>
      <c r="D354" s="687"/>
      <c r="E354" s="687"/>
      <c r="F354" s="673"/>
    </row>
    <row r="355" spans="1:6" ht="15.75">
      <c r="A355" s="670">
        <v>2.25</v>
      </c>
      <c r="B355" s="671" t="s">
        <v>3509</v>
      </c>
      <c r="C355" s="675"/>
      <c r="D355" s="687"/>
      <c r="E355" s="687"/>
      <c r="F355" s="673"/>
    </row>
    <row r="356" spans="1:6" ht="15.75">
      <c r="A356" s="670">
        <v>2.2599999999999998</v>
      </c>
      <c r="B356" s="671" t="s">
        <v>3510</v>
      </c>
      <c r="C356" s="675" t="s">
        <v>463</v>
      </c>
      <c r="D356" s="687"/>
      <c r="E356" s="687"/>
      <c r="F356" s="673"/>
    </row>
    <row r="357" spans="1:6" ht="15.75">
      <c r="A357" s="674">
        <v>2.27</v>
      </c>
      <c r="B357" s="671" t="s">
        <v>3511</v>
      </c>
      <c r="C357" s="675"/>
      <c r="D357" s="687"/>
      <c r="E357" s="687"/>
      <c r="F357" s="673"/>
    </row>
    <row r="358" spans="1:6" ht="15.75">
      <c r="A358" s="676"/>
      <c r="B358" s="671" t="s">
        <v>3512</v>
      </c>
      <c r="C358" s="675"/>
      <c r="D358" s="687"/>
      <c r="E358" s="687"/>
      <c r="F358" s="673"/>
    </row>
    <row r="359" spans="1:6" ht="18.75">
      <c r="A359" s="676"/>
      <c r="B359" s="671" t="s">
        <v>3513</v>
      </c>
      <c r="C359" s="675" t="s">
        <v>3514</v>
      </c>
      <c r="D359" s="687"/>
      <c r="E359" s="687"/>
      <c r="F359" s="673"/>
    </row>
    <row r="360" spans="1:6" ht="15.75">
      <c r="A360" s="676"/>
      <c r="B360" s="671" t="s">
        <v>3515</v>
      </c>
      <c r="C360" s="675" t="s">
        <v>3305</v>
      </c>
      <c r="D360" s="687"/>
      <c r="E360" s="687"/>
      <c r="F360" s="673"/>
    </row>
    <row r="361" spans="1:6" ht="31.5">
      <c r="A361" s="676"/>
      <c r="B361" s="671" t="s">
        <v>3516</v>
      </c>
      <c r="C361" s="675" t="s">
        <v>438</v>
      </c>
      <c r="D361" s="687"/>
      <c r="E361" s="687"/>
      <c r="F361" s="673"/>
    </row>
    <row r="362" spans="1:6" ht="31.5">
      <c r="A362" s="676"/>
      <c r="B362" s="671" t="s">
        <v>3517</v>
      </c>
      <c r="C362" s="675" t="s">
        <v>438</v>
      </c>
      <c r="D362" s="687"/>
      <c r="E362" s="687"/>
      <c r="F362" s="673"/>
    </row>
    <row r="363" spans="1:6" ht="31.5">
      <c r="A363" s="676"/>
      <c r="B363" s="671" t="s">
        <v>3518</v>
      </c>
      <c r="C363" s="675" t="s">
        <v>3447</v>
      </c>
      <c r="D363" s="687"/>
      <c r="E363" s="687"/>
      <c r="F363" s="673"/>
    </row>
    <row r="364" spans="1:6" ht="15.75">
      <c r="A364" s="676"/>
      <c r="B364" s="671" t="s">
        <v>3519</v>
      </c>
      <c r="C364" s="675" t="s">
        <v>3447</v>
      </c>
      <c r="D364" s="687"/>
      <c r="E364" s="687"/>
      <c r="F364" s="673"/>
    </row>
    <row r="365" spans="1:6" ht="15.75">
      <c r="A365" s="677"/>
      <c r="B365" s="671" t="s">
        <v>3520</v>
      </c>
      <c r="C365" s="675" t="s">
        <v>438</v>
      </c>
      <c r="D365" s="687"/>
      <c r="E365" s="687"/>
      <c r="F365" s="673"/>
    </row>
    <row r="366" spans="1:6" ht="31.5">
      <c r="A366" s="674">
        <v>2.2799999999999998</v>
      </c>
      <c r="B366" s="671" t="s">
        <v>3521</v>
      </c>
      <c r="C366" s="675"/>
      <c r="D366" s="687"/>
      <c r="E366" s="687"/>
      <c r="F366" s="673"/>
    </row>
    <row r="367" spans="1:6" ht="15.75">
      <c r="A367" s="676"/>
      <c r="B367" s="671" t="s">
        <v>3522</v>
      </c>
      <c r="C367" s="675" t="s">
        <v>441</v>
      </c>
      <c r="D367" s="687"/>
      <c r="E367" s="687"/>
      <c r="F367" s="673"/>
    </row>
    <row r="368" spans="1:6" ht="15.75">
      <c r="A368" s="676"/>
      <c r="B368" s="671" t="s">
        <v>3523</v>
      </c>
      <c r="C368" s="675" t="s">
        <v>3447</v>
      </c>
      <c r="D368" s="687"/>
      <c r="E368" s="687"/>
      <c r="F368" s="673"/>
    </row>
    <row r="369" spans="1:6" ht="31.5">
      <c r="A369" s="676"/>
      <c r="B369" s="671" t="s">
        <v>3524</v>
      </c>
      <c r="C369" s="682"/>
      <c r="D369" s="687"/>
      <c r="E369" s="687"/>
      <c r="F369" s="673"/>
    </row>
    <row r="370" spans="1:6" ht="15.75">
      <c r="A370" s="676"/>
      <c r="B370" s="671" t="s">
        <v>3525</v>
      </c>
      <c r="C370" s="675" t="s">
        <v>441</v>
      </c>
      <c r="D370" s="687"/>
      <c r="E370" s="687"/>
      <c r="F370" s="673"/>
    </row>
    <row r="371" spans="1:6" ht="15.75">
      <c r="A371" s="677"/>
      <c r="B371" s="671" t="s">
        <v>3526</v>
      </c>
      <c r="C371" s="675" t="s">
        <v>3447</v>
      </c>
      <c r="D371" s="687"/>
      <c r="E371" s="687"/>
      <c r="F371" s="673"/>
    </row>
    <row r="372" spans="1:6" ht="15.75">
      <c r="A372" s="674">
        <v>2.29</v>
      </c>
      <c r="B372" s="671" t="s">
        <v>3527</v>
      </c>
      <c r="C372" s="684"/>
      <c r="D372" s="687"/>
      <c r="E372" s="687"/>
      <c r="F372" s="673"/>
    </row>
    <row r="373" spans="1:6" ht="15.75">
      <c r="A373" s="676"/>
      <c r="B373" s="671" t="s">
        <v>3528</v>
      </c>
      <c r="C373" s="685"/>
      <c r="D373" s="687"/>
      <c r="E373" s="687"/>
      <c r="F373" s="673"/>
    </row>
    <row r="374" spans="1:6" ht="15.75">
      <c r="A374" s="677"/>
      <c r="B374" s="671" t="s">
        <v>3529</v>
      </c>
      <c r="C374" s="686"/>
      <c r="D374" s="687"/>
      <c r="E374" s="687"/>
      <c r="F374" s="673"/>
    </row>
    <row r="375" spans="1:6" ht="15.75">
      <c r="A375" s="679">
        <v>2.2999999999999998</v>
      </c>
      <c r="B375" s="671" t="s">
        <v>3530</v>
      </c>
      <c r="C375" s="684"/>
      <c r="D375" s="687"/>
      <c r="E375" s="687"/>
      <c r="F375" s="673"/>
    </row>
    <row r="376" spans="1:6" ht="15.75">
      <c r="A376" s="677"/>
      <c r="B376" s="671" t="s">
        <v>3531</v>
      </c>
      <c r="C376" s="686"/>
      <c r="D376" s="687"/>
      <c r="E376" s="687"/>
      <c r="F376" s="673"/>
    </row>
    <row r="377" spans="1:6" ht="31.5">
      <c r="A377" s="515"/>
      <c r="B377" s="696" t="s">
        <v>3532</v>
      </c>
      <c r="C377" s="682"/>
      <c r="D377" s="687"/>
      <c r="E377" s="687"/>
      <c r="F377" s="673"/>
    </row>
    <row r="378" spans="1:6" ht="31.5">
      <c r="A378" s="670">
        <v>2.1</v>
      </c>
      <c r="B378" s="671" t="s">
        <v>3412</v>
      </c>
      <c r="C378" s="675"/>
      <c r="D378" s="687"/>
      <c r="E378" s="687"/>
      <c r="F378" s="673"/>
    </row>
    <row r="379" spans="1:6" ht="15.75">
      <c r="A379" s="670">
        <v>2.2000000000000002</v>
      </c>
      <c r="B379" s="671" t="s">
        <v>3413</v>
      </c>
      <c r="C379" s="675"/>
      <c r="D379" s="687"/>
      <c r="E379" s="687"/>
      <c r="F379" s="673"/>
    </row>
    <row r="380" spans="1:6" ht="15.75">
      <c r="A380" s="670">
        <v>2.2999999999999998</v>
      </c>
      <c r="B380" s="671" t="s">
        <v>3414</v>
      </c>
      <c r="C380" s="675"/>
      <c r="D380" s="687"/>
      <c r="E380" s="687"/>
      <c r="F380" s="673"/>
    </row>
    <row r="381" spans="1:6" ht="15.75">
      <c r="A381" s="670">
        <v>2.4</v>
      </c>
      <c r="B381" s="671" t="s">
        <v>468</v>
      </c>
      <c r="C381" s="675" t="s">
        <v>3121</v>
      </c>
      <c r="D381" s="687"/>
      <c r="E381" s="687"/>
      <c r="F381" s="673"/>
    </row>
    <row r="382" spans="1:6" ht="31.5">
      <c r="A382" s="670">
        <v>2.5</v>
      </c>
      <c r="B382" s="671" t="s">
        <v>3415</v>
      </c>
      <c r="C382" s="675" t="s">
        <v>3121</v>
      </c>
      <c r="D382" s="687"/>
      <c r="E382" s="687"/>
      <c r="F382" s="673"/>
    </row>
    <row r="383" spans="1:6" ht="15.75">
      <c r="A383" s="670">
        <v>2.6</v>
      </c>
      <c r="B383" s="671" t="s">
        <v>3416</v>
      </c>
      <c r="C383" s="675" t="s">
        <v>3417</v>
      </c>
      <c r="D383" s="687"/>
      <c r="E383" s="687"/>
      <c r="F383" s="673"/>
    </row>
    <row r="384" spans="1:6" ht="31.5">
      <c r="A384" s="670">
        <v>2.7</v>
      </c>
      <c r="B384" s="671" t="s">
        <v>3418</v>
      </c>
      <c r="C384" s="675"/>
      <c r="D384" s="687"/>
      <c r="E384" s="687"/>
      <c r="F384" s="673"/>
    </row>
    <row r="385" spans="1:6" ht="15.75">
      <c r="A385" s="674">
        <v>2.8</v>
      </c>
      <c r="B385" s="671" t="s">
        <v>3426</v>
      </c>
      <c r="C385" s="675"/>
      <c r="D385" s="687"/>
      <c r="E385" s="687"/>
      <c r="F385" s="673"/>
    </row>
    <row r="386" spans="1:6" ht="15.75">
      <c r="A386" s="676"/>
      <c r="B386" s="671" t="s">
        <v>3427</v>
      </c>
      <c r="C386" s="675" t="s">
        <v>73</v>
      </c>
      <c r="D386" s="687"/>
      <c r="E386" s="687"/>
      <c r="F386" s="673"/>
    </row>
    <row r="387" spans="1:6" ht="15.75">
      <c r="A387" s="676"/>
      <c r="B387" s="671" t="s">
        <v>3428</v>
      </c>
      <c r="C387" s="675" t="s">
        <v>3155</v>
      </c>
      <c r="D387" s="687"/>
      <c r="E387" s="687"/>
      <c r="F387" s="673"/>
    </row>
    <row r="388" spans="1:6" ht="15.75">
      <c r="A388" s="676"/>
      <c r="B388" s="671" t="s">
        <v>3429</v>
      </c>
      <c r="C388" s="675" t="s">
        <v>3155</v>
      </c>
      <c r="D388" s="687"/>
      <c r="E388" s="687"/>
      <c r="F388" s="673"/>
    </row>
    <row r="389" spans="1:6" ht="15.75">
      <c r="A389" s="676"/>
      <c r="B389" s="671" t="s">
        <v>3430</v>
      </c>
      <c r="C389" s="675" t="s">
        <v>3155</v>
      </c>
      <c r="D389" s="687"/>
      <c r="E389" s="687"/>
      <c r="F389" s="673"/>
    </row>
    <row r="390" spans="1:6" ht="31.5">
      <c r="A390" s="676"/>
      <c r="B390" s="671" t="s">
        <v>3431</v>
      </c>
      <c r="C390" s="675"/>
      <c r="D390" s="687"/>
      <c r="E390" s="687"/>
      <c r="F390" s="673"/>
    </row>
    <row r="391" spans="1:6" ht="15.75">
      <c r="A391" s="676"/>
      <c r="B391" s="533" t="s">
        <v>3432</v>
      </c>
      <c r="C391" s="675" t="s">
        <v>3155</v>
      </c>
      <c r="D391" s="687"/>
      <c r="E391" s="687"/>
      <c r="F391" s="673"/>
    </row>
    <row r="392" spans="1:6" ht="15.75">
      <c r="A392" s="676"/>
      <c r="B392" s="533" t="s">
        <v>3433</v>
      </c>
      <c r="C392" s="675" t="s">
        <v>3155</v>
      </c>
      <c r="D392" s="687"/>
      <c r="E392" s="687"/>
      <c r="F392" s="673"/>
    </row>
    <row r="393" spans="1:6" ht="15.75">
      <c r="A393" s="677"/>
      <c r="B393" s="533" t="s">
        <v>3434</v>
      </c>
      <c r="C393" s="675" t="s">
        <v>3155</v>
      </c>
      <c r="D393" s="687"/>
      <c r="E393" s="687"/>
      <c r="F393" s="673"/>
    </row>
    <row r="394" spans="1:6" ht="47.25">
      <c r="A394" s="674">
        <v>2.9</v>
      </c>
      <c r="B394" s="671" t="s">
        <v>3435</v>
      </c>
      <c r="C394" s="678" t="s">
        <v>3127</v>
      </c>
      <c r="D394" s="687"/>
      <c r="E394" s="687"/>
      <c r="F394" s="673"/>
    </row>
    <row r="395" spans="1:6" ht="47.25">
      <c r="A395" s="676"/>
      <c r="B395" s="671" t="s">
        <v>3436</v>
      </c>
      <c r="C395" s="678" t="s">
        <v>3127</v>
      </c>
      <c r="D395" s="687"/>
      <c r="E395" s="687"/>
      <c r="F395" s="673"/>
    </row>
    <row r="396" spans="1:6" ht="47.25">
      <c r="A396" s="676"/>
      <c r="B396" s="671" t="s">
        <v>3437</v>
      </c>
      <c r="C396" s="678"/>
      <c r="D396" s="687"/>
      <c r="E396" s="687"/>
      <c r="F396" s="673"/>
    </row>
    <row r="397" spans="1:6" ht="18.75">
      <c r="A397" s="676"/>
      <c r="B397" s="671" t="s">
        <v>3438</v>
      </c>
      <c r="C397" s="678" t="s">
        <v>3127</v>
      </c>
      <c r="D397" s="687"/>
      <c r="E397" s="687"/>
      <c r="F397" s="673"/>
    </row>
    <row r="398" spans="1:6" ht="18.75">
      <c r="A398" s="677"/>
      <c r="B398" s="671" t="s">
        <v>3439</v>
      </c>
      <c r="C398" s="678" t="s">
        <v>3127</v>
      </c>
      <c r="D398" s="687"/>
      <c r="E398" s="687"/>
      <c r="F398" s="673"/>
    </row>
    <row r="399" spans="1:6" ht="31.5">
      <c r="A399" s="679">
        <v>2.1</v>
      </c>
      <c r="B399" s="671" t="s">
        <v>3440</v>
      </c>
      <c r="C399" s="682"/>
      <c r="D399" s="687"/>
      <c r="E399" s="687"/>
      <c r="F399" s="673"/>
    </row>
    <row r="400" spans="1:6" ht="15.75">
      <c r="A400" s="697"/>
      <c r="B400" s="671" t="s">
        <v>3441</v>
      </c>
      <c r="C400" s="675" t="s">
        <v>463</v>
      </c>
      <c r="D400" s="687"/>
      <c r="E400" s="687"/>
      <c r="F400" s="673"/>
    </row>
    <row r="401" spans="1:6" ht="15.75">
      <c r="A401" s="674">
        <v>2.11</v>
      </c>
      <c r="B401" s="671" t="s">
        <v>3442</v>
      </c>
      <c r="C401" s="675"/>
      <c r="D401" s="687"/>
      <c r="E401" s="687"/>
      <c r="F401" s="673"/>
    </row>
    <row r="402" spans="1:6" ht="31.5">
      <c r="A402" s="676"/>
      <c r="B402" s="671" t="s">
        <v>3443</v>
      </c>
      <c r="C402" s="675"/>
      <c r="D402" s="687"/>
      <c r="E402" s="687"/>
      <c r="F402" s="673"/>
    </row>
    <row r="403" spans="1:6" ht="15.75">
      <c r="A403" s="676"/>
      <c r="B403" s="671" t="s">
        <v>3444</v>
      </c>
      <c r="C403" s="675" t="s">
        <v>438</v>
      </c>
      <c r="D403" s="687"/>
      <c r="E403" s="687"/>
      <c r="F403" s="673"/>
    </row>
    <row r="404" spans="1:6" ht="15.75">
      <c r="A404" s="676"/>
      <c r="B404" s="671" t="s">
        <v>3445</v>
      </c>
      <c r="C404" s="675" t="s">
        <v>438</v>
      </c>
      <c r="D404" s="687"/>
      <c r="E404" s="687"/>
      <c r="F404" s="673"/>
    </row>
    <row r="405" spans="1:6" ht="31.5">
      <c r="A405" s="676"/>
      <c r="B405" s="671" t="s">
        <v>3446</v>
      </c>
      <c r="C405" s="675"/>
      <c r="D405" s="687"/>
      <c r="E405" s="687"/>
      <c r="F405" s="673"/>
    </row>
    <row r="406" spans="1:6" ht="15.75">
      <c r="A406" s="676"/>
      <c r="B406" s="671" t="s">
        <v>3444</v>
      </c>
      <c r="C406" s="675" t="s">
        <v>3447</v>
      </c>
      <c r="D406" s="687"/>
      <c r="E406" s="687"/>
      <c r="F406" s="673"/>
    </row>
    <row r="407" spans="1:6" ht="15.75">
      <c r="A407" s="677"/>
      <c r="B407" s="671" t="s">
        <v>3445</v>
      </c>
      <c r="C407" s="675" t="s">
        <v>3447</v>
      </c>
      <c r="D407" s="687"/>
      <c r="E407" s="687"/>
      <c r="F407" s="673"/>
    </row>
    <row r="408" spans="1:6" ht="30.75">
      <c r="A408" s="674">
        <v>2.12</v>
      </c>
      <c r="B408" s="698" t="s">
        <v>3448</v>
      </c>
      <c r="C408" s="675"/>
      <c r="D408" s="687"/>
      <c r="E408" s="687"/>
      <c r="F408" s="673"/>
    </row>
    <row r="409" spans="1:6" ht="15.75">
      <c r="A409" s="676"/>
      <c r="B409" s="671" t="s">
        <v>3449</v>
      </c>
      <c r="C409" s="675"/>
      <c r="D409" s="687"/>
      <c r="E409" s="687"/>
      <c r="F409" s="673"/>
    </row>
    <row r="410" spans="1:6" ht="15.75">
      <c r="A410" s="676"/>
      <c r="B410" s="671" t="s">
        <v>3450</v>
      </c>
      <c r="C410" s="675"/>
      <c r="D410" s="687"/>
      <c r="E410" s="687"/>
      <c r="F410" s="673"/>
    </row>
    <row r="411" spans="1:6" ht="15.75">
      <c r="A411" s="676"/>
      <c r="B411" s="671" t="s">
        <v>3451</v>
      </c>
      <c r="C411" s="675"/>
      <c r="D411" s="687"/>
      <c r="E411" s="687"/>
      <c r="F411" s="673"/>
    </row>
    <row r="412" spans="1:6" ht="15.75">
      <c r="A412" s="676"/>
      <c r="B412" s="671" t="s">
        <v>3452</v>
      </c>
      <c r="C412" s="675"/>
      <c r="D412" s="687"/>
      <c r="E412" s="687"/>
      <c r="F412" s="673"/>
    </row>
    <row r="413" spans="1:6" ht="15.75">
      <c r="A413" s="676"/>
      <c r="B413" s="671" t="s">
        <v>3453</v>
      </c>
      <c r="C413" s="675"/>
      <c r="D413" s="687"/>
      <c r="E413" s="687"/>
      <c r="F413" s="673"/>
    </row>
    <row r="414" spans="1:6" ht="15.75">
      <c r="A414" s="676"/>
      <c r="B414" s="671" t="s">
        <v>3454</v>
      </c>
      <c r="C414" s="675"/>
      <c r="D414" s="687"/>
      <c r="E414" s="687"/>
      <c r="F414" s="673"/>
    </row>
    <row r="415" spans="1:6" ht="15.75">
      <c r="A415" s="676"/>
      <c r="B415" s="671" t="s">
        <v>3455</v>
      </c>
      <c r="C415" s="675"/>
      <c r="D415" s="687"/>
      <c r="E415" s="687"/>
      <c r="F415" s="673"/>
    </row>
    <row r="416" spans="1:6" ht="31.5">
      <c r="A416" s="676"/>
      <c r="B416" s="671" t="s">
        <v>3456</v>
      </c>
      <c r="C416" s="675"/>
      <c r="D416" s="687"/>
      <c r="E416" s="687"/>
      <c r="F416" s="673"/>
    </row>
    <row r="417" spans="1:6" ht="15.75">
      <c r="A417" s="677"/>
      <c r="B417" s="671" t="s">
        <v>3457</v>
      </c>
      <c r="C417" s="675"/>
      <c r="D417" s="687"/>
      <c r="E417" s="687"/>
      <c r="F417" s="673"/>
    </row>
    <row r="418" spans="1:6" ht="15.75">
      <c r="A418" s="674">
        <v>2.13</v>
      </c>
      <c r="B418" s="671" t="s">
        <v>3458</v>
      </c>
      <c r="C418" s="675"/>
      <c r="D418" s="687"/>
      <c r="E418" s="687"/>
      <c r="F418" s="673"/>
    </row>
    <row r="419" spans="1:6" ht="31.5">
      <c r="A419" s="676"/>
      <c r="B419" s="671" t="s">
        <v>3459</v>
      </c>
      <c r="C419" s="675" t="s">
        <v>73</v>
      </c>
      <c r="D419" s="687"/>
      <c r="E419" s="687"/>
      <c r="F419" s="673"/>
    </row>
    <row r="420" spans="1:6" ht="31.5">
      <c r="A420" s="676"/>
      <c r="B420" s="671" t="s">
        <v>3460</v>
      </c>
      <c r="C420" s="675" t="s">
        <v>73</v>
      </c>
      <c r="D420" s="687"/>
      <c r="E420" s="687"/>
      <c r="F420" s="673"/>
    </row>
    <row r="421" spans="1:6" ht="15.75">
      <c r="A421" s="676"/>
      <c r="B421" s="671" t="s">
        <v>3461</v>
      </c>
      <c r="C421" s="675" t="s">
        <v>73</v>
      </c>
      <c r="D421" s="687"/>
      <c r="E421" s="687"/>
      <c r="F421" s="673"/>
    </row>
    <row r="422" spans="1:6" ht="15.75">
      <c r="A422" s="676"/>
      <c r="B422" s="671" t="s">
        <v>3462</v>
      </c>
      <c r="C422" s="675" t="s">
        <v>73</v>
      </c>
      <c r="D422" s="687"/>
      <c r="E422" s="687"/>
      <c r="F422" s="673"/>
    </row>
    <row r="423" spans="1:6" ht="31.5">
      <c r="A423" s="676"/>
      <c r="B423" s="671" t="s">
        <v>3463</v>
      </c>
      <c r="C423" s="675" t="s">
        <v>73</v>
      </c>
      <c r="D423" s="687"/>
      <c r="E423" s="687"/>
      <c r="F423" s="673"/>
    </row>
    <row r="424" spans="1:6" ht="15.75">
      <c r="A424" s="676"/>
      <c r="B424" s="671" t="s">
        <v>3464</v>
      </c>
      <c r="C424" s="675" t="s">
        <v>500</v>
      </c>
      <c r="D424" s="687"/>
      <c r="E424" s="687"/>
      <c r="F424" s="673"/>
    </row>
    <row r="425" spans="1:6" ht="31.5">
      <c r="A425" s="677"/>
      <c r="B425" s="671" t="s">
        <v>3465</v>
      </c>
      <c r="C425" s="675" t="s">
        <v>500</v>
      </c>
      <c r="D425" s="687"/>
      <c r="E425" s="687"/>
      <c r="F425" s="673"/>
    </row>
    <row r="426" spans="1:6" ht="15.75">
      <c r="A426" s="674">
        <v>2.14</v>
      </c>
      <c r="B426" s="671" t="s">
        <v>3466</v>
      </c>
      <c r="C426" s="675"/>
      <c r="D426" s="687"/>
      <c r="E426" s="687"/>
      <c r="F426" s="673"/>
    </row>
    <row r="427" spans="1:6" ht="15.75">
      <c r="A427" s="676"/>
      <c r="B427" s="671" t="s">
        <v>3467</v>
      </c>
      <c r="C427" s="675" t="s">
        <v>3141</v>
      </c>
      <c r="D427" s="687"/>
      <c r="E427" s="687"/>
      <c r="F427" s="673"/>
    </row>
    <row r="428" spans="1:6" ht="15.75">
      <c r="A428" s="676"/>
      <c r="B428" s="671" t="s">
        <v>3468</v>
      </c>
      <c r="C428" s="675" t="s">
        <v>3141</v>
      </c>
      <c r="D428" s="687"/>
      <c r="E428" s="687"/>
      <c r="F428" s="673"/>
    </row>
    <row r="429" spans="1:6" ht="15.75">
      <c r="A429" s="676"/>
      <c r="B429" s="671" t="s">
        <v>3469</v>
      </c>
      <c r="C429" s="675" t="s">
        <v>3141</v>
      </c>
      <c r="D429" s="687"/>
      <c r="E429" s="687"/>
      <c r="F429" s="673"/>
    </row>
    <row r="430" spans="1:6" ht="15.75">
      <c r="A430" s="677"/>
      <c r="B430" s="671" t="s">
        <v>3470</v>
      </c>
      <c r="C430" s="675" t="s">
        <v>3141</v>
      </c>
      <c r="D430" s="687"/>
      <c r="E430" s="687"/>
      <c r="F430" s="673"/>
    </row>
    <row r="431" spans="1:6" ht="15.75">
      <c r="A431" s="674">
        <v>2.15</v>
      </c>
      <c r="B431" s="671" t="s">
        <v>3471</v>
      </c>
      <c r="C431" s="675"/>
      <c r="D431" s="687"/>
      <c r="E431" s="687"/>
      <c r="F431" s="673"/>
    </row>
    <row r="432" spans="1:6" ht="15.75">
      <c r="A432" s="676"/>
      <c r="B432" s="671" t="s">
        <v>3472</v>
      </c>
      <c r="C432" s="675" t="s">
        <v>440</v>
      </c>
      <c r="D432" s="687"/>
      <c r="E432" s="687"/>
      <c r="F432" s="673"/>
    </row>
    <row r="433" spans="1:6" ht="15.75">
      <c r="A433" s="676"/>
      <c r="B433" s="671" t="s">
        <v>3473</v>
      </c>
      <c r="C433" s="675" t="s">
        <v>440</v>
      </c>
      <c r="D433" s="687"/>
      <c r="E433" s="687"/>
      <c r="F433" s="673"/>
    </row>
    <row r="434" spans="1:6" ht="31.5">
      <c r="A434" s="676"/>
      <c r="B434" s="671" t="s">
        <v>3474</v>
      </c>
      <c r="C434" s="675"/>
      <c r="D434" s="687"/>
      <c r="E434" s="687"/>
      <c r="F434" s="673"/>
    </row>
    <row r="435" spans="1:6" ht="15.75">
      <c r="A435" s="676"/>
      <c r="B435" s="671" t="s">
        <v>3475</v>
      </c>
      <c r="C435" s="675" t="s">
        <v>440</v>
      </c>
      <c r="D435" s="687"/>
      <c r="E435" s="687"/>
      <c r="F435" s="673"/>
    </row>
    <row r="436" spans="1:6" ht="15.75">
      <c r="A436" s="677"/>
      <c r="B436" s="671" t="s">
        <v>3476</v>
      </c>
      <c r="C436" s="675" t="s">
        <v>440</v>
      </c>
      <c r="D436" s="687"/>
      <c r="E436" s="687"/>
      <c r="F436" s="673"/>
    </row>
    <row r="437" spans="1:6" ht="15.75">
      <c r="A437" s="670">
        <v>2.16</v>
      </c>
      <c r="B437" s="671" t="s">
        <v>3477</v>
      </c>
      <c r="C437" s="675"/>
      <c r="D437" s="687"/>
      <c r="E437" s="687"/>
      <c r="F437" s="673"/>
    </row>
    <row r="438" spans="1:6" ht="31.5">
      <c r="A438" s="674">
        <v>2.17</v>
      </c>
      <c r="B438" s="671" t="s">
        <v>3478</v>
      </c>
      <c r="C438" s="675" t="s">
        <v>3479</v>
      </c>
      <c r="D438" s="687"/>
      <c r="E438" s="687"/>
      <c r="F438" s="673"/>
    </row>
    <row r="439" spans="1:6" ht="47.25">
      <c r="A439" s="677"/>
      <c r="B439" s="671" t="s">
        <v>3480</v>
      </c>
      <c r="C439" s="675" t="s">
        <v>3479</v>
      </c>
      <c r="D439" s="687"/>
      <c r="E439" s="687"/>
      <c r="F439" s="673"/>
    </row>
    <row r="440" spans="1:6" ht="15.75">
      <c r="A440" s="670">
        <v>2.1800000000000002</v>
      </c>
      <c r="B440" s="671" t="s">
        <v>3481</v>
      </c>
      <c r="C440" s="675"/>
      <c r="D440" s="687"/>
      <c r="E440" s="687"/>
      <c r="F440" s="673"/>
    </row>
    <row r="441" spans="1:6" ht="15.75">
      <c r="A441" s="670">
        <v>2.19</v>
      </c>
      <c r="B441" s="671" t="s">
        <v>3482</v>
      </c>
      <c r="C441" s="675"/>
      <c r="D441" s="687"/>
      <c r="E441" s="687"/>
      <c r="F441" s="673"/>
    </row>
    <row r="442" spans="1:6" ht="15.75">
      <c r="A442" s="674">
        <v>2.2000000000000002</v>
      </c>
      <c r="B442" s="671" t="s">
        <v>3483</v>
      </c>
      <c r="C442" s="675"/>
      <c r="D442" s="687"/>
      <c r="E442" s="687"/>
      <c r="F442" s="673"/>
    </row>
    <row r="443" spans="1:6" ht="15.75">
      <c r="A443" s="676"/>
      <c r="B443" s="671" t="s">
        <v>3484</v>
      </c>
      <c r="C443" s="675"/>
      <c r="D443" s="687"/>
      <c r="E443" s="687"/>
      <c r="F443" s="673"/>
    </row>
    <row r="444" spans="1:6" ht="15.75">
      <c r="A444" s="676"/>
      <c r="B444" s="671" t="s">
        <v>3485</v>
      </c>
      <c r="C444" s="675"/>
      <c r="D444" s="687"/>
      <c r="E444" s="687"/>
      <c r="F444" s="673"/>
    </row>
    <row r="445" spans="1:6" ht="15.75">
      <c r="A445" s="676"/>
      <c r="B445" s="671" t="s">
        <v>3486</v>
      </c>
      <c r="C445" s="675"/>
      <c r="D445" s="687"/>
      <c r="E445" s="687"/>
      <c r="F445" s="673"/>
    </row>
    <row r="446" spans="1:6" ht="15.75">
      <c r="A446" s="676"/>
      <c r="B446" s="671" t="s">
        <v>3404</v>
      </c>
      <c r="C446" s="675" t="s">
        <v>447</v>
      </c>
      <c r="D446" s="687"/>
      <c r="E446" s="687"/>
      <c r="F446" s="673"/>
    </row>
    <row r="447" spans="1:6" ht="15.75">
      <c r="A447" s="676"/>
      <c r="B447" s="671" t="s">
        <v>3487</v>
      </c>
      <c r="C447" s="675" t="s">
        <v>73</v>
      </c>
      <c r="D447" s="687"/>
      <c r="E447" s="687"/>
      <c r="F447" s="673"/>
    </row>
    <row r="448" spans="1:6" ht="15.75">
      <c r="A448" s="677"/>
      <c r="B448" s="671" t="s">
        <v>3488</v>
      </c>
      <c r="C448" s="675" t="s">
        <v>73</v>
      </c>
      <c r="D448" s="687"/>
      <c r="E448" s="687"/>
      <c r="F448" s="673"/>
    </row>
    <row r="449" spans="1:6" ht="31.5">
      <c r="A449" s="674">
        <v>2.21</v>
      </c>
      <c r="B449" s="671" t="s">
        <v>3489</v>
      </c>
      <c r="C449" s="675"/>
      <c r="D449" s="687"/>
      <c r="E449" s="687"/>
      <c r="F449" s="673"/>
    </row>
    <row r="450" spans="1:6" ht="15.75">
      <c r="A450" s="676"/>
      <c r="B450" s="671" t="s">
        <v>3490</v>
      </c>
      <c r="C450" s="675"/>
      <c r="D450" s="687"/>
      <c r="E450" s="687"/>
      <c r="F450" s="673"/>
    </row>
    <row r="451" spans="1:6" ht="31.5">
      <c r="A451" s="677"/>
      <c r="B451" s="671" t="s">
        <v>3491</v>
      </c>
      <c r="C451" s="675"/>
      <c r="D451" s="687"/>
      <c r="E451" s="687"/>
      <c r="F451" s="673"/>
    </row>
    <row r="452" spans="1:6" ht="18.75">
      <c r="A452" s="674">
        <v>2.2200000000000002</v>
      </c>
      <c r="B452" s="671" t="s">
        <v>3492</v>
      </c>
      <c r="C452" s="675"/>
      <c r="D452" s="687"/>
      <c r="E452" s="687"/>
      <c r="F452" s="673"/>
    </row>
    <row r="453" spans="1:6" ht="15.75">
      <c r="A453" s="676"/>
      <c r="B453" s="671" t="s">
        <v>3493</v>
      </c>
      <c r="C453" s="675" t="s">
        <v>3274</v>
      </c>
      <c r="D453" s="687"/>
      <c r="E453" s="687"/>
      <c r="F453" s="673"/>
    </row>
    <row r="454" spans="1:6" ht="15.75">
      <c r="A454" s="676"/>
      <c r="B454" s="671" t="s">
        <v>3494</v>
      </c>
      <c r="C454" s="675" t="s">
        <v>3495</v>
      </c>
      <c r="D454" s="687"/>
      <c r="E454" s="687"/>
      <c r="F454" s="673"/>
    </row>
    <row r="455" spans="1:6" ht="15.75">
      <c r="A455" s="676"/>
      <c r="B455" s="671" t="s">
        <v>3496</v>
      </c>
      <c r="C455" s="675" t="s">
        <v>3495</v>
      </c>
      <c r="D455" s="687"/>
      <c r="E455" s="687"/>
      <c r="F455" s="673"/>
    </row>
    <row r="456" spans="1:6" ht="15.75">
      <c r="A456" s="676"/>
      <c r="B456" s="671" t="s">
        <v>3497</v>
      </c>
      <c r="C456" s="675" t="s">
        <v>3495</v>
      </c>
      <c r="D456" s="687"/>
      <c r="E456" s="687"/>
      <c r="F456" s="673"/>
    </row>
    <row r="457" spans="1:6" ht="15.75">
      <c r="A457" s="676"/>
      <c r="B457" s="671" t="s">
        <v>3498</v>
      </c>
      <c r="C457" s="675" t="s">
        <v>3495</v>
      </c>
      <c r="D457" s="687"/>
      <c r="E457" s="687"/>
      <c r="F457" s="673"/>
    </row>
    <row r="458" spans="1:6" ht="15.75">
      <c r="A458" s="676"/>
      <c r="B458" s="671" t="s">
        <v>3499</v>
      </c>
      <c r="C458" s="675" t="s">
        <v>3495</v>
      </c>
      <c r="D458" s="687"/>
      <c r="E458" s="687"/>
      <c r="F458" s="673"/>
    </row>
    <row r="459" spans="1:6" ht="15.75">
      <c r="A459" s="676"/>
      <c r="B459" s="671" t="s">
        <v>3500</v>
      </c>
      <c r="C459" s="675" t="s">
        <v>3495</v>
      </c>
      <c r="D459" s="687"/>
      <c r="E459" s="687"/>
      <c r="F459" s="673"/>
    </row>
    <row r="460" spans="1:6" ht="15.75">
      <c r="A460" s="676"/>
      <c r="B460" s="671" t="s">
        <v>3501</v>
      </c>
      <c r="C460" s="675"/>
      <c r="D460" s="687"/>
      <c r="E460" s="687"/>
      <c r="F460" s="673"/>
    </row>
    <row r="461" spans="1:6" ht="47.25">
      <c r="A461" s="676"/>
      <c r="B461" s="671" t="s">
        <v>3502</v>
      </c>
      <c r="C461" s="675" t="s">
        <v>463</v>
      </c>
      <c r="D461" s="687"/>
      <c r="E461" s="687"/>
      <c r="F461" s="673"/>
    </row>
    <row r="462" spans="1:6" ht="31.5">
      <c r="A462" s="676"/>
      <c r="B462" s="671" t="s">
        <v>3503</v>
      </c>
      <c r="C462" s="675" t="s">
        <v>3305</v>
      </c>
      <c r="D462" s="687"/>
      <c r="E462" s="687"/>
      <c r="F462" s="673"/>
    </row>
    <row r="463" spans="1:6" ht="15.75">
      <c r="A463" s="676"/>
      <c r="B463" s="671" t="s">
        <v>3504</v>
      </c>
      <c r="C463" s="675" t="s">
        <v>3495</v>
      </c>
      <c r="D463" s="687"/>
      <c r="E463" s="687"/>
      <c r="F463" s="673"/>
    </row>
    <row r="464" spans="1:6" ht="15.75">
      <c r="A464" s="676"/>
      <c r="B464" s="671" t="s">
        <v>3505</v>
      </c>
      <c r="C464" s="675" t="s">
        <v>3495</v>
      </c>
      <c r="D464" s="687"/>
      <c r="E464" s="687"/>
      <c r="F464" s="673"/>
    </row>
    <row r="465" spans="1:6" ht="31.5">
      <c r="A465" s="676"/>
      <c r="B465" s="671" t="s">
        <v>3506</v>
      </c>
      <c r="C465" s="675" t="s">
        <v>3495</v>
      </c>
      <c r="D465" s="687"/>
      <c r="E465" s="687"/>
      <c r="F465" s="673"/>
    </row>
    <row r="466" spans="1:6" ht="15.75">
      <c r="A466" s="676"/>
      <c r="B466" s="671" t="s">
        <v>3507</v>
      </c>
      <c r="C466" s="675" t="s">
        <v>3305</v>
      </c>
      <c r="D466" s="687"/>
      <c r="E466" s="687"/>
      <c r="F466" s="673"/>
    </row>
    <row r="467" spans="1:6" ht="31.5">
      <c r="A467" s="677"/>
      <c r="B467" s="671" t="s">
        <v>3508</v>
      </c>
      <c r="C467" s="675" t="s">
        <v>3291</v>
      </c>
      <c r="D467" s="687"/>
      <c r="E467" s="687"/>
      <c r="F467" s="673"/>
    </row>
    <row r="468" spans="1:6" ht="15.75">
      <c r="A468" s="670">
        <v>2.23</v>
      </c>
      <c r="B468" s="671" t="s">
        <v>3509</v>
      </c>
      <c r="C468" s="675"/>
      <c r="D468" s="687"/>
      <c r="E468" s="687"/>
      <c r="F468" s="673"/>
    </row>
    <row r="469" spans="1:6" ht="15.75">
      <c r="A469" s="670">
        <v>2.2400000000000002</v>
      </c>
      <c r="B469" s="671" t="s">
        <v>3510</v>
      </c>
      <c r="C469" s="675" t="s">
        <v>463</v>
      </c>
      <c r="D469" s="687"/>
      <c r="E469" s="687"/>
      <c r="F469" s="673"/>
    </row>
    <row r="470" spans="1:6" ht="15.75">
      <c r="A470" s="674">
        <v>2.25</v>
      </c>
      <c r="B470" s="671" t="s">
        <v>3511</v>
      </c>
      <c r="C470" s="675"/>
      <c r="D470" s="687"/>
      <c r="E470" s="687"/>
      <c r="F470" s="673"/>
    </row>
    <row r="471" spans="1:6" ht="15.75">
      <c r="A471" s="676"/>
      <c r="B471" s="671" t="s">
        <v>3512</v>
      </c>
      <c r="C471" s="675"/>
      <c r="D471" s="687"/>
      <c r="E471" s="687"/>
      <c r="F471" s="673"/>
    </row>
    <row r="472" spans="1:6" ht="18.75">
      <c r="A472" s="676"/>
      <c r="B472" s="671" t="s">
        <v>3513</v>
      </c>
      <c r="C472" s="675" t="s">
        <v>3514</v>
      </c>
      <c r="D472" s="687"/>
      <c r="E472" s="687"/>
      <c r="F472" s="673"/>
    </row>
    <row r="473" spans="1:6" ht="15.75">
      <c r="A473" s="676"/>
      <c r="B473" s="671" t="s">
        <v>3515</v>
      </c>
      <c r="C473" s="675" t="s">
        <v>3305</v>
      </c>
      <c r="D473" s="687"/>
      <c r="E473" s="687"/>
      <c r="F473" s="673"/>
    </row>
    <row r="474" spans="1:6" ht="31.5">
      <c r="A474" s="676"/>
      <c r="B474" s="671" t="s">
        <v>3516</v>
      </c>
      <c r="C474" s="675" t="s">
        <v>438</v>
      </c>
      <c r="D474" s="687"/>
      <c r="E474" s="687"/>
      <c r="F474" s="673"/>
    </row>
    <row r="475" spans="1:6" ht="31.5">
      <c r="A475" s="676"/>
      <c r="B475" s="671" t="s">
        <v>3517</v>
      </c>
      <c r="C475" s="675" t="s">
        <v>438</v>
      </c>
      <c r="D475" s="687"/>
      <c r="E475" s="687"/>
      <c r="F475" s="673"/>
    </row>
    <row r="476" spans="1:6" ht="31.5">
      <c r="A476" s="676"/>
      <c r="B476" s="671" t="s">
        <v>3518</v>
      </c>
      <c r="C476" s="675" t="s">
        <v>3447</v>
      </c>
      <c r="D476" s="687"/>
      <c r="E476" s="687"/>
      <c r="F476" s="673"/>
    </row>
    <row r="477" spans="1:6" ht="15.75">
      <c r="A477" s="676"/>
      <c r="B477" s="671" t="s">
        <v>3519</v>
      </c>
      <c r="C477" s="675" t="s">
        <v>3447</v>
      </c>
      <c r="D477" s="687"/>
      <c r="E477" s="687"/>
      <c r="F477" s="673"/>
    </row>
    <row r="478" spans="1:6" ht="15.75">
      <c r="A478" s="677"/>
      <c r="B478" s="671" t="s">
        <v>3520</v>
      </c>
      <c r="C478" s="675" t="s">
        <v>438</v>
      </c>
      <c r="D478" s="687"/>
      <c r="E478" s="687"/>
      <c r="F478" s="673"/>
    </row>
    <row r="479" spans="1:6" ht="31.5">
      <c r="A479" s="674">
        <v>2.2599999999999998</v>
      </c>
      <c r="B479" s="671" t="s">
        <v>3521</v>
      </c>
      <c r="C479" s="675"/>
      <c r="D479" s="687"/>
      <c r="E479" s="687"/>
      <c r="F479" s="673"/>
    </row>
    <row r="480" spans="1:6" ht="15.75">
      <c r="A480" s="676"/>
      <c r="B480" s="671" t="s">
        <v>3522</v>
      </c>
      <c r="C480" s="675" t="s">
        <v>441</v>
      </c>
      <c r="D480" s="687"/>
      <c r="E480" s="687"/>
      <c r="F480" s="673"/>
    </row>
    <row r="481" spans="1:6" ht="15.75">
      <c r="A481" s="676"/>
      <c r="B481" s="671" t="s">
        <v>3523</v>
      </c>
      <c r="C481" s="675" t="s">
        <v>3447</v>
      </c>
      <c r="D481" s="687"/>
      <c r="E481" s="687"/>
      <c r="F481" s="673"/>
    </row>
    <row r="482" spans="1:6" ht="31.5">
      <c r="A482" s="676"/>
      <c r="B482" s="671" t="s">
        <v>3524</v>
      </c>
      <c r="C482" s="682"/>
      <c r="D482" s="687"/>
      <c r="E482" s="687"/>
      <c r="F482" s="673"/>
    </row>
    <row r="483" spans="1:6" ht="15.75">
      <c r="A483" s="676"/>
      <c r="B483" s="671" t="s">
        <v>3525</v>
      </c>
      <c r="C483" s="675" t="s">
        <v>441</v>
      </c>
      <c r="D483" s="687"/>
      <c r="E483" s="687"/>
      <c r="F483" s="673"/>
    </row>
    <row r="484" spans="1:6" ht="15.75">
      <c r="A484" s="677"/>
      <c r="B484" s="671" t="s">
        <v>3526</v>
      </c>
      <c r="C484" s="675" t="s">
        <v>3447</v>
      </c>
      <c r="D484" s="687"/>
      <c r="E484" s="687"/>
      <c r="F484" s="673"/>
    </row>
    <row r="485" spans="1:6" ht="15.75">
      <c r="A485" s="674">
        <v>2.27</v>
      </c>
      <c r="B485" s="671" t="s">
        <v>3527</v>
      </c>
      <c r="C485" s="684"/>
      <c r="D485" s="687"/>
      <c r="E485" s="687"/>
      <c r="F485" s="673"/>
    </row>
    <row r="486" spans="1:6" ht="15.75">
      <c r="A486" s="676"/>
      <c r="B486" s="671" t="s">
        <v>3528</v>
      </c>
      <c r="C486" s="685"/>
      <c r="D486" s="687"/>
      <c r="E486" s="687"/>
      <c r="F486" s="673"/>
    </row>
    <row r="487" spans="1:6" ht="15.75">
      <c r="A487" s="677"/>
      <c r="B487" s="671" t="s">
        <v>3529</v>
      </c>
      <c r="C487" s="686"/>
      <c r="D487" s="687"/>
      <c r="E487" s="687"/>
      <c r="F487" s="673"/>
    </row>
    <row r="488" spans="1:6" ht="15.75">
      <c r="A488" s="674">
        <v>2.2799999999999998</v>
      </c>
      <c r="B488" s="671" t="s">
        <v>3530</v>
      </c>
      <c r="C488" s="684"/>
      <c r="D488" s="687"/>
      <c r="E488" s="687"/>
      <c r="F488" s="673"/>
    </row>
    <row r="489" spans="1:6" ht="15.75">
      <c r="A489" s="677"/>
      <c r="B489" s="671" t="s">
        <v>3531</v>
      </c>
      <c r="C489" s="686"/>
      <c r="D489" s="687"/>
      <c r="E489" s="687"/>
      <c r="F489" s="673"/>
    </row>
    <row r="490" spans="1:6" ht="31.5">
      <c r="A490" s="515"/>
      <c r="B490" s="696" t="s">
        <v>3533</v>
      </c>
      <c r="C490" s="700"/>
      <c r="D490" s="687"/>
      <c r="E490" s="687"/>
      <c r="F490" s="673"/>
    </row>
    <row r="491" spans="1:6" ht="31.5">
      <c r="A491" s="670">
        <v>2.1</v>
      </c>
      <c r="B491" s="671" t="s">
        <v>3412</v>
      </c>
      <c r="C491" s="675"/>
      <c r="D491" s="687"/>
      <c r="E491" s="687"/>
      <c r="F491" s="673"/>
    </row>
    <row r="492" spans="1:6" ht="15.75">
      <c r="A492" s="670">
        <v>2.2000000000000002</v>
      </c>
      <c r="B492" s="671" t="s">
        <v>3413</v>
      </c>
      <c r="C492" s="675"/>
      <c r="D492" s="687"/>
      <c r="E492" s="687"/>
      <c r="F492" s="673"/>
    </row>
    <row r="493" spans="1:6" ht="15.75">
      <c r="A493" s="670">
        <v>2.2999999999999998</v>
      </c>
      <c r="B493" s="671" t="s">
        <v>3414</v>
      </c>
      <c r="C493" s="675"/>
      <c r="D493" s="687"/>
      <c r="E493" s="687"/>
      <c r="F493" s="673"/>
    </row>
    <row r="494" spans="1:6" ht="15.75">
      <c r="A494" s="670">
        <v>2.4</v>
      </c>
      <c r="B494" s="671" t="s">
        <v>468</v>
      </c>
      <c r="C494" s="675" t="s">
        <v>3121</v>
      </c>
      <c r="D494" s="687"/>
      <c r="E494" s="687"/>
      <c r="F494" s="673"/>
    </row>
    <row r="495" spans="1:6" ht="31.5">
      <c r="A495" s="670">
        <v>2.5</v>
      </c>
      <c r="B495" s="671" t="s">
        <v>3415</v>
      </c>
      <c r="C495" s="675" t="s">
        <v>3121</v>
      </c>
      <c r="D495" s="687"/>
      <c r="E495" s="687"/>
      <c r="F495" s="673"/>
    </row>
    <row r="496" spans="1:6" ht="15.75">
      <c r="A496" s="670">
        <v>2.6</v>
      </c>
      <c r="B496" s="671" t="s">
        <v>3416</v>
      </c>
      <c r="C496" s="675" t="s">
        <v>3417</v>
      </c>
      <c r="D496" s="687"/>
      <c r="E496" s="687"/>
      <c r="F496" s="673"/>
    </row>
    <row r="497" spans="1:6" ht="31.5">
      <c r="A497" s="670">
        <v>2.7</v>
      </c>
      <c r="B497" s="671" t="s">
        <v>3418</v>
      </c>
      <c r="C497" s="675"/>
      <c r="D497" s="687"/>
      <c r="E497" s="687"/>
      <c r="F497" s="673"/>
    </row>
    <row r="498" spans="1:6" ht="15.75">
      <c r="A498" s="674">
        <v>2.8</v>
      </c>
      <c r="B498" s="671" t="s">
        <v>3426</v>
      </c>
      <c r="C498" s="675"/>
      <c r="D498" s="687"/>
      <c r="E498" s="687"/>
      <c r="F498" s="673"/>
    </row>
    <row r="499" spans="1:6" ht="15.75">
      <c r="A499" s="676"/>
      <c r="B499" s="671" t="s">
        <v>3427</v>
      </c>
      <c r="C499" s="675" t="s">
        <v>73</v>
      </c>
      <c r="D499" s="687"/>
      <c r="E499" s="687"/>
      <c r="F499" s="673"/>
    </row>
    <row r="500" spans="1:6" ht="15.75">
      <c r="A500" s="676"/>
      <c r="B500" s="671" t="s">
        <v>3428</v>
      </c>
      <c r="C500" s="675" t="s">
        <v>3155</v>
      </c>
      <c r="D500" s="687"/>
      <c r="E500" s="687"/>
      <c r="F500" s="673"/>
    </row>
    <row r="501" spans="1:6" ht="15.75">
      <c r="A501" s="676"/>
      <c r="B501" s="671" t="s">
        <v>3429</v>
      </c>
      <c r="C501" s="675" t="s">
        <v>3155</v>
      </c>
      <c r="D501" s="687"/>
      <c r="E501" s="687"/>
      <c r="F501" s="673"/>
    </row>
    <row r="502" spans="1:6" ht="15.75">
      <c r="A502" s="676"/>
      <c r="B502" s="671" t="s">
        <v>3430</v>
      </c>
      <c r="C502" s="675" t="s">
        <v>3155</v>
      </c>
      <c r="D502" s="687"/>
      <c r="E502" s="687"/>
      <c r="F502" s="673"/>
    </row>
    <row r="503" spans="1:6" ht="31.5">
      <c r="A503" s="676"/>
      <c r="B503" s="671" t="s">
        <v>3431</v>
      </c>
      <c r="C503" s="675"/>
      <c r="D503" s="687"/>
      <c r="E503" s="687"/>
      <c r="F503" s="673"/>
    </row>
    <row r="504" spans="1:6" ht="15.75">
      <c r="A504" s="676"/>
      <c r="B504" s="533" t="s">
        <v>3432</v>
      </c>
      <c r="C504" s="675" t="s">
        <v>3155</v>
      </c>
      <c r="D504" s="687"/>
      <c r="E504" s="687"/>
      <c r="F504" s="673"/>
    </row>
    <row r="505" spans="1:6" ht="15.75">
      <c r="A505" s="676"/>
      <c r="B505" s="533" t="s">
        <v>3433</v>
      </c>
      <c r="C505" s="675" t="s">
        <v>3155</v>
      </c>
      <c r="D505" s="687"/>
      <c r="E505" s="687"/>
      <c r="F505" s="673"/>
    </row>
    <row r="506" spans="1:6" ht="15.75">
      <c r="A506" s="677"/>
      <c r="B506" s="533" t="s">
        <v>3434</v>
      </c>
      <c r="C506" s="675" t="s">
        <v>3155</v>
      </c>
      <c r="D506" s="687"/>
      <c r="E506" s="687"/>
      <c r="F506" s="673"/>
    </row>
    <row r="507" spans="1:6" ht="47.25">
      <c r="A507" s="674">
        <v>2.9</v>
      </c>
      <c r="B507" s="671" t="s">
        <v>3435</v>
      </c>
      <c r="C507" s="678" t="s">
        <v>3127</v>
      </c>
      <c r="D507" s="687"/>
      <c r="E507" s="687"/>
      <c r="F507" s="673"/>
    </row>
    <row r="508" spans="1:6" ht="47.25">
      <c r="A508" s="676"/>
      <c r="B508" s="671" t="s">
        <v>3436</v>
      </c>
      <c r="C508" s="678" t="s">
        <v>3127</v>
      </c>
      <c r="D508" s="687"/>
      <c r="E508" s="687"/>
      <c r="F508" s="673"/>
    </row>
    <row r="509" spans="1:6" ht="47.25">
      <c r="A509" s="676"/>
      <c r="B509" s="671" t="s">
        <v>3437</v>
      </c>
      <c r="C509" s="678"/>
      <c r="D509" s="687"/>
      <c r="E509" s="687"/>
      <c r="F509" s="673"/>
    </row>
    <row r="510" spans="1:6" ht="18.75">
      <c r="A510" s="676"/>
      <c r="B510" s="671" t="s">
        <v>3438</v>
      </c>
      <c r="C510" s="678" t="s">
        <v>3127</v>
      </c>
      <c r="D510" s="687"/>
      <c r="E510" s="687"/>
      <c r="F510" s="673"/>
    </row>
    <row r="511" spans="1:6" ht="18.75">
      <c r="A511" s="677"/>
      <c r="B511" s="671" t="s">
        <v>3439</v>
      </c>
      <c r="C511" s="678" t="s">
        <v>3127</v>
      </c>
      <c r="D511" s="687"/>
      <c r="E511" s="687"/>
      <c r="F511" s="673"/>
    </row>
    <row r="512" spans="1:6" ht="31.5">
      <c r="A512" s="679">
        <v>2.1</v>
      </c>
      <c r="B512" s="671" t="s">
        <v>3440</v>
      </c>
      <c r="C512" s="682"/>
      <c r="D512" s="687"/>
      <c r="E512" s="687"/>
      <c r="F512" s="673"/>
    </row>
    <row r="513" spans="1:6" ht="15.75">
      <c r="A513" s="697"/>
      <c r="B513" s="671" t="s">
        <v>3441</v>
      </c>
      <c r="C513" s="675" t="s">
        <v>463</v>
      </c>
      <c r="D513" s="687"/>
      <c r="E513" s="687"/>
      <c r="F513" s="673"/>
    </row>
    <row r="514" spans="1:6" ht="15.75">
      <c r="A514" s="674">
        <v>2.11</v>
      </c>
      <c r="B514" s="671" t="s">
        <v>3442</v>
      </c>
      <c r="C514" s="675"/>
      <c r="D514" s="687"/>
      <c r="E514" s="687"/>
      <c r="F514" s="673"/>
    </row>
    <row r="515" spans="1:6" ht="31.5">
      <c r="A515" s="676"/>
      <c r="B515" s="671" t="s">
        <v>3443</v>
      </c>
      <c r="C515" s="675"/>
      <c r="D515" s="687"/>
      <c r="E515" s="687"/>
      <c r="F515" s="673"/>
    </row>
    <row r="516" spans="1:6" ht="15.75">
      <c r="A516" s="676"/>
      <c r="B516" s="671" t="s">
        <v>3444</v>
      </c>
      <c r="C516" s="675" t="s">
        <v>438</v>
      </c>
      <c r="D516" s="687"/>
      <c r="E516" s="687"/>
      <c r="F516" s="673"/>
    </row>
    <row r="517" spans="1:6" ht="15.75">
      <c r="A517" s="676"/>
      <c r="B517" s="671" t="s">
        <v>3445</v>
      </c>
      <c r="C517" s="675" t="s">
        <v>438</v>
      </c>
      <c r="D517" s="687"/>
      <c r="E517" s="687"/>
      <c r="F517" s="673"/>
    </row>
    <row r="518" spans="1:6" ht="31.5">
      <c r="A518" s="676"/>
      <c r="B518" s="671" t="s">
        <v>3446</v>
      </c>
      <c r="C518" s="675"/>
      <c r="D518" s="687"/>
      <c r="E518" s="687"/>
      <c r="F518" s="673"/>
    </row>
    <row r="519" spans="1:6" ht="15.75">
      <c r="A519" s="676"/>
      <c r="B519" s="671" t="s">
        <v>3444</v>
      </c>
      <c r="C519" s="675" t="s">
        <v>3447</v>
      </c>
      <c r="D519" s="687"/>
      <c r="E519" s="687"/>
      <c r="F519" s="673"/>
    </row>
    <row r="520" spans="1:6" ht="15.75">
      <c r="A520" s="677"/>
      <c r="B520" s="671" t="s">
        <v>3445</v>
      </c>
      <c r="C520" s="675" t="s">
        <v>3447</v>
      </c>
      <c r="D520" s="687"/>
      <c r="E520" s="687"/>
      <c r="F520" s="673"/>
    </row>
    <row r="521" spans="1:6" ht="30.75">
      <c r="A521" s="674">
        <v>2.12</v>
      </c>
      <c r="B521" s="698" t="s">
        <v>3448</v>
      </c>
      <c r="C521" s="675"/>
      <c r="D521" s="687"/>
      <c r="E521" s="687"/>
      <c r="F521" s="673"/>
    </row>
    <row r="522" spans="1:6" ht="15.75">
      <c r="A522" s="676"/>
      <c r="B522" s="671" t="s">
        <v>3449</v>
      </c>
      <c r="C522" s="675"/>
      <c r="D522" s="687"/>
      <c r="E522" s="687"/>
      <c r="F522" s="673"/>
    </row>
    <row r="523" spans="1:6" ht="15.75">
      <c r="A523" s="676"/>
      <c r="B523" s="671" t="s">
        <v>3450</v>
      </c>
      <c r="C523" s="675"/>
      <c r="D523" s="687"/>
      <c r="E523" s="687"/>
      <c r="F523" s="673"/>
    </row>
    <row r="524" spans="1:6" ht="15.75">
      <c r="A524" s="676"/>
      <c r="B524" s="671" t="s">
        <v>3451</v>
      </c>
      <c r="C524" s="675"/>
      <c r="D524" s="687"/>
      <c r="E524" s="687"/>
      <c r="F524" s="673"/>
    </row>
    <row r="525" spans="1:6" ht="15.75">
      <c r="A525" s="676"/>
      <c r="B525" s="671" t="s">
        <v>3452</v>
      </c>
      <c r="C525" s="675"/>
      <c r="D525" s="687"/>
      <c r="E525" s="687"/>
      <c r="F525" s="673"/>
    </row>
    <row r="526" spans="1:6" ht="15.75">
      <c r="A526" s="676"/>
      <c r="B526" s="671" t="s">
        <v>3453</v>
      </c>
      <c r="C526" s="675"/>
      <c r="D526" s="687"/>
      <c r="E526" s="687"/>
      <c r="F526" s="673"/>
    </row>
    <row r="527" spans="1:6" ht="15.75">
      <c r="A527" s="676"/>
      <c r="B527" s="671" t="s">
        <v>3454</v>
      </c>
      <c r="C527" s="675"/>
      <c r="D527" s="687"/>
      <c r="E527" s="687"/>
      <c r="F527" s="673"/>
    </row>
    <row r="528" spans="1:6" ht="15.75">
      <c r="A528" s="676"/>
      <c r="B528" s="671" t="s">
        <v>3455</v>
      </c>
      <c r="C528" s="675"/>
      <c r="D528" s="687"/>
      <c r="E528" s="687"/>
      <c r="F528" s="673"/>
    </row>
    <row r="529" spans="1:6" ht="31.5">
      <c r="A529" s="676"/>
      <c r="B529" s="671" t="s">
        <v>3456</v>
      </c>
      <c r="C529" s="675"/>
      <c r="D529" s="687"/>
      <c r="E529" s="687"/>
      <c r="F529" s="673"/>
    </row>
    <row r="530" spans="1:6" ht="15.75">
      <c r="A530" s="677"/>
      <c r="B530" s="671" t="s">
        <v>3457</v>
      </c>
      <c r="C530" s="675"/>
      <c r="D530" s="687"/>
      <c r="E530" s="687"/>
      <c r="F530" s="673"/>
    </row>
    <row r="531" spans="1:6" ht="15.75">
      <c r="A531" s="674">
        <v>2.13</v>
      </c>
      <c r="B531" s="671" t="s">
        <v>3458</v>
      </c>
      <c r="C531" s="675"/>
      <c r="D531" s="687"/>
      <c r="E531" s="687"/>
      <c r="F531" s="673"/>
    </row>
    <row r="532" spans="1:6" ht="31.5">
      <c r="A532" s="676"/>
      <c r="B532" s="671" t="s">
        <v>3459</v>
      </c>
      <c r="C532" s="675" t="s">
        <v>73</v>
      </c>
      <c r="D532" s="687"/>
      <c r="E532" s="687"/>
      <c r="F532" s="673"/>
    </row>
    <row r="533" spans="1:6" ht="31.5">
      <c r="A533" s="676"/>
      <c r="B533" s="671" t="s">
        <v>3460</v>
      </c>
      <c r="C533" s="675" t="s">
        <v>73</v>
      </c>
      <c r="D533" s="687"/>
      <c r="E533" s="687"/>
      <c r="F533" s="673"/>
    </row>
    <row r="534" spans="1:6" ht="15.75">
      <c r="A534" s="676"/>
      <c r="B534" s="671" t="s">
        <v>3461</v>
      </c>
      <c r="C534" s="675" t="s">
        <v>73</v>
      </c>
      <c r="D534" s="687"/>
      <c r="E534" s="687"/>
      <c r="F534" s="673"/>
    </row>
    <row r="535" spans="1:6" ht="15.75">
      <c r="A535" s="676"/>
      <c r="B535" s="671" t="s">
        <v>3462</v>
      </c>
      <c r="C535" s="675" t="s">
        <v>73</v>
      </c>
      <c r="D535" s="687"/>
      <c r="E535" s="687"/>
      <c r="F535" s="673"/>
    </row>
    <row r="536" spans="1:6" ht="31.5">
      <c r="A536" s="676"/>
      <c r="B536" s="671" t="s">
        <v>3463</v>
      </c>
      <c r="C536" s="675" t="s">
        <v>73</v>
      </c>
      <c r="D536" s="687"/>
      <c r="E536" s="687"/>
      <c r="F536" s="673"/>
    </row>
    <row r="537" spans="1:6" ht="15.75">
      <c r="A537" s="676"/>
      <c r="B537" s="671" t="s">
        <v>3464</v>
      </c>
      <c r="C537" s="675" t="s">
        <v>500</v>
      </c>
      <c r="D537" s="687"/>
      <c r="E537" s="687"/>
      <c r="F537" s="673"/>
    </row>
    <row r="538" spans="1:6" ht="31.5">
      <c r="A538" s="677"/>
      <c r="B538" s="671" t="s">
        <v>3465</v>
      </c>
      <c r="C538" s="675" t="s">
        <v>500</v>
      </c>
      <c r="D538" s="687"/>
      <c r="E538" s="687"/>
      <c r="F538" s="673"/>
    </row>
    <row r="539" spans="1:6" ht="15.75">
      <c r="A539" s="674">
        <v>2.14</v>
      </c>
      <c r="B539" s="671" t="s">
        <v>3466</v>
      </c>
      <c r="C539" s="675"/>
      <c r="D539" s="687"/>
      <c r="E539" s="687"/>
      <c r="F539" s="673"/>
    </row>
    <row r="540" spans="1:6" ht="15.75">
      <c r="A540" s="676"/>
      <c r="B540" s="671" t="s">
        <v>3467</v>
      </c>
      <c r="C540" s="675" t="s">
        <v>3141</v>
      </c>
      <c r="D540" s="687"/>
      <c r="E540" s="687"/>
      <c r="F540" s="673"/>
    </row>
    <row r="541" spans="1:6" ht="15.75">
      <c r="A541" s="676"/>
      <c r="B541" s="671" t="s">
        <v>3468</v>
      </c>
      <c r="C541" s="675" t="s">
        <v>3141</v>
      </c>
      <c r="D541" s="687"/>
      <c r="E541" s="687"/>
      <c r="F541" s="673"/>
    </row>
    <row r="542" spans="1:6" ht="15.75">
      <c r="A542" s="676"/>
      <c r="B542" s="671" t="s">
        <v>3469</v>
      </c>
      <c r="C542" s="675" t="s">
        <v>3141</v>
      </c>
      <c r="D542" s="687"/>
      <c r="E542" s="687"/>
      <c r="F542" s="673"/>
    </row>
    <row r="543" spans="1:6" ht="15.75">
      <c r="A543" s="677"/>
      <c r="B543" s="671" t="s">
        <v>3470</v>
      </c>
      <c r="C543" s="675" t="s">
        <v>3141</v>
      </c>
      <c r="D543" s="687"/>
      <c r="E543" s="687"/>
      <c r="F543" s="673"/>
    </row>
    <row r="544" spans="1:6" ht="15.75">
      <c r="A544" s="674">
        <v>2.15</v>
      </c>
      <c r="B544" s="671" t="s">
        <v>3471</v>
      </c>
      <c r="C544" s="675"/>
      <c r="D544" s="687"/>
      <c r="E544" s="687"/>
      <c r="F544" s="673"/>
    </row>
    <row r="545" spans="1:6" ht="15.75">
      <c r="A545" s="676"/>
      <c r="B545" s="671" t="s">
        <v>3472</v>
      </c>
      <c r="C545" s="675" t="s">
        <v>440</v>
      </c>
      <c r="D545" s="687"/>
      <c r="E545" s="687"/>
      <c r="F545" s="673"/>
    </row>
    <row r="546" spans="1:6" ht="15.75">
      <c r="A546" s="676"/>
      <c r="B546" s="671" t="s">
        <v>3473</v>
      </c>
      <c r="C546" s="675" t="s">
        <v>440</v>
      </c>
      <c r="D546" s="687"/>
      <c r="E546" s="687"/>
      <c r="F546" s="673"/>
    </row>
    <row r="547" spans="1:6" ht="31.5">
      <c r="A547" s="676"/>
      <c r="B547" s="671" t="s">
        <v>3474</v>
      </c>
      <c r="C547" s="675"/>
      <c r="D547" s="687"/>
      <c r="E547" s="687"/>
      <c r="F547" s="673"/>
    </row>
    <row r="548" spans="1:6" ht="15.75">
      <c r="A548" s="676"/>
      <c r="B548" s="671" t="s">
        <v>3475</v>
      </c>
      <c r="C548" s="675" t="s">
        <v>440</v>
      </c>
      <c r="D548" s="687"/>
      <c r="E548" s="687"/>
      <c r="F548" s="673"/>
    </row>
    <row r="549" spans="1:6" ht="15.75">
      <c r="A549" s="677"/>
      <c r="B549" s="671" t="s">
        <v>3476</v>
      </c>
      <c r="C549" s="675" t="s">
        <v>440</v>
      </c>
      <c r="D549" s="687"/>
      <c r="E549" s="687"/>
      <c r="F549" s="673"/>
    </row>
    <row r="550" spans="1:6" ht="15.75">
      <c r="A550" s="670">
        <v>2.16</v>
      </c>
      <c r="B550" s="671" t="s">
        <v>3477</v>
      </c>
      <c r="C550" s="675"/>
      <c r="D550" s="687"/>
      <c r="E550" s="687"/>
      <c r="F550" s="673"/>
    </row>
    <row r="551" spans="1:6" ht="31.5">
      <c r="A551" s="674">
        <v>2.17</v>
      </c>
      <c r="B551" s="671" t="s">
        <v>3478</v>
      </c>
      <c r="C551" s="675" t="s">
        <v>3479</v>
      </c>
      <c r="D551" s="687"/>
      <c r="E551" s="687"/>
      <c r="F551" s="673"/>
    </row>
    <row r="552" spans="1:6" ht="47.25">
      <c r="A552" s="677"/>
      <c r="B552" s="671" t="s">
        <v>3480</v>
      </c>
      <c r="C552" s="675" t="s">
        <v>3479</v>
      </c>
      <c r="D552" s="687"/>
      <c r="E552" s="687"/>
      <c r="F552" s="673"/>
    </row>
    <row r="553" spans="1:6" ht="15.75">
      <c r="A553" s="670">
        <v>2.1800000000000002</v>
      </c>
      <c r="B553" s="671" t="s">
        <v>3481</v>
      </c>
      <c r="C553" s="675"/>
      <c r="D553" s="687"/>
      <c r="E553" s="687"/>
      <c r="F553" s="673"/>
    </row>
    <row r="554" spans="1:6" ht="15.75">
      <c r="A554" s="670">
        <v>2.19</v>
      </c>
      <c r="B554" s="671" t="s">
        <v>3482</v>
      </c>
      <c r="C554" s="675"/>
      <c r="D554" s="687"/>
      <c r="E554" s="687"/>
      <c r="F554" s="673"/>
    </row>
    <row r="555" spans="1:6" ht="15.75">
      <c r="A555" s="674">
        <v>2.2000000000000002</v>
      </c>
      <c r="B555" s="671" t="s">
        <v>3483</v>
      </c>
      <c r="C555" s="675"/>
      <c r="D555" s="687"/>
      <c r="E555" s="687"/>
      <c r="F555" s="673"/>
    </row>
    <row r="556" spans="1:6" ht="15.75">
      <c r="A556" s="676"/>
      <c r="B556" s="671" t="s">
        <v>3484</v>
      </c>
      <c r="C556" s="675"/>
      <c r="D556" s="687"/>
      <c r="E556" s="687"/>
      <c r="F556" s="673"/>
    </row>
    <row r="557" spans="1:6" ht="15.75">
      <c r="A557" s="676"/>
      <c r="B557" s="671" t="s">
        <v>3485</v>
      </c>
      <c r="C557" s="675"/>
      <c r="D557" s="687"/>
      <c r="E557" s="687"/>
      <c r="F557" s="673"/>
    </row>
    <row r="558" spans="1:6" ht="15.75">
      <c r="A558" s="676"/>
      <c r="B558" s="671" t="s">
        <v>3486</v>
      </c>
      <c r="C558" s="675"/>
      <c r="D558" s="687"/>
      <c r="E558" s="687"/>
      <c r="F558" s="673"/>
    </row>
    <row r="559" spans="1:6" ht="15.75">
      <c r="A559" s="676"/>
      <c r="B559" s="671" t="s">
        <v>3404</v>
      </c>
      <c r="C559" s="675" t="s">
        <v>447</v>
      </c>
      <c r="D559" s="687"/>
      <c r="E559" s="687"/>
      <c r="F559" s="673"/>
    </row>
    <row r="560" spans="1:6" ht="15.75">
      <c r="A560" s="676"/>
      <c r="B560" s="671" t="s">
        <v>3487</v>
      </c>
      <c r="C560" s="675" t="s">
        <v>73</v>
      </c>
      <c r="D560" s="687"/>
      <c r="E560" s="687"/>
      <c r="F560" s="673"/>
    </row>
    <row r="561" spans="1:6" ht="15.75">
      <c r="A561" s="677"/>
      <c r="B561" s="671" t="s">
        <v>3488</v>
      </c>
      <c r="C561" s="675" t="s">
        <v>73</v>
      </c>
      <c r="D561" s="687"/>
      <c r="E561" s="687"/>
      <c r="F561" s="673"/>
    </row>
    <row r="562" spans="1:6" ht="31.5">
      <c r="A562" s="674">
        <v>2.21</v>
      </c>
      <c r="B562" s="671" t="s">
        <v>3489</v>
      </c>
      <c r="C562" s="675"/>
      <c r="D562" s="687"/>
      <c r="E562" s="687"/>
      <c r="F562" s="673"/>
    </row>
    <row r="563" spans="1:6" ht="15.75">
      <c r="A563" s="676"/>
      <c r="B563" s="671" t="s">
        <v>3490</v>
      </c>
      <c r="C563" s="675"/>
      <c r="D563" s="687"/>
      <c r="E563" s="687"/>
      <c r="F563" s="673"/>
    </row>
    <row r="564" spans="1:6" ht="31.5">
      <c r="A564" s="677"/>
      <c r="B564" s="671" t="s">
        <v>3491</v>
      </c>
      <c r="C564" s="675"/>
      <c r="D564" s="687"/>
      <c r="E564" s="687"/>
      <c r="F564" s="673"/>
    </row>
    <row r="565" spans="1:6" ht="18.75">
      <c r="A565" s="674">
        <v>2.2200000000000002</v>
      </c>
      <c r="B565" s="671" t="s">
        <v>3492</v>
      </c>
      <c r="C565" s="675"/>
      <c r="D565" s="687"/>
      <c r="E565" s="687"/>
      <c r="F565" s="673"/>
    </row>
    <row r="566" spans="1:6" ht="15.75">
      <c r="A566" s="676"/>
      <c r="B566" s="671" t="s">
        <v>3493</v>
      </c>
      <c r="C566" s="675" t="s">
        <v>3274</v>
      </c>
      <c r="D566" s="687"/>
      <c r="E566" s="687"/>
      <c r="F566" s="673"/>
    </row>
    <row r="567" spans="1:6" ht="15.75">
      <c r="A567" s="676"/>
      <c r="B567" s="671" t="s">
        <v>3494</v>
      </c>
      <c r="C567" s="675" t="s">
        <v>3495</v>
      </c>
      <c r="D567" s="687"/>
      <c r="E567" s="687"/>
      <c r="F567" s="673"/>
    </row>
    <row r="568" spans="1:6" ht="15.75">
      <c r="A568" s="676"/>
      <c r="B568" s="671" t="s">
        <v>3496</v>
      </c>
      <c r="C568" s="675" t="s">
        <v>3495</v>
      </c>
      <c r="D568" s="687"/>
      <c r="E568" s="687"/>
      <c r="F568" s="673"/>
    </row>
    <row r="569" spans="1:6" ht="15.75">
      <c r="A569" s="676"/>
      <c r="B569" s="671" t="s">
        <v>3497</v>
      </c>
      <c r="C569" s="675" t="s">
        <v>3495</v>
      </c>
      <c r="D569" s="687"/>
      <c r="E569" s="687"/>
      <c r="F569" s="673"/>
    </row>
    <row r="570" spans="1:6" ht="15.75">
      <c r="A570" s="676"/>
      <c r="B570" s="671" t="s">
        <v>3498</v>
      </c>
      <c r="C570" s="675" t="s">
        <v>3495</v>
      </c>
      <c r="D570" s="687"/>
      <c r="E570" s="687"/>
      <c r="F570" s="673"/>
    </row>
    <row r="571" spans="1:6" ht="15.75">
      <c r="A571" s="676"/>
      <c r="B571" s="671" t="s">
        <v>3499</v>
      </c>
      <c r="C571" s="675" t="s">
        <v>3495</v>
      </c>
      <c r="D571" s="687"/>
      <c r="E571" s="687"/>
      <c r="F571" s="673"/>
    </row>
    <row r="572" spans="1:6" ht="15.75">
      <c r="A572" s="676"/>
      <c r="B572" s="671" t="s">
        <v>3500</v>
      </c>
      <c r="C572" s="675" t="s">
        <v>3495</v>
      </c>
      <c r="D572" s="687"/>
      <c r="E572" s="687"/>
      <c r="F572" s="673"/>
    </row>
    <row r="573" spans="1:6" ht="15.75">
      <c r="A573" s="676"/>
      <c r="B573" s="671" t="s">
        <v>3501</v>
      </c>
      <c r="C573" s="675"/>
      <c r="D573" s="687"/>
      <c r="E573" s="687"/>
      <c r="F573" s="673"/>
    </row>
    <row r="574" spans="1:6" ht="47.25">
      <c r="A574" s="676"/>
      <c r="B574" s="671" t="s">
        <v>3502</v>
      </c>
      <c r="C574" s="675" t="s">
        <v>463</v>
      </c>
      <c r="D574" s="687"/>
      <c r="E574" s="687"/>
      <c r="F574" s="673"/>
    </row>
    <row r="575" spans="1:6" ht="31.5">
      <c r="A575" s="676"/>
      <c r="B575" s="671" t="s">
        <v>3503</v>
      </c>
      <c r="C575" s="675" t="s">
        <v>3305</v>
      </c>
      <c r="D575" s="687"/>
      <c r="E575" s="687"/>
      <c r="F575" s="673"/>
    </row>
    <row r="576" spans="1:6" ht="15.75">
      <c r="A576" s="676"/>
      <c r="B576" s="671" t="s">
        <v>3504</v>
      </c>
      <c r="C576" s="675" t="s">
        <v>3495</v>
      </c>
      <c r="D576" s="687"/>
      <c r="E576" s="687"/>
      <c r="F576" s="673"/>
    </row>
    <row r="577" spans="1:6" ht="15.75">
      <c r="A577" s="676"/>
      <c r="B577" s="671" t="s">
        <v>3505</v>
      </c>
      <c r="C577" s="675" t="s">
        <v>3495</v>
      </c>
      <c r="D577" s="687"/>
      <c r="E577" s="687"/>
      <c r="F577" s="673"/>
    </row>
    <row r="578" spans="1:6" ht="31.5">
      <c r="A578" s="676"/>
      <c r="B578" s="671" t="s">
        <v>3506</v>
      </c>
      <c r="C578" s="675" t="s">
        <v>3495</v>
      </c>
      <c r="D578" s="687"/>
      <c r="E578" s="687"/>
      <c r="F578" s="673"/>
    </row>
    <row r="579" spans="1:6" ht="15.75">
      <c r="A579" s="676"/>
      <c r="B579" s="671" t="s">
        <v>3507</v>
      </c>
      <c r="C579" s="675" t="s">
        <v>3305</v>
      </c>
      <c r="D579" s="687"/>
      <c r="E579" s="687"/>
      <c r="F579" s="673"/>
    </row>
    <row r="580" spans="1:6" ht="31.5">
      <c r="A580" s="677"/>
      <c r="B580" s="671" t="s">
        <v>3508</v>
      </c>
      <c r="C580" s="675" t="s">
        <v>3291</v>
      </c>
      <c r="D580" s="687"/>
      <c r="E580" s="687"/>
      <c r="F580" s="673"/>
    </row>
    <row r="581" spans="1:6" ht="15.75">
      <c r="A581" s="670">
        <v>2.23</v>
      </c>
      <c r="B581" s="671" t="s">
        <v>3509</v>
      </c>
      <c r="C581" s="675"/>
      <c r="D581" s="687"/>
      <c r="E581" s="687"/>
      <c r="F581" s="673"/>
    </row>
    <row r="582" spans="1:6" ht="15.75">
      <c r="A582" s="670">
        <v>2.2400000000000002</v>
      </c>
      <c r="B582" s="671" t="s">
        <v>3510</v>
      </c>
      <c r="C582" s="675" t="s">
        <v>463</v>
      </c>
      <c r="D582" s="687"/>
      <c r="E582" s="687"/>
      <c r="F582" s="673"/>
    </row>
    <row r="583" spans="1:6" ht="15.75">
      <c r="A583" s="674">
        <v>2.25</v>
      </c>
      <c r="B583" s="671" t="s">
        <v>3511</v>
      </c>
      <c r="C583" s="675"/>
      <c r="D583" s="687"/>
      <c r="E583" s="687"/>
      <c r="F583" s="673"/>
    </row>
    <row r="584" spans="1:6" ht="15.75">
      <c r="A584" s="676"/>
      <c r="B584" s="671" t="s">
        <v>3512</v>
      </c>
      <c r="C584" s="675"/>
      <c r="D584" s="687"/>
      <c r="E584" s="687"/>
      <c r="F584" s="673"/>
    </row>
    <row r="585" spans="1:6" ht="18.75">
      <c r="A585" s="676"/>
      <c r="B585" s="671" t="s">
        <v>3513</v>
      </c>
      <c r="C585" s="675" t="s">
        <v>3514</v>
      </c>
      <c r="D585" s="687"/>
      <c r="E585" s="687"/>
      <c r="F585" s="673"/>
    </row>
    <row r="586" spans="1:6" ht="15.75">
      <c r="A586" s="676"/>
      <c r="B586" s="671" t="s">
        <v>3515</v>
      </c>
      <c r="C586" s="675" t="s">
        <v>3305</v>
      </c>
      <c r="D586" s="687"/>
      <c r="E586" s="687"/>
      <c r="F586" s="673"/>
    </row>
    <row r="587" spans="1:6" ht="31.5">
      <c r="A587" s="676"/>
      <c r="B587" s="671" t="s">
        <v>3516</v>
      </c>
      <c r="C587" s="675" t="s">
        <v>438</v>
      </c>
      <c r="D587" s="687"/>
      <c r="E587" s="687"/>
      <c r="F587" s="673"/>
    </row>
    <row r="588" spans="1:6" ht="31.5">
      <c r="A588" s="676"/>
      <c r="B588" s="671" t="s">
        <v>3517</v>
      </c>
      <c r="C588" s="675" t="s">
        <v>438</v>
      </c>
      <c r="D588" s="687"/>
      <c r="E588" s="687"/>
      <c r="F588" s="673"/>
    </row>
    <row r="589" spans="1:6" ht="31.5">
      <c r="A589" s="676"/>
      <c r="B589" s="671" t="s">
        <v>3518</v>
      </c>
      <c r="C589" s="675" t="s">
        <v>3447</v>
      </c>
      <c r="D589" s="687"/>
      <c r="E589" s="687"/>
      <c r="F589" s="673"/>
    </row>
    <row r="590" spans="1:6" ht="15.75">
      <c r="A590" s="676"/>
      <c r="B590" s="671" t="s">
        <v>3519</v>
      </c>
      <c r="C590" s="675" t="s">
        <v>3447</v>
      </c>
      <c r="D590" s="687"/>
      <c r="E590" s="687"/>
      <c r="F590" s="673"/>
    </row>
    <row r="591" spans="1:6" ht="15.75">
      <c r="A591" s="677"/>
      <c r="B591" s="671" t="s">
        <v>3520</v>
      </c>
      <c r="C591" s="675" t="s">
        <v>438</v>
      </c>
      <c r="D591" s="687"/>
      <c r="E591" s="687"/>
      <c r="F591" s="673"/>
    </row>
    <row r="592" spans="1:6" ht="31.5">
      <c r="A592" s="674">
        <v>2.2599999999999998</v>
      </c>
      <c r="B592" s="671" t="s">
        <v>3521</v>
      </c>
      <c r="C592" s="675"/>
      <c r="D592" s="687"/>
      <c r="E592" s="687"/>
      <c r="F592" s="673"/>
    </row>
    <row r="593" spans="1:6" ht="15.75">
      <c r="A593" s="676"/>
      <c r="B593" s="671" t="s">
        <v>3522</v>
      </c>
      <c r="C593" s="675" t="s">
        <v>441</v>
      </c>
      <c r="D593" s="687"/>
      <c r="E593" s="687"/>
      <c r="F593" s="673"/>
    </row>
    <row r="594" spans="1:6" ht="15.75">
      <c r="A594" s="676"/>
      <c r="B594" s="671" t="s">
        <v>3523</v>
      </c>
      <c r="C594" s="675" t="s">
        <v>3447</v>
      </c>
      <c r="D594" s="687"/>
      <c r="E594" s="687"/>
      <c r="F594" s="673"/>
    </row>
    <row r="595" spans="1:6" ht="31.5">
      <c r="A595" s="676"/>
      <c r="B595" s="671" t="s">
        <v>3524</v>
      </c>
      <c r="C595" s="682"/>
      <c r="D595" s="687"/>
      <c r="E595" s="687"/>
      <c r="F595" s="673"/>
    </row>
    <row r="596" spans="1:6" ht="15.75">
      <c r="A596" s="676"/>
      <c r="B596" s="671" t="s">
        <v>3525</v>
      </c>
      <c r="C596" s="675" t="s">
        <v>441</v>
      </c>
      <c r="D596" s="687"/>
      <c r="E596" s="687"/>
      <c r="F596" s="673"/>
    </row>
    <row r="597" spans="1:6" ht="15.75">
      <c r="A597" s="677"/>
      <c r="B597" s="671" t="s">
        <v>3526</v>
      </c>
      <c r="C597" s="675" t="s">
        <v>3447</v>
      </c>
      <c r="D597" s="687"/>
      <c r="E597" s="687"/>
      <c r="F597" s="673"/>
    </row>
    <row r="598" spans="1:6" ht="15.75">
      <c r="A598" s="674">
        <v>2.27</v>
      </c>
      <c r="B598" s="671" t="s">
        <v>3527</v>
      </c>
      <c r="C598" s="684"/>
      <c r="D598" s="687"/>
      <c r="E598" s="687"/>
      <c r="F598" s="673"/>
    </row>
    <row r="599" spans="1:6" ht="15.75">
      <c r="A599" s="676"/>
      <c r="B599" s="671" t="s">
        <v>3528</v>
      </c>
      <c r="C599" s="685"/>
      <c r="D599" s="687"/>
      <c r="E599" s="687"/>
      <c r="F599" s="673"/>
    </row>
    <row r="600" spans="1:6" ht="15.75">
      <c r="A600" s="677"/>
      <c r="B600" s="671" t="s">
        <v>3529</v>
      </c>
      <c r="C600" s="686"/>
      <c r="D600" s="687"/>
      <c r="E600" s="687"/>
      <c r="F600" s="673"/>
    </row>
    <row r="601" spans="1:6" ht="15.75">
      <c r="A601" s="674">
        <v>2.2799999999999998</v>
      </c>
      <c r="B601" s="671" t="s">
        <v>3530</v>
      </c>
      <c r="C601" s="684"/>
      <c r="D601" s="687"/>
      <c r="E601" s="687"/>
      <c r="F601" s="673"/>
    </row>
    <row r="602" spans="1:6" ht="15.75">
      <c r="A602" s="677"/>
      <c r="B602" s="671" t="s">
        <v>3531</v>
      </c>
      <c r="C602" s="686"/>
      <c r="D602" s="687"/>
      <c r="E602" s="687"/>
      <c r="F602" s="673"/>
    </row>
    <row r="603" spans="1:6">
      <c r="A603" s="701"/>
      <c r="B603" s="682"/>
      <c r="C603" s="700"/>
      <c r="D603" s="687"/>
      <c r="E603" s="687"/>
      <c r="F603" s="673"/>
    </row>
    <row r="604" spans="1:6" ht="15.75">
      <c r="A604" s="702">
        <v>3</v>
      </c>
      <c r="B604" s="703" t="s">
        <v>3534</v>
      </c>
      <c r="C604" s="704"/>
      <c r="D604" s="687"/>
      <c r="E604" s="687"/>
      <c r="F604" s="673"/>
    </row>
    <row r="605" spans="1:6" ht="47.25">
      <c r="A605" s="515"/>
      <c r="B605" s="695" t="s">
        <v>3535</v>
      </c>
      <c r="C605" s="705"/>
      <c r="D605" s="687"/>
      <c r="E605" s="687"/>
      <c r="F605" s="673"/>
    </row>
    <row r="606" spans="1:6" ht="15.75">
      <c r="A606" s="677">
        <v>3.1</v>
      </c>
      <c r="B606" s="671" t="s">
        <v>3536</v>
      </c>
      <c r="C606" s="705"/>
      <c r="D606" s="687"/>
      <c r="E606" s="687"/>
      <c r="F606" s="687"/>
    </row>
    <row r="607" spans="1:6" ht="15.75">
      <c r="A607" s="670">
        <v>3.2</v>
      </c>
      <c r="B607" s="671" t="s">
        <v>3537</v>
      </c>
      <c r="C607" s="675"/>
      <c r="D607" s="687"/>
      <c r="E607" s="687"/>
      <c r="F607" s="687"/>
    </row>
    <row r="608" spans="1:6" ht="15.75">
      <c r="A608" s="670">
        <v>3.3</v>
      </c>
      <c r="B608" s="671" t="s">
        <v>3538</v>
      </c>
      <c r="C608" s="675"/>
      <c r="D608" s="687"/>
      <c r="E608" s="687"/>
      <c r="F608" s="687"/>
    </row>
    <row r="609" spans="1:6" ht="15.75">
      <c r="A609" s="670">
        <v>3.4</v>
      </c>
      <c r="B609" s="671" t="s">
        <v>3539</v>
      </c>
      <c r="C609" s="675"/>
      <c r="D609" s="687"/>
      <c r="E609" s="687"/>
      <c r="F609" s="687"/>
    </row>
    <row r="610" spans="1:6" ht="15.75">
      <c r="A610" s="674">
        <v>3.5</v>
      </c>
      <c r="B610" s="671" t="s">
        <v>3540</v>
      </c>
      <c r="C610" s="675"/>
      <c r="D610" s="687"/>
      <c r="E610" s="687"/>
      <c r="F610" s="687"/>
    </row>
    <row r="611" spans="1:6" ht="31.5">
      <c r="A611" s="676"/>
      <c r="B611" s="671" t="s">
        <v>3541</v>
      </c>
      <c r="C611" s="675" t="s">
        <v>3447</v>
      </c>
      <c r="D611" s="687"/>
      <c r="E611" s="687"/>
      <c r="F611" s="687"/>
    </row>
    <row r="612" spans="1:6" ht="31.5">
      <c r="A612" s="677"/>
      <c r="B612" s="671" t="s">
        <v>3542</v>
      </c>
      <c r="C612" s="675" t="s">
        <v>441</v>
      </c>
      <c r="D612" s="687"/>
      <c r="E612" s="687"/>
      <c r="F612" s="687"/>
    </row>
    <row r="613" spans="1:6" ht="31.5">
      <c r="A613" s="670">
        <v>3.6</v>
      </c>
      <c r="B613" s="671" t="s">
        <v>3543</v>
      </c>
      <c r="C613" s="675"/>
      <c r="D613" s="687"/>
      <c r="E613" s="687"/>
      <c r="F613" s="687"/>
    </row>
    <row r="614" spans="1:6" ht="15.75">
      <c r="A614" s="670">
        <v>3.7</v>
      </c>
      <c r="B614" s="671" t="s">
        <v>3544</v>
      </c>
      <c r="C614" s="675" t="s">
        <v>438</v>
      </c>
      <c r="D614" s="687"/>
      <c r="E614" s="687"/>
      <c r="F614" s="687"/>
    </row>
    <row r="615" spans="1:6" ht="15.75">
      <c r="A615" s="670">
        <v>3.8</v>
      </c>
      <c r="B615" s="671" t="s">
        <v>3545</v>
      </c>
      <c r="C615" s="675" t="s">
        <v>447</v>
      </c>
      <c r="D615" s="687"/>
      <c r="E615" s="687"/>
      <c r="F615" s="687"/>
    </row>
    <row r="616" spans="1:6" ht="31.5">
      <c r="A616" s="670">
        <v>3.9</v>
      </c>
      <c r="B616" s="671" t="s">
        <v>3546</v>
      </c>
      <c r="C616" s="675" t="s">
        <v>3547</v>
      </c>
      <c r="D616" s="687"/>
      <c r="E616" s="687"/>
      <c r="F616" s="687"/>
    </row>
    <row r="617" spans="1:6" ht="15.75">
      <c r="A617" s="699">
        <v>3.1</v>
      </c>
      <c r="B617" s="671" t="s">
        <v>3548</v>
      </c>
      <c r="C617" s="675"/>
      <c r="D617" s="687"/>
      <c r="E617" s="687"/>
      <c r="F617" s="687"/>
    </row>
    <row r="618" spans="1:6" ht="31.5">
      <c r="A618" s="670">
        <v>3.11</v>
      </c>
      <c r="B618" s="671" t="s">
        <v>3549</v>
      </c>
      <c r="C618" s="675"/>
      <c r="D618" s="687"/>
      <c r="E618" s="687"/>
      <c r="F618" s="687"/>
    </row>
    <row r="619" spans="1:6" ht="15.75">
      <c r="A619" s="674">
        <v>3.12</v>
      </c>
      <c r="B619" s="671" t="s">
        <v>3550</v>
      </c>
      <c r="C619" s="675"/>
      <c r="D619" s="687"/>
      <c r="E619" s="687"/>
      <c r="F619" s="687"/>
    </row>
    <row r="620" spans="1:6" ht="15.75">
      <c r="A620" s="676"/>
      <c r="B620" s="671" t="s">
        <v>3551</v>
      </c>
      <c r="C620" s="675"/>
      <c r="D620" s="687"/>
      <c r="E620" s="687"/>
      <c r="F620" s="687"/>
    </row>
    <row r="621" spans="1:6" ht="15.75">
      <c r="A621" s="677"/>
      <c r="B621" s="671" t="s">
        <v>3552</v>
      </c>
      <c r="C621" s="675"/>
      <c r="D621" s="687"/>
      <c r="E621" s="687"/>
      <c r="F621" s="687"/>
    </row>
    <row r="622" spans="1:6" ht="15.75">
      <c r="A622" s="674">
        <v>3.13</v>
      </c>
      <c r="B622" s="671" t="s">
        <v>3553</v>
      </c>
      <c r="C622" s="675"/>
      <c r="D622" s="687"/>
      <c r="E622" s="687"/>
      <c r="F622" s="687"/>
    </row>
    <row r="623" spans="1:6" ht="15.75">
      <c r="A623" s="676"/>
      <c r="B623" s="671" t="s">
        <v>3554</v>
      </c>
      <c r="C623" s="675"/>
      <c r="D623" s="687"/>
      <c r="E623" s="687"/>
      <c r="F623" s="687"/>
    </row>
    <row r="624" spans="1:6" ht="15.75">
      <c r="A624" s="677"/>
      <c r="B624" s="671" t="s">
        <v>3555</v>
      </c>
      <c r="C624" s="675"/>
      <c r="D624" s="687"/>
      <c r="E624" s="687"/>
      <c r="F624" s="687"/>
    </row>
    <row r="625" spans="1:6" ht="63">
      <c r="A625" s="670">
        <v>3.14</v>
      </c>
      <c r="B625" s="671" t="s">
        <v>3556</v>
      </c>
      <c r="C625" s="678" t="s">
        <v>3127</v>
      </c>
      <c r="D625" s="687"/>
      <c r="E625" s="687"/>
      <c r="F625" s="687"/>
    </row>
    <row r="626" spans="1:6" ht="31.5">
      <c r="A626" s="674">
        <v>3.15</v>
      </c>
      <c r="B626" s="671" t="s">
        <v>3557</v>
      </c>
      <c r="C626" s="682"/>
      <c r="D626" s="687"/>
      <c r="E626" s="687"/>
      <c r="F626" s="687"/>
    </row>
    <row r="627" spans="1:6" ht="15.75">
      <c r="A627" s="677"/>
      <c r="B627" s="671" t="s">
        <v>3558</v>
      </c>
      <c r="C627" s="682"/>
      <c r="D627" s="687"/>
      <c r="E627" s="687"/>
      <c r="F627" s="687"/>
    </row>
    <row r="628" spans="1:6" ht="18.75">
      <c r="A628" s="674">
        <v>3.16</v>
      </c>
      <c r="B628" s="671" t="s">
        <v>3492</v>
      </c>
      <c r="C628" s="682"/>
      <c r="D628" s="687"/>
      <c r="E628" s="687"/>
      <c r="F628" s="687"/>
    </row>
    <row r="629" spans="1:6" ht="15.75">
      <c r="A629" s="676"/>
      <c r="B629" s="671" t="s">
        <v>3493</v>
      </c>
      <c r="C629" s="675" t="s">
        <v>3495</v>
      </c>
      <c r="D629" s="687"/>
      <c r="E629" s="687"/>
      <c r="F629" s="687"/>
    </row>
    <row r="630" spans="1:6" ht="15.75">
      <c r="A630" s="676"/>
      <c r="B630" s="671" t="s">
        <v>3494</v>
      </c>
      <c r="C630" s="675" t="s">
        <v>3495</v>
      </c>
      <c r="D630" s="687"/>
      <c r="E630" s="687"/>
      <c r="F630" s="687"/>
    </row>
    <row r="631" spans="1:6" ht="15.75">
      <c r="A631" s="676"/>
      <c r="B631" s="671" t="s">
        <v>3496</v>
      </c>
      <c r="C631" s="675" t="s">
        <v>3495</v>
      </c>
      <c r="D631" s="687"/>
      <c r="E631" s="687"/>
      <c r="F631" s="687"/>
    </row>
    <row r="632" spans="1:6" ht="15.75">
      <c r="A632" s="676"/>
      <c r="B632" s="671" t="s">
        <v>3497</v>
      </c>
      <c r="C632" s="675" t="s">
        <v>3495</v>
      </c>
      <c r="D632" s="687"/>
      <c r="E632" s="687"/>
      <c r="F632" s="687"/>
    </row>
    <row r="633" spans="1:6" ht="15.75">
      <c r="A633" s="676"/>
      <c r="B633" s="671" t="s">
        <v>3498</v>
      </c>
      <c r="C633" s="675" t="s">
        <v>3495</v>
      </c>
      <c r="D633" s="687"/>
      <c r="E633" s="687"/>
      <c r="F633" s="687"/>
    </row>
    <row r="634" spans="1:6" ht="15.75">
      <c r="A634" s="676"/>
      <c r="B634" s="671" t="s">
        <v>3499</v>
      </c>
      <c r="C634" s="675" t="s">
        <v>3495</v>
      </c>
      <c r="D634" s="687"/>
      <c r="E634" s="687"/>
      <c r="F634" s="687"/>
    </row>
    <row r="635" spans="1:6" ht="15.75">
      <c r="A635" s="676"/>
      <c r="B635" s="671" t="s">
        <v>3500</v>
      </c>
      <c r="C635" s="675" t="s">
        <v>3495</v>
      </c>
      <c r="D635" s="687"/>
      <c r="E635" s="687"/>
      <c r="F635" s="687"/>
    </row>
    <row r="636" spans="1:6" ht="15.75">
      <c r="A636" s="676"/>
      <c r="B636" s="671" t="s">
        <v>3501</v>
      </c>
      <c r="C636" s="675" t="s">
        <v>463</v>
      </c>
      <c r="D636" s="687"/>
      <c r="E636" s="687"/>
      <c r="F636" s="687"/>
    </row>
    <row r="637" spans="1:6" ht="47.25">
      <c r="A637" s="676"/>
      <c r="B637" s="671" t="s">
        <v>3502</v>
      </c>
      <c r="C637" s="675" t="s">
        <v>3305</v>
      </c>
      <c r="D637" s="687"/>
      <c r="E637" s="687"/>
      <c r="F637" s="687"/>
    </row>
    <row r="638" spans="1:6" ht="31.5">
      <c r="A638" s="676"/>
      <c r="B638" s="671" t="s">
        <v>3503</v>
      </c>
      <c r="C638" s="675" t="s">
        <v>3305</v>
      </c>
      <c r="D638" s="687"/>
      <c r="E638" s="687"/>
      <c r="F638" s="687"/>
    </row>
    <row r="639" spans="1:6" ht="15.75">
      <c r="A639" s="676"/>
      <c r="B639" s="671" t="s">
        <v>3504</v>
      </c>
      <c r="C639" s="675" t="s">
        <v>3263</v>
      </c>
      <c r="D639" s="687"/>
      <c r="E639" s="687"/>
      <c r="F639" s="687"/>
    </row>
    <row r="640" spans="1:6" ht="15.75">
      <c r="A640" s="676"/>
      <c r="B640" s="671" t="s">
        <v>3505</v>
      </c>
      <c r="C640" s="675" t="s">
        <v>3263</v>
      </c>
      <c r="D640" s="687"/>
      <c r="E640" s="687"/>
      <c r="F640" s="687"/>
    </row>
    <row r="641" spans="1:6" ht="31.5">
      <c r="A641" s="676"/>
      <c r="B641" s="671" t="s">
        <v>3506</v>
      </c>
      <c r="C641" s="675" t="s">
        <v>3495</v>
      </c>
      <c r="D641" s="687"/>
      <c r="E641" s="687"/>
      <c r="F641" s="687"/>
    </row>
    <row r="642" spans="1:6" ht="15.75">
      <c r="A642" s="676"/>
      <c r="B642" s="671" t="s">
        <v>3507</v>
      </c>
      <c r="C642" s="675" t="s">
        <v>3305</v>
      </c>
      <c r="D642" s="687"/>
      <c r="E642" s="687"/>
      <c r="F642" s="687"/>
    </row>
    <row r="643" spans="1:6" ht="15.75">
      <c r="A643" s="677"/>
      <c r="B643" s="671" t="s">
        <v>3559</v>
      </c>
      <c r="C643" s="675" t="s">
        <v>3305</v>
      </c>
      <c r="D643" s="687"/>
      <c r="E643" s="687"/>
      <c r="F643" s="687"/>
    </row>
    <row r="644" spans="1:6" ht="15.75">
      <c r="A644" s="670">
        <v>3.17</v>
      </c>
      <c r="B644" s="671" t="s">
        <v>3560</v>
      </c>
      <c r="C644" s="675"/>
      <c r="D644" s="687"/>
      <c r="E644" s="687"/>
      <c r="F644" s="687"/>
    </row>
    <row r="645" spans="1:6" ht="31.5">
      <c r="A645" s="674">
        <v>3.18</v>
      </c>
      <c r="B645" s="671" t="s">
        <v>3561</v>
      </c>
      <c r="C645" s="675"/>
      <c r="D645" s="687"/>
      <c r="E645" s="687"/>
      <c r="F645" s="687"/>
    </row>
    <row r="646" spans="1:6" ht="15.75">
      <c r="A646" s="676"/>
      <c r="B646" s="671" t="s">
        <v>3562</v>
      </c>
      <c r="C646" s="675"/>
      <c r="D646" s="687"/>
      <c r="E646" s="687"/>
      <c r="F646" s="687"/>
    </row>
    <row r="647" spans="1:6" ht="15.75">
      <c r="A647" s="676"/>
      <c r="B647" s="671" t="s">
        <v>3563</v>
      </c>
      <c r="C647" s="675"/>
      <c r="D647" s="687"/>
      <c r="E647" s="687"/>
      <c r="F647" s="687"/>
    </row>
    <row r="648" spans="1:6" ht="15.75">
      <c r="A648" s="676"/>
      <c r="B648" s="671" t="s">
        <v>3564</v>
      </c>
      <c r="C648" s="675"/>
      <c r="D648" s="687"/>
      <c r="E648" s="687"/>
      <c r="F648" s="687"/>
    </row>
    <row r="649" spans="1:6" ht="15.75">
      <c r="A649" s="676"/>
      <c r="B649" s="671" t="s">
        <v>3565</v>
      </c>
      <c r="C649" s="675" t="s">
        <v>3566</v>
      </c>
      <c r="D649" s="687"/>
      <c r="E649" s="687"/>
      <c r="F649" s="687"/>
    </row>
    <row r="650" spans="1:6" ht="15.75">
      <c r="A650" s="677"/>
      <c r="B650" s="671" t="s">
        <v>3567</v>
      </c>
      <c r="C650" s="682"/>
      <c r="D650" s="687"/>
      <c r="E650" s="687"/>
      <c r="F650" s="687"/>
    </row>
    <row r="651" spans="1:6" ht="15.75">
      <c r="A651" s="670">
        <v>3.19</v>
      </c>
      <c r="B651" s="671" t="s">
        <v>3568</v>
      </c>
      <c r="C651" s="675" t="s">
        <v>3569</v>
      </c>
      <c r="D651" s="687"/>
      <c r="E651" s="687"/>
      <c r="F651" s="687"/>
    </row>
    <row r="652" spans="1:6" ht="15.75">
      <c r="A652" s="699">
        <v>3.2</v>
      </c>
      <c r="B652" s="671" t="s">
        <v>3570</v>
      </c>
      <c r="C652" s="675" t="s">
        <v>463</v>
      </c>
      <c r="D652" s="687"/>
      <c r="E652" s="687"/>
      <c r="F652" s="687"/>
    </row>
    <row r="653" spans="1:6" ht="31.5">
      <c r="A653" s="699">
        <v>3.21</v>
      </c>
      <c r="B653" s="671" t="s">
        <v>3571</v>
      </c>
      <c r="C653" s="675"/>
      <c r="D653" s="687"/>
      <c r="E653" s="687"/>
      <c r="F653" s="687"/>
    </row>
    <row r="654" spans="1:6" ht="15.75">
      <c r="A654" s="670">
        <v>3.22</v>
      </c>
      <c r="B654" s="671" t="s">
        <v>3572</v>
      </c>
      <c r="C654" s="675" t="s">
        <v>463</v>
      </c>
      <c r="D654" s="687"/>
      <c r="E654" s="687"/>
      <c r="F654" s="687"/>
    </row>
    <row r="655" spans="1:6" ht="31.5">
      <c r="A655" s="670">
        <v>3.23</v>
      </c>
      <c r="B655" s="671" t="s">
        <v>3573</v>
      </c>
      <c r="C655" s="675" t="s">
        <v>463</v>
      </c>
      <c r="D655" s="687"/>
      <c r="E655" s="687"/>
      <c r="F655" s="687"/>
    </row>
    <row r="656" spans="1:6" ht="94.5">
      <c r="A656" s="670">
        <v>3.24</v>
      </c>
      <c r="B656" s="671" t="s">
        <v>3574</v>
      </c>
      <c r="C656" s="675" t="s">
        <v>3575</v>
      </c>
      <c r="D656" s="687"/>
      <c r="E656" s="687"/>
      <c r="F656" s="687"/>
    </row>
    <row r="657" spans="1:6" ht="15.75">
      <c r="A657" s="674">
        <v>3.25</v>
      </c>
      <c r="B657" s="671" t="s">
        <v>3576</v>
      </c>
      <c r="C657" s="675"/>
      <c r="D657" s="687"/>
      <c r="E657" s="687"/>
      <c r="F657" s="687"/>
    </row>
    <row r="658" spans="1:6" ht="15.75">
      <c r="A658" s="677"/>
      <c r="B658" s="671" t="s">
        <v>3577</v>
      </c>
      <c r="C658" s="675"/>
      <c r="D658" s="687"/>
      <c r="E658" s="687"/>
      <c r="F658" s="687"/>
    </row>
    <row r="659" spans="1:6" ht="15.75">
      <c r="A659" s="670">
        <v>3.26</v>
      </c>
      <c r="B659" s="671" t="s">
        <v>3578</v>
      </c>
      <c r="C659" s="675"/>
      <c r="D659" s="687"/>
      <c r="E659" s="687"/>
      <c r="F659" s="687"/>
    </row>
    <row r="660" spans="1:6" ht="31.5">
      <c r="A660" s="670">
        <v>3.27</v>
      </c>
      <c r="B660" s="671" t="s">
        <v>3579</v>
      </c>
      <c r="C660" s="675"/>
      <c r="D660" s="687"/>
      <c r="E660" s="687"/>
      <c r="F660" s="687"/>
    </row>
    <row r="661" spans="1:6" ht="31.5">
      <c r="A661" s="670">
        <v>3.28</v>
      </c>
      <c r="B661" s="671" t="s">
        <v>3580</v>
      </c>
      <c r="C661" s="675"/>
      <c r="D661" s="687"/>
      <c r="E661" s="687"/>
      <c r="F661" s="687"/>
    </row>
    <row r="662" spans="1:6" ht="15.75">
      <c r="A662" s="406"/>
      <c r="B662" s="691"/>
      <c r="C662" s="682"/>
      <c r="D662" s="687"/>
      <c r="E662" s="687"/>
      <c r="F662" s="687"/>
    </row>
    <row r="663" spans="1:6" ht="15.75">
      <c r="A663" s="702">
        <v>4</v>
      </c>
      <c r="B663" s="696" t="s">
        <v>3581</v>
      </c>
      <c r="C663" s="706"/>
      <c r="D663" s="687"/>
      <c r="E663" s="687"/>
      <c r="F663" s="687"/>
    </row>
    <row r="664" spans="1:6" ht="47.25">
      <c r="A664" s="677"/>
      <c r="B664" s="695" t="s">
        <v>3582</v>
      </c>
      <c r="C664" s="705"/>
      <c r="D664" s="687"/>
      <c r="E664" s="687"/>
      <c r="F664" s="687"/>
    </row>
    <row r="665" spans="1:6" ht="15.75">
      <c r="A665" s="670">
        <v>4.0999999999999996</v>
      </c>
      <c r="B665" s="671" t="s">
        <v>458</v>
      </c>
      <c r="C665" s="675"/>
      <c r="D665" s="687"/>
      <c r="E665" s="687"/>
      <c r="F665" s="687"/>
    </row>
    <row r="666" spans="1:6" ht="15.75">
      <c r="A666" s="670">
        <v>4.2</v>
      </c>
      <c r="B666" s="671" t="s">
        <v>3583</v>
      </c>
      <c r="C666" s="675"/>
      <c r="D666" s="687"/>
      <c r="E666" s="687"/>
      <c r="F666" s="687"/>
    </row>
    <row r="667" spans="1:6" ht="15.75">
      <c r="A667" s="670">
        <v>4.3</v>
      </c>
      <c r="B667" s="671" t="s">
        <v>3584</v>
      </c>
      <c r="C667" s="675"/>
      <c r="D667" s="687"/>
      <c r="E667" s="687"/>
      <c r="F667" s="687"/>
    </row>
    <row r="668" spans="1:6" ht="15.75">
      <c r="A668" s="674">
        <v>4.4000000000000004</v>
      </c>
      <c r="B668" s="671" t="s">
        <v>3540</v>
      </c>
      <c r="C668" s="675"/>
      <c r="D668" s="687"/>
      <c r="E668" s="687"/>
      <c r="F668" s="687"/>
    </row>
    <row r="669" spans="1:6" ht="31.5">
      <c r="A669" s="676"/>
      <c r="B669" s="671" t="s">
        <v>3585</v>
      </c>
      <c r="C669" s="675" t="s">
        <v>3447</v>
      </c>
      <c r="D669" s="687"/>
      <c r="E669" s="687"/>
      <c r="F669" s="687"/>
    </row>
    <row r="670" spans="1:6" ht="31.5">
      <c r="A670" s="677"/>
      <c r="B670" s="671" t="s">
        <v>3586</v>
      </c>
      <c r="C670" s="675" t="s">
        <v>441</v>
      </c>
      <c r="D670" s="687"/>
      <c r="E670" s="687"/>
      <c r="F670" s="687"/>
    </row>
    <row r="671" spans="1:6" ht="15.75">
      <c r="A671" s="670">
        <v>4.5</v>
      </c>
      <c r="B671" s="671" t="s">
        <v>3587</v>
      </c>
      <c r="C671" s="675"/>
      <c r="D671" s="687"/>
      <c r="E671" s="687"/>
      <c r="F671" s="687"/>
    </row>
    <row r="672" spans="1:6" ht="15.75">
      <c r="A672" s="670">
        <v>4.5999999999999996</v>
      </c>
      <c r="B672" s="671" t="s">
        <v>3588</v>
      </c>
      <c r="C672" s="675" t="s">
        <v>73</v>
      </c>
      <c r="D672" s="687"/>
      <c r="E672" s="687"/>
      <c r="F672" s="687"/>
    </row>
    <row r="673" spans="1:6" ht="15.75">
      <c r="A673" s="670">
        <v>4.7</v>
      </c>
      <c r="B673" s="671" t="s">
        <v>469</v>
      </c>
      <c r="C673" s="675" t="s">
        <v>73</v>
      </c>
      <c r="D673" s="687"/>
      <c r="E673" s="687"/>
      <c r="F673" s="687"/>
    </row>
    <row r="674" spans="1:6" ht="15.75">
      <c r="A674" s="674">
        <v>4.8</v>
      </c>
      <c r="B674" s="671" t="s">
        <v>3589</v>
      </c>
      <c r="C674" s="675"/>
      <c r="D674" s="687"/>
      <c r="E674" s="687"/>
      <c r="F674" s="687"/>
    </row>
    <row r="675" spans="1:6" ht="47.25">
      <c r="A675" s="677"/>
      <c r="B675" s="671" t="s">
        <v>3590</v>
      </c>
      <c r="C675" s="675" t="s">
        <v>463</v>
      </c>
      <c r="D675" s="687"/>
      <c r="E675" s="687"/>
      <c r="F675" s="687"/>
    </row>
    <row r="676" spans="1:6" ht="15.75">
      <c r="A676" s="670">
        <v>4.9000000000000004</v>
      </c>
      <c r="B676" s="671" t="s">
        <v>3591</v>
      </c>
      <c r="C676" s="675"/>
      <c r="D676" s="687"/>
      <c r="E676" s="687"/>
      <c r="F676" s="687"/>
    </row>
    <row r="677" spans="1:6" ht="15.75">
      <c r="A677" s="699">
        <v>4.0999999999999996</v>
      </c>
      <c r="B677" s="671" t="s">
        <v>3592</v>
      </c>
      <c r="C677" s="675"/>
      <c r="D677" s="687"/>
      <c r="E677" s="687"/>
      <c r="F677" s="687"/>
    </row>
    <row r="678" spans="1:6" ht="31.5">
      <c r="A678" s="674" t="s">
        <v>3593</v>
      </c>
      <c r="B678" s="671" t="s">
        <v>3594</v>
      </c>
      <c r="C678" s="675"/>
      <c r="D678" s="687"/>
      <c r="E678" s="687"/>
      <c r="F678" s="687"/>
    </row>
    <row r="679" spans="1:6" ht="63">
      <c r="A679" s="676"/>
      <c r="B679" s="671" t="s">
        <v>3595</v>
      </c>
      <c r="C679" s="675"/>
      <c r="D679" s="687"/>
      <c r="E679" s="687"/>
      <c r="F679" s="687"/>
    </row>
    <row r="680" spans="1:6" ht="15.75">
      <c r="A680" s="676"/>
      <c r="B680" s="693" t="s">
        <v>3596</v>
      </c>
      <c r="C680" s="675"/>
      <c r="D680" s="687"/>
      <c r="E680" s="687"/>
      <c r="F680" s="687"/>
    </row>
    <row r="681" spans="1:6" ht="15.75">
      <c r="A681" s="676"/>
      <c r="B681" s="671" t="s">
        <v>3597</v>
      </c>
      <c r="C681" s="675"/>
      <c r="D681" s="687"/>
      <c r="E681" s="687"/>
      <c r="F681" s="687"/>
    </row>
    <row r="682" spans="1:6" ht="15.75">
      <c r="A682" s="676"/>
      <c r="B682" s="671" t="s">
        <v>3598</v>
      </c>
      <c r="C682" s="675" t="s">
        <v>3547</v>
      </c>
      <c r="D682" s="687"/>
      <c r="E682" s="687"/>
      <c r="F682" s="687"/>
    </row>
    <row r="683" spans="1:6" ht="15.75">
      <c r="A683" s="676"/>
      <c r="B683" s="671" t="s">
        <v>3599</v>
      </c>
      <c r="C683" s="675"/>
      <c r="D683" s="687"/>
      <c r="E683" s="687"/>
      <c r="F683" s="687"/>
    </row>
    <row r="684" spans="1:6" ht="18.75">
      <c r="A684" s="676"/>
      <c r="B684" s="671" t="s">
        <v>3600</v>
      </c>
      <c r="C684" s="675" t="s">
        <v>3223</v>
      </c>
      <c r="D684" s="687"/>
      <c r="E684" s="687"/>
      <c r="F684" s="687"/>
    </row>
    <row r="685" spans="1:6" ht="31.5">
      <c r="A685" s="676"/>
      <c r="B685" s="671" t="s">
        <v>3601</v>
      </c>
      <c r="C685" s="675" t="s">
        <v>3602</v>
      </c>
      <c r="D685" s="687"/>
      <c r="E685" s="687"/>
      <c r="F685" s="687"/>
    </row>
    <row r="686" spans="1:6" ht="15.75">
      <c r="A686" s="677"/>
      <c r="B686" s="671" t="s">
        <v>3603</v>
      </c>
      <c r="C686" s="675" t="s">
        <v>2949</v>
      </c>
      <c r="D686" s="687"/>
      <c r="E686" s="687"/>
      <c r="F686" s="687"/>
    </row>
    <row r="687" spans="1:6" ht="15.75">
      <c r="A687" s="676"/>
      <c r="B687" s="693" t="s">
        <v>3604</v>
      </c>
      <c r="C687" s="675"/>
      <c r="D687" s="687"/>
      <c r="E687" s="687"/>
      <c r="F687" s="687"/>
    </row>
    <row r="688" spans="1:6" ht="15.75">
      <c r="A688" s="676"/>
      <c r="B688" s="671" t="s">
        <v>3597</v>
      </c>
      <c r="C688" s="675"/>
      <c r="D688" s="687"/>
      <c r="E688" s="687"/>
      <c r="F688" s="687"/>
    </row>
    <row r="689" spans="1:6" ht="15.75">
      <c r="A689" s="676"/>
      <c r="B689" s="671" t="s">
        <v>3598</v>
      </c>
      <c r="C689" s="675" t="s">
        <v>3547</v>
      </c>
      <c r="D689" s="687"/>
      <c r="E689" s="687"/>
      <c r="F689" s="687"/>
    </row>
    <row r="690" spans="1:6" ht="15.75">
      <c r="A690" s="676"/>
      <c r="B690" s="671" t="s">
        <v>3599</v>
      </c>
      <c r="C690" s="675"/>
      <c r="D690" s="687"/>
      <c r="E690" s="687"/>
      <c r="F690" s="687"/>
    </row>
    <row r="691" spans="1:6" ht="18.75">
      <c r="A691" s="676"/>
      <c r="B691" s="671" t="s">
        <v>3600</v>
      </c>
      <c r="C691" s="675" t="s">
        <v>3223</v>
      </c>
      <c r="D691" s="687"/>
      <c r="E691" s="687"/>
      <c r="F691" s="687"/>
    </row>
    <row r="692" spans="1:6" ht="31.5">
      <c r="A692" s="676"/>
      <c r="B692" s="671" t="s">
        <v>3601</v>
      </c>
      <c r="C692" s="675" t="s">
        <v>3602</v>
      </c>
      <c r="D692" s="687"/>
      <c r="E692" s="687"/>
      <c r="F692" s="687"/>
    </row>
    <row r="693" spans="1:6" ht="15.75">
      <c r="A693" s="676"/>
      <c r="B693" s="671" t="s">
        <v>3603</v>
      </c>
      <c r="C693" s="675" t="s">
        <v>2949</v>
      </c>
      <c r="D693" s="687"/>
      <c r="E693" s="687"/>
      <c r="F693" s="687"/>
    </row>
    <row r="694" spans="1:6" ht="15.75">
      <c r="A694" s="676"/>
      <c r="B694" s="693" t="s">
        <v>3605</v>
      </c>
      <c r="C694" s="675"/>
      <c r="D694" s="687"/>
      <c r="E694" s="687"/>
      <c r="F694" s="687"/>
    </row>
    <row r="695" spans="1:6" ht="15.75">
      <c r="A695" s="676"/>
      <c r="B695" s="671" t="s">
        <v>3597</v>
      </c>
      <c r="C695" s="675"/>
      <c r="D695" s="687"/>
      <c r="E695" s="687"/>
      <c r="F695" s="687"/>
    </row>
    <row r="696" spans="1:6" ht="15.75">
      <c r="A696" s="676"/>
      <c r="B696" s="671" t="s">
        <v>3598</v>
      </c>
      <c r="C696" s="675" t="s">
        <v>3547</v>
      </c>
      <c r="D696" s="687"/>
      <c r="E696" s="687"/>
      <c r="F696" s="687"/>
    </row>
    <row r="697" spans="1:6" ht="15.75">
      <c r="A697" s="676"/>
      <c r="B697" s="671" t="s">
        <v>3599</v>
      </c>
      <c r="C697" s="675"/>
      <c r="D697" s="687"/>
      <c r="E697" s="687"/>
      <c r="F697" s="687"/>
    </row>
    <row r="698" spans="1:6" ht="18.75">
      <c r="A698" s="676"/>
      <c r="B698" s="671" t="s">
        <v>3600</v>
      </c>
      <c r="C698" s="675" t="s">
        <v>3223</v>
      </c>
      <c r="D698" s="687"/>
      <c r="E698" s="687"/>
      <c r="F698" s="687"/>
    </row>
    <row r="699" spans="1:6" ht="31.5">
      <c r="A699" s="676"/>
      <c r="B699" s="671" t="s">
        <v>3601</v>
      </c>
      <c r="C699" s="675" t="s">
        <v>3602</v>
      </c>
      <c r="D699" s="687"/>
      <c r="E699" s="687"/>
      <c r="F699" s="687"/>
    </row>
    <row r="700" spans="1:6" ht="15.75">
      <c r="A700" s="676"/>
      <c r="B700" s="671" t="s">
        <v>3603</v>
      </c>
      <c r="C700" s="675" t="s">
        <v>2949</v>
      </c>
      <c r="D700" s="687"/>
      <c r="E700" s="687"/>
      <c r="F700" s="687"/>
    </row>
    <row r="701" spans="1:6" ht="15.75">
      <c r="A701" s="676"/>
      <c r="B701" s="693" t="s">
        <v>3606</v>
      </c>
      <c r="C701" s="675"/>
      <c r="D701" s="687"/>
      <c r="E701" s="687"/>
      <c r="F701" s="687"/>
    </row>
    <row r="702" spans="1:6" ht="15.75">
      <c r="A702" s="676"/>
      <c r="B702" s="671" t="s">
        <v>3597</v>
      </c>
      <c r="C702" s="675"/>
      <c r="D702" s="687"/>
      <c r="E702" s="687"/>
      <c r="F702" s="687"/>
    </row>
    <row r="703" spans="1:6" ht="15.75">
      <c r="A703" s="676"/>
      <c r="B703" s="671" t="s">
        <v>3598</v>
      </c>
      <c r="C703" s="675" t="s">
        <v>3547</v>
      </c>
      <c r="D703" s="687"/>
      <c r="E703" s="687"/>
      <c r="F703" s="687"/>
    </row>
    <row r="704" spans="1:6" ht="15.75">
      <c r="A704" s="676"/>
      <c r="B704" s="671" t="s">
        <v>3599</v>
      </c>
      <c r="C704" s="675"/>
      <c r="D704" s="687"/>
      <c r="E704" s="687"/>
      <c r="F704" s="687"/>
    </row>
    <row r="705" spans="1:6" ht="18.75">
      <c r="A705" s="676"/>
      <c r="B705" s="671" t="s">
        <v>3600</v>
      </c>
      <c r="C705" s="675" t="s">
        <v>3223</v>
      </c>
      <c r="D705" s="687"/>
      <c r="E705" s="687"/>
      <c r="F705" s="687"/>
    </row>
    <row r="706" spans="1:6" ht="31.5">
      <c r="A706" s="676"/>
      <c r="B706" s="671" t="s">
        <v>3601</v>
      </c>
      <c r="C706" s="675" t="s">
        <v>3602</v>
      </c>
      <c r="D706" s="687"/>
      <c r="E706" s="687"/>
      <c r="F706" s="687"/>
    </row>
    <row r="707" spans="1:6" ht="15.75">
      <c r="A707" s="676"/>
      <c r="B707" s="671" t="s">
        <v>3603</v>
      </c>
      <c r="C707" s="675" t="s">
        <v>2949</v>
      </c>
      <c r="D707" s="687"/>
      <c r="E707" s="687"/>
      <c r="F707" s="687"/>
    </row>
    <row r="708" spans="1:6" ht="15.75">
      <c r="A708" s="676"/>
      <c r="B708" s="693" t="s">
        <v>3607</v>
      </c>
      <c r="C708" s="675"/>
      <c r="D708" s="687"/>
      <c r="E708" s="687"/>
      <c r="F708" s="687"/>
    </row>
    <row r="709" spans="1:6" ht="15.75">
      <c r="A709" s="676"/>
      <c r="B709" s="671" t="s">
        <v>3597</v>
      </c>
      <c r="C709" s="675"/>
      <c r="D709" s="687"/>
      <c r="E709" s="687"/>
      <c r="F709" s="687"/>
    </row>
    <row r="710" spans="1:6" ht="15.75">
      <c r="A710" s="676"/>
      <c r="B710" s="671" t="s">
        <v>3598</v>
      </c>
      <c r="C710" s="675" t="s">
        <v>3547</v>
      </c>
      <c r="D710" s="687"/>
      <c r="E710" s="687"/>
      <c r="F710" s="687"/>
    </row>
    <row r="711" spans="1:6" ht="15.75">
      <c r="A711" s="676"/>
      <c r="B711" s="671" t="s">
        <v>3599</v>
      </c>
      <c r="C711" s="675"/>
      <c r="D711" s="687"/>
      <c r="E711" s="687"/>
      <c r="F711" s="687"/>
    </row>
    <row r="712" spans="1:6" ht="18.75">
      <c r="A712" s="676"/>
      <c r="B712" s="671" t="s">
        <v>3600</v>
      </c>
      <c r="C712" s="675" t="s">
        <v>3223</v>
      </c>
      <c r="D712" s="687"/>
      <c r="E712" s="687"/>
      <c r="F712" s="687"/>
    </row>
    <row r="713" spans="1:6" ht="31.5">
      <c r="A713" s="676"/>
      <c r="B713" s="671" t="s">
        <v>3601</v>
      </c>
      <c r="C713" s="675" t="s">
        <v>3602</v>
      </c>
      <c r="D713" s="687"/>
      <c r="E713" s="687"/>
      <c r="F713" s="687"/>
    </row>
    <row r="714" spans="1:6" ht="15.75">
      <c r="A714" s="676"/>
      <c r="B714" s="671" t="s">
        <v>3603</v>
      </c>
      <c r="C714" s="675" t="s">
        <v>2949</v>
      </c>
      <c r="D714" s="687"/>
      <c r="E714" s="687"/>
      <c r="F714" s="687"/>
    </row>
    <row r="715" spans="1:6" ht="31.5">
      <c r="A715" s="670" t="s">
        <v>3608</v>
      </c>
      <c r="B715" s="693" t="s">
        <v>3609</v>
      </c>
      <c r="C715" s="675"/>
      <c r="D715" s="687"/>
      <c r="E715" s="687"/>
      <c r="F715" s="687"/>
    </row>
    <row r="716" spans="1:6" ht="63">
      <c r="A716" s="676"/>
      <c r="B716" s="671" t="s">
        <v>3610</v>
      </c>
      <c r="C716" s="675"/>
      <c r="D716" s="687"/>
      <c r="E716" s="687"/>
      <c r="F716" s="687"/>
    </row>
    <row r="717" spans="1:6" ht="15.75">
      <c r="A717" s="676"/>
      <c r="B717" s="693" t="s">
        <v>3596</v>
      </c>
      <c r="C717" s="675"/>
      <c r="D717" s="687"/>
      <c r="E717" s="687"/>
      <c r="F717" s="687"/>
    </row>
    <row r="718" spans="1:6" ht="15.75">
      <c r="A718" s="676"/>
      <c r="B718" s="671" t="s">
        <v>3597</v>
      </c>
      <c r="C718" s="675"/>
      <c r="D718" s="687"/>
      <c r="E718" s="687"/>
      <c r="F718" s="687"/>
    </row>
    <row r="719" spans="1:6" ht="15.75">
      <c r="A719" s="676"/>
      <c r="B719" s="671" t="s">
        <v>3598</v>
      </c>
      <c r="C719" s="675" t="s">
        <v>3547</v>
      </c>
      <c r="D719" s="687"/>
      <c r="E719" s="687"/>
      <c r="F719" s="687"/>
    </row>
    <row r="720" spans="1:6" ht="15.75">
      <c r="A720" s="676"/>
      <c r="B720" s="671" t="s">
        <v>3599</v>
      </c>
      <c r="C720" s="675"/>
      <c r="D720" s="687"/>
      <c r="E720" s="687"/>
      <c r="F720" s="687"/>
    </row>
    <row r="721" spans="1:6" ht="18.75">
      <c r="A721" s="676"/>
      <c r="B721" s="671" t="s">
        <v>3600</v>
      </c>
      <c r="C721" s="675" t="s">
        <v>3223</v>
      </c>
      <c r="D721" s="687"/>
      <c r="E721" s="687"/>
      <c r="F721" s="687"/>
    </row>
    <row r="722" spans="1:6" ht="31.5">
      <c r="A722" s="676"/>
      <c r="B722" s="671" t="s">
        <v>3601</v>
      </c>
      <c r="C722" s="675" t="s">
        <v>3602</v>
      </c>
      <c r="D722" s="687"/>
      <c r="E722" s="687"/>
      <c r="F722" s="687"/>
    </row>
    <row r="723" spans="1:6" ht="15.75">
      <c r="A723" s="676"/>
      <c r="B723" s="671" t="s">
        <v>3603</v>
      </c>
      <c r="C723" s="675" t="s">
        <v>2949</v>
      </c>
      <c r="D723" s="687"/>
      <c r="E723" s="687"/>
      <c r="F723" s="687"/>
    </row>
    <row r="724" spans="1:6" ht="15.75">
      <c r="A724" s="676"/>
      <c r="B724" s="693" t="s">
        <v>3604</v>
      </c>
      <c r="C724" s="675"/>
      <c r="D724" s="687"/>
      <c r="E724" s="687"/>
      <c r="F724" s="687"/>
    </row>
    <row r="725" spans="1:6" ht="15.75">
      <c r="A725" s="676"/>
      <c r="B725" s="671" t="s">
        <v>3597</v>
      </c>
      <c r="C725" s="675"/>
      <c r="D725" s="687"/>
      <c r="E725" s="687"/>
      <c r="F725" s="687"/>
    </row>
    <row r="726" spans="1:6" ht="15.75">
      <c r="A726" s="676"/>
      <c r="B726" s="671" t="s">
        <v>3598</v>
      </c>
      <c r="C726" s="675" t="s">
        <v>3547</v>
      </c>
      <c r="D726" s="687"/>
      <c r="E726" s="687"/>
      <c r="F726" s="687"/>
    </row>
    <row r="727" spans="1:6" ht="15.75">
      <c r="A727" s="676"/>
      <c r="B727" s="671" t="s">
        <v>3599</v>
      </c>
      <c r="C727" s="675"/>
      <c r="D727" s="687"/>
      <c r="E727" s="687"/>
      <c r="F727" s="687"/>
    </row>
    <row r="728" spans="1:6" ht="18.75">
      <c r="A728" s="676"/>
      <c r="B728" s="671" t="s">
        <v>3600</v>
      </c>
      <c r="C728" s="675" t="s">
        <v>3223</v>
      </c>
      <c r="D728" s="687"/>
      <c r="E728" s="687"/>
      <c r="F728" s="687"/>
    </row>
    <row r="729" spans="1:6" ht="31.5">
      <c r="A729" s="676"/>
      <c r="B729" s="671" t="s">
        <v>3601</v>
      </c>
      <c r="C729" s="675" t="s">
        <v>3602</v>
      </c>
      <c r="D729" s="687"/>
      <c r="E729" s="687"/>
      <c r="F729" s="687"/>
    </row>
    <row r="730" spans="1:6" ht="15.75">
      <c r="A730" s="676"/>
      <c r="B730" s="671" t="s">
        <v>3603</v>
      </c>
      <c r="C730" s="675" t="s">
        <v>2949</v>
      </c>
      <c r="D730" s="687"/>
      <c r="E730" s="687"/>
      <c r="F730" s="687"/>
    </row>
    <row r="731" spans="1:6" ht="15.75">
      <c r="A731" s="676"/>
      <c r="B731" s="693" t="s">
        <v>3605</v>
      </c>
      <c r="C731" s="675"/>
      <c r="D731" s="687"/>
      <c r="E731" s="687"/>
      <c r="F731" s="687"/>
    </row>
    <row r="732" spans="1:6" ht="15.75">
      <c r="A732" s="676"/>
      <c r="B732" s="671" t="s">
        <v>3597</v>
      </c>
      <c r="C732" s="675"/>
      <c r="D732" s="687"/>
      <c r="E732" s="687"/>
      <c r="F732" s="687"/>
    </row>
    <row r="733" spans="1:6" ht="15.75">
      <c r="A733" s="676"/>
      <c r="B733" s="671" t="s">
        <v>3598</v>
      </c>
      <c r="C733" s="675" t="s">
        <v>3547</v>
      </c>
      <c r="D733" s="687"/>
      <c r="E733" s="687"/>
      <c r="F733" s="687"/>
    </row>
    <row r="734" spans="1:6" ht="15.75">
      <c r="A734" s="676"/>
      <c r="B734" s="671" t="s">
        <v>3599</v>
      </c>
      <c r="C734" s="675"/>
      <c r="D734" s="687"/>
      <c r="E734" s="687"/>
      <c r="F734" s="687"/>
    </row>
    <row r="735" spans="1:6" ht="18.75">
      <c r="A735" s="676"/>
      <c r="B735" s="671" t="s">
        <v>3600</v>
      </c>
      <c r="C735" s="675" t="s">
        <v>3223</v>
      </c>
      <c r="D735" s="687"/>
      <c r="E735" s="687"/>
      <c r="F735" s="687"/>
    </row>
    <row r="736" spans="1:6" ht="31.5">
      <c r="A736" s="676"/>
      <c r="B736" s="671" t="s">
        <v>3601</v>
      </c>
      <c r="C736" s="675" t="s">
        <v>3602</v>
      </c>
      <c r="D736" s="687"/>
      <c r="E736" s="687"/>
      <c r="F736" s="687"/>
    </row>
    <row r="737" spans="1:6" ht="15.75">
      <c r="A737" s="676"/>
      <c r="B737" s="671" t="s">
        <v>3603</v>
      </c>
      <c r="C737" s="675" t="s">
        <v>2949</v>
      </c>
      <c r="D737" s="687"/>
      <c r="E737" s="687"/>
      <c r="F737" s="687"/>
    </row>
    <row r="738" spans="1:6" ht="15.75">
      <c r="A738" s="676"/>
      <c r="B738" s="693" t="s">
        <v>3606</v>
      </c>
      <c r="C738" s="675"/>
      <c r="D738" s="687"/>
      <c r="E738" s="687"/>
      <c r="F738" s="687"/>
    </row>
    <row r="739" spans="1:6" ht="15.75">
      <c r="A739" s="676"/>
      <c r="B739" s="671" t="s">
        <v>3597</v>
      </c>
      <c r="C739" s="675"/>
      <c r="D739" s="687"/>
      <c r="E739" s="687"/>
      <c r="F739" s="687"/>
    </row>
    <row r="740" spans="1:6" ht="15.75">
      <c r="A740" s="676"/>
      <c r="B740" s="671" t="s">
        <v>3598</v>
      </c>
      <c r="C740" s="675" t="s">
        <v>3547</v>
      </c>
      <c r="D740" s="687"/>
      <c r="E740" s="687"/>
      <c r="F740" s="687"/>
    </row>
    <row r="741" spans="1:6" ht="15.75">
      <c r="A741" s="676"/>
      <c r="B741" s="671" t="s">
        <v>3599</v>
      </c>
      <c r="C741" s="675"/>
      <c r="D741" s="687"/>
      <c r="E741" s="687"/>
      <c r="F741" s="687"/>
    </row>
    <row r="742" spans="1:6" ht="18.75">
      <c r="A742" s="676"/>
      <c r="B742" s="671" t="s">
        <v>3600</v>
      </c>
      <c r="C742" s="675" t="s">
        <v>3223</v>
      </c>
      <c r="D742" s="687"/>
      <c r="E742" s="687"/>
      <c r="F742" s="687"/>
    </row>
    <row r="743" spans="1:6" ht="31.5">
      <c r="A743" s="676"/>
      <c r="B743" s="671" t="s">
        <v>3601</v>
      </c>
      <c r="C743" s="675" t="s">
        <v>3602</v>
      </c>
      <c r="D743" s="687"/>
      <c r="E743" s="687"/>
      <c r="F743" s="687"/>
    </row>
    <row r="744" spans="1:6" ht="15.75">
      <c r="A744" s="676"/>
      <c r="B744" s="671" t="s">
        <v>3603</v>
      </c>
      <c r="C744" s="675" t="s">
        <v>2949</v>
      </c>
      <c r="D744" s="687"/>
      <c r="E744" s="687"/>
      <c r="F744" s="687"/>
    </row>
    <row r="745" spans="1:6" ht="15.75">
      <c r="A745" s="676"/>
      <c r="B745" s="693" t="s">
        <v>3607</v>
      </c>
      <c r="C745" s="675"/>
      <c r="D745" s="687"/>
      <c r="E745" s="687"/>
      <c r="F745" s="687"/>
    </row>
    <row r="746" spans="1:6" ht="15.75">
      <c r="A746" s="676"/>
      <c r="B746" s="671" t="s">
        <v>3597</v>
      </c>
      <c r="C746" s="675"/>
      <c r="D746" s="687"/>
      <c r="E746" s="687"/>
      <c r="F746" s="687"/>
    </row>
    <row r="747" spans="1:6" ht="15.75">
      <c r="A747" s="676"/>
      <c r="B747" s="671" t="s">
        <v>3598</v>
      </c>
      <c r="C747" s="675" t="s">
        <v>3547</v>
      </c>
      <c r="D747" s="687"/>
      <c r="E747" s="687"/>
      <c r="F747" s="687"/>
    </row>
    <row r="748" spans="1:6" ht="15.75">
      <c r="A748" s="676"/>
      <c r="B748" s="671" t="s">
        <v>3599</v>
      </c>
      <c r="C748" s="675"/>
      <c r="D748" s="687"/>
      <c r="E748" s="687"/>
      <c r="F748" s="687"/>
    </row>
    <row r="749" spans="1:6" ht="18.75">
      <c r="A749" s="676"/>
      <c r="B749" s="671" t="s">
        <v>3600</v>
      </c>
      <c r="C749" s="675" t="s">
        <v>3223</v>
      </c>
      <c r="D749" s="687"/>
      <c r="E749" s="687"/>
      <c r="F749" s="687"/>
    </row>
    <row r="750" spans="1:6" ht="31.5">
      <c r="A750" s="676"/>
      <c r="B750" s="671" t="s">
        <v>3601</v>
      </c>
      <c r="C750" s="675" t="s">
        <v>3602</v>
      </c>
      <c r="D750" s="687"/>
      <c r="E750" s="687"/>
      <c r="F750" s="687"/>
    </row>
    <row r="751" spans="1:6" ht="15.75">
      <c r="A751" s="676"/>
      <c r="B751" s="671" t="s">
        <v>3603</v>
      </c>
      <c r="C751" s="675" t="s">
        <v>2949</v>
      </c>
      <c r="D751" s="687"/>
      <c r="E751" s="687"/>
      <c r="F751" s="687"/>
    </row>
    <row r="752" spans="1:6" ht="15.75">
      <c r="A752" s="674">
        <v>4.12</v>
      </c>
      <c r="B752" s="707" t="s">
        <v>3611</v>
      </c>
      <c r="C752" s="675"/>
      <c r="D752" s="687"/>
      <c r="E752" s="687"/>
      <c r="F752" s="687"/>
    </row>
    <row r="753" spans="1:6" ht="31.5">
      <c r="A753" s="676"/>
      <c r="B753" s="671" t="s">
        <v>3612</v>
      </c>
      <c r="C753" s="675"/>
      <c r="D753" s="687"/>
      <c r="E753" s="687"/>
      <c r="F753" s="687"/>
    </row>
    <row r="754" spans="1:6" ht="15.75">
      <c r="A754" s="676"/>
      <c r="B754" s="695" t="s">
        <v>3596</v>
      </c>
      <c r="C754" s="675"/>
      <c r="D754" s="687"/>
      <c r="E754" s="687"/>
      <c r="F754" s="687"/>
    </row>
    <row r="755" spans="1:6" ht="15.75">
      <c r="A755" s="676"/>
      <c r="B755" s="671" t="s">
        <v>3597</v>
      </c>
      <c r="C755" s="675"/>
      <c r="D755" s="687"/>
      <c r="E755" s="687"/>
      <c r="F755" s="687"/>
    </row>
    <row r="756" spans="1:6" ht="15.75">
      <c r="A756" s="676"/>
      <c r="B756" s="671" t="s">
        <v>3613</v>
      </c>
      <c r="C756" s="675" t="s">
        <v>3547</v>
      </c>
      <c r="D756" s="687"/>
      <c r="E756" s="687"/>
      <c r="F756" s="687"/>
    </row>
    <row r="757" spans="1:6" ht="15.75">
      <c r="A757" s="676"/>
      <c r="B757" s="671" t="s">
        <v>3614</v>
      </c>
      <c r="C757" s="683"/>
      <c r="D757" s="687"/>
      <c r="E757" s="687"/>
      <c r="F757" s="687"/>
    </row>
    <row r="758" spans="1:6" ht="15.75">
      <c r="A758" s="677"/>
      <c r="B758" s="671" t="s">
        <v>3615</v>
      </c>
      <c r="C758" s="683"/>
      <c r="D758" s="687"/>
      <c r="E758" s="687"/>
      <c r="F758" s="687"/>
    </row>
    <row r="759" spans="1:6" ht="15.75">
      <c r="A759" s="676"/>
      <c r="B759" s="695" t="s">
        <v>3604</v>
      </c>
      <c r="C759" s="675"/>
      <c r="D759" s="687"/>
      <c r="E759" s="687"/>
      <c r="F759" s="687"/>
    </row>
    <row r="760" spans="1:6" ht="15.75">
      <c r="A760" s="676"/>
      <c r="B760" s="671" t="s">
        <v>3597</v>
      </c>
      <c r="C760" s="675"/>
      <c r="D760" s="687"/>
      <c r="E760" s="687"/>
      <c r="F760" s="687"/>
    </row>
    <row r="761" spans="1:6" ht="15.75">
      <c r="A761" s="676"/>
      <c r="B761" s="671" t="s">
        <v>3613</v>
      </c>
      <c r="C761" s="675" t="s">
        <v>3547</v>
      </c>
      <c r="D761" s="687"/>
      <c r="E761" s="687"/>
      <c r="F761" s="687"/>
    </row>
    <row r="762" spans="1:6" ht="15.75">
      <c r="A762" s="676"/>
      <c r="B762" s="671" t="s">
        <v>3614</v>
      </c>
      <c r="C762" s="683"/>
      <c r="D762" s="687"/>
      <c r="E762" s="687"/>
      <c r="F762" s="687"/>
    </row>
    <row r="763" spans="1:6" ht="15.75">
      <c r="A763" s="676"/>
      <c r="B763" s="671" t="s">
        <v>3615</v>
      </c>
      <c r="C763" s="683"/>
      <c r="D763" s="687"/>
      <c r="E763" s="687"/>
      <c r="F763" s="687"/>
    </row>
    <row r="764" spans="1:6" ht="15.75">
      <c r="A764" s="676"/>
      <c r="B764" s="695" t="s">
        <v>3616</v>
      </c>
      <c r="C764" s="675"/>
      <c r="D764" s="687"/>
      <c r="E764" s="687"/>
      <c r="F764" s="687"/>
    </row>
    <row r="765" spans="1:6" ht="15.75">
      <c r="A765" s="676"/>
      <c r="B765" s="671" t="s">
        <v>3597</v>
      </c>
      <c r="C765" s="675"/>
      <c r="D765" s="687"/>
      <c r="E765" s="687"/>
      <c r="F765" s="687"/>
    </row>
    <row r="766" spans="1:6" ht="15.75">
      <c r="A766" s="676"/>
      <c r="B766" s="671" t="s">
        <v>3613</v>
      </c>
      <c r="C766" s="675" t="s">
        <v>3547</v>
      </c>
      <c r="D766" s="687"/>
      <c r="E766" s="687"/>
      <c r="F766" s="687"/>
    </row>
    <row r="767" spans="1:6" ht="15.75">
      <c r="A767" s="676"/>
      <c r="B767" s="671" t="s">
        <v>3614</v>
      </c>
      <c r="C767" s="683"/>
      <c r="D767" s="687"/>
      <c r="E767" s="687"/>
      <c r="F767" s="687"/>
    </row>
    <row r="768" spans="1:6" ht="15.75">
      <c r="A768" s="676"/>
      <c r="B768" s="671" t="s">
        <v>3615</v>
      </c>
      <c r="C768" s="683"/>
      <c r="D768" s="687"/>
      <c r="E768" s="687"/>
      <c r="F768" s="687"/>
    </row>
    <row r="769" spans="1:6" ht="15.75">
      <c r="A769" s="676"/>
      <c r="B769" s="695" t="s">
        <v>3606</v>
      </c>
      <c r="C769" s="675"/>
      <c r="D769" s="687"/>
      <c r="E769" s="687"/>
      <c r="F769" s="687"/>
    </row>
    <row r="770" spans="1:6" ht="15.75">
      <c r="A770" s="676"/>
      <c r="B770" s="671" t="s">
        <v>3597</v>
      </c>
      <c r="C770" s="675"/>
      <c r="D770" s="687"/>
      <c r="E770" s="687"/>
      <c r="F770" s="687"/>
    </row>
    <row r="771" spans="1:6" ht="15.75">
      <c r="A771" s="676"/>
      <c r="B771" s="671" t="s">
        <v>3613</v>
      </c>
      <c r="C771" s="675" t="s">
        <v>3547</v>
      </c>
      <c r="D771" s="687"/>
      <c r="E771" s="687"/>
      <c r="F771" s="687"/>
    </row>
    <row r="772" spans="1:6" ht="15.75">
      <c r="A772" s="676"/>
      <c r="B772" s="671" t="s">
        <v>3614</v>
      </c>
      <c r="C772" s="683"/>
      <c r="D772" s="687"/>
      <c r="E772" s="687"/>
      <c r="F772" s="687"/>
    </row>
    <row r="773" spans="1:6" ht="15.75">
      <c r="A773" s="676"/>
      <c r="B773" s="671" t="s">
        <v>3615</v>
      </c>
      <c r="C773" s="683"/>
      <c r="D773" s="687"/>
      <c r="E773" s="687"/>
      <c r="F773" s="687"/>
    </row>
    <row r="774" spans="1:6" ht="15.75">
      <c r="A774" s="676"/>
      <c r="B774" s="695" t="s">
        <v>3607</v>
      </c>
      <c r="C774" s="675"/>
      <c r="D774" s="687"/>
      <c r="E774" s="687"/>
      <c r="F774" s="687"/>
    </row>
    <row r="775" spans="1:6" ht="15.75">
      <c r="A775" s="676"/>
      <c r="B775" s="671" t="s">
        <v>3597</v>
      </c>
      <c r="C775" s="675"/>
      <c r="D775" s="687"/>
      <c r="E775" s="687"/>
      <c r="F775" s="687"/>
    </row>
    <row r="776" spans="1:6" ht="15.75">
      <c r="A776" s="676"/>
      <c r="B776" s="671" t="s">
        <v>3613</v>
      </c>
      <c r="C776" s="675" t="s">
        <v>3547</v>
      </c>
      <c r="D776" s="687"/>
      <c r="E776" s="687"/>
      <c r="F776" s="687"/>
    </row>
    <row r="777" spans="1:6" ht="15.75">
      <c r="A777" s="676"/>
      <c r="B777" s="671" t="s">
        <v>3614</v>
      </c>
      <c r="C777" s="683"/>
      <c r="D777" s="687"/>
      <c r="E777" s="687"/>
      <c r="F777" s="687"/>
    </row>
    <row r="778" spans="1:6" ht="15.75">
      <c r="A778" s="676"/>
      <c r="B778" s="671" t="s">
        <v>3615</v>
      </c>
      <c r="C778" s="683"/>
      <c r="D778" s="687"/>
      <c r="E778" s="687"/>
      <c r="F778" s="687"/>
    </row>
    <row r="779" spans="1:6" ht="15.75">
      <c r="A779" s="674">
        <v>4.13</v>
      </c>
      <c r="B779" s="671" t="s">
        <v>3617</v>
      </c>
      <c r="C779" s="675"/>
      <c r="D779" s="687"/>
      <c r="E779" s="687"/>
      <c r="F779" s="687"/>
    </row>
    <row r="780" spans="1:6" ht="15.75">
      <c r="A780" s="676"/>
      <c r="B780" s="671" t="s">
        <v>3618</v>
      </c>
      <c r="C780" s="675" t="s">
        <v>3133</v>
      </c>
      <c r="D780" s="687"/>
      <c r="E780" s="687"/>
      <c r="F780" s="687"/>
    </row>
    <row r="781" spans="1:6" ht="15.75">
      <c r="A781" s="677"/>
      <c r="B781" s="671" t="s">
        <v>3134</v>
      </c>
      <c r="C781" s="675" t="s">
        <v>3569</v>
      </c>
      <c r="D781" s="687"/>
      <c r="E781" s="687"/>
      <c r="F781" s="687"/>
    </row>
    <row r="782" spans="1:6" ht="15.75">
      <c r="A782" s="670">
        <v>4.1399999999999997</v>
      </c>
      <c r="B782" s="671" t="s">
        <v>3619</v>
      </c>
      <c r="C782" s="675" t="s">
        <v>3173</v>
      </c>
      <c r="D782" s="687"/>
      <c r="E782" s="687"/>
      <c r="F782" s="687"/>
    </row>
    <row r="783" spans="1:6" ht="63">
      <c r="A783" s="670">
        <v>4.1500000000000004</v>
      </c>
      <c r="B783" s="671" t="s">
        <v>3620</v>
      </c>
      <c r="C783" s="678" t="s">
        <v>3127</v>
      </c>
      <c r="D783" s="687"/>
      <c r="E783" s="687"/>
      <c r="F783" s="687"/>
    </row>
    <row r="784" spans="1:6" ht="31.5">
      <c r="A784" s="674">
        <v>4.16</v>
      </c>
      <c r="B784" s="671" t="s">
        <v>3621</v>
      </c>
      <c r="C784" s="684"/>
      <c r="D784" s="687"/>
      <c r="E784" s="687"/>
      <c r="F784" s="687"/>
    </row>
    <row r="785" spans="1:6" ht="15.75">
      <c r="A785" s="677"/>
      <c r="B785" s="671" t="s">
        <v>3558</v>
      </c>
      <c r="C785" s="686"/>
      <c r="D785" s="687"/>
      <c r="E785" s="687"/>
      <c r="F785" s="687"/>
    </row>
    <row r="786" spans="1:6" ht="31.5">
      <c r="A786" s="670">
        <v>4.17</v>
      </c>
      <c r="B786" s="671" t="s">
        <v>3622</v>
      </c>
      <c r="C786" s="675"/>
      <c r="D786" s="687"/>
      <c r="E786" s="687"/>
      <c r="F786" s="687"/>
    </row>
    <row r="787" spans="1:6" ht="31.5">
      <c r="A787" s="670">
        <v>4.18</v>
      </c>
      <c r="B787" s="671" t="s">
        <v>3623</v>
      </c>
      <c r="C787" s="675" t="s">
        <v>440</v>
      </c>
      <c r="D787" s="687"/>
      <c r="E787" s="687"/>
      <c r="F787" s="687"/>
    </row>
    <row r="788" spans="1:6" ht="31.5">
      <c r="A788" s="670">
        <v>4.1900000000000004</v>
      </c>
      <c r="B788" s="671" t="s">
        <v>3624</v>
      </c>
      <c r="C788" s="675"/>
      <c r="D788" s="687"/>
      <c r="E788" s="687"/>
      <c r="F788" s="687"/>
    </row>
    <row r="789" spans="1:6" ht="15.75">
      <c r="A789" s="699">
        <v>4.2</v>
      </c>
      <c r="B789" s="671" t="s">
        <v>3625</v>
      </c>
      <c r="C789" s="675" t="s">
        <v>2949</v>
      </c>
      <c r="D789" s="687"/>
      <c r="E789" s="687"/>
      <c r="F789" s="687"/>
    </row>
    <row r="790" spans="1:6" ht="63">
      <c r="A790" s="670">
        <v>4.21</v>
      </c>
      <c r="B790" s="671" t="s">
        <v>3626</v>
      </c>
      <c r="C790" s="675" t="s">
        <v>463</v>
      </c>
      <c r="D790" s="687"/>
      <c r="E790" s="687"/>
      <c r="F790" s="687"/>
    </row>
    <row r="791" spans="1:6" ht="18.75">
      <c r="A791" s="674">
        <v>4.22</v>
      </c>
      <c r="B791" s="671" t="s">
        <v>3492</v>
      </c>
      <c r="C791" s="675"/>
      <c r="D791" s="687"/>
      <c r="E791" s="687"/>
      <c r="F791" s="687"/>
    </row>
    <row r="792" spans="1:6" ht="15.75">
      <c r="A792" s="676"/>
      <c r="B792" s="671" t="s">
        <v>3493</v>
      </c>
      <c r="C792" s="675" t="s">
        <v>3495</v>
      </c>
      <c r="D792" s="687"/>
      <c r="E792" s="687"/>
      <c r="F792" s="687"/>
    </row>
    <row r="793" spans="1:6" ht="15.75">
      <c r="A793" s="676"/>
      <c r="B793" s="671" t="s">
        <v>3494</v>
      </c>
      <c r="C793" s="675" t="s">
        <v>3495</v>
      </c>
      <c r="D793" s="687"/>
      <c r="E793" s="687"/>
      <c r="F793" s="687"/>
    </row>
    <row r="794" spans="1:6" ht="15.75">
      <c r="A794" s="676"/>
      <c r="B794" s="671" t="s">
        <v>3496</v>
      </c>
      <c r="C794" s="675" t="s">
        <v>3495</v>
      </c>
      <c r="D794" s="687"/>
      <c r="E794" s="687"/>
      <c r="F794" s="687"/>
    </row>
    <row r="795" spans="1:6" ht="15.75">
      <c r="A795" s="676"/>
      <c r="B795" s="671" t="s">
        <v>3497</v>
      </c>
      <c r="C795" s="675" t="s">
        <v>3495</v>
      </c>
      <c r="D795" s="687"/>
      <c r="E795" s="687"/>
      <c r="F795" s="687"/>
    </row>
    <row r="796" spans="1:6" ht="15.75">
      <c r="A796" s="676"/>
      <c r="B796" s="671" t="s">
        <v>3498</v>
      </c>
      <c r="C796" s="675" t="s">
        <v>3495</v>
      </c>
      <c r="D796" s="687"/>
      <c r="E796" s="687"/>
      <c r="F796" s="687"/>
    </row>
    <row r="797" spans="1:6" ht="15.75">
      <c r="A797" s="676"/>
      <c r="B797" s="671" t="s">
        <v>3499</v>
      </c>
      <c r="C797" s="675" t="s">
        <v>3495</v>
      </c>
      <c r="D797" s="687"/>
      <c r="E797" s="687"/>
      <c r="F797" s="687"/>
    </row>
    <row r="798" spans="1:6" ht="15.75">
      <c r="A798" s="676"/>
      <c r="B798" s="671" t="s">
        <v>3500</v>
      </c>
      <c r="C798" s="675" t="s">
        <v>3495</v>
      </c>
      <c r="D798" s="687"/>
      <c r="E798" s="687"/>
      <c r="F798" s="687"/>
    </row>
    <row r="799" spans="1:6" ht="15.75">
      <c r="A799" s="676"/>
      <c r="B799" s="671" t="s">
        <v>3501</v>
      </c>
      <c r="C799" s="675"/>
      <c r="D799" s="687"/>
      <c r="E799" s="687"/>
      <c r="F799" s="687"/>
    </row>
    <row r="800" spans="1:6" ht="47.25">
      <c r="A800" s="676"/>
      <c r="B800" s="671" t="s">
        <v>3502</v>
      </c>
      <c r="C800" s="675" t="s">
        <v>3627</v>
      </c>
      <c r="D800" s="687"/>
      <c r="E800" s="687"/>
      <c r="F800" s="687"/>
    </row>
    <row r="801" spans="1:6" ht="31.5">
      <c r="A801" s="676"/>
      <c r="B801" s="671" t="s">
        <v>3503</v>
      </c>
      <c r="C801" s="675" t="s">
        <v>3305</v>
      </c>
      <c r="D801" s="687"/>
      <c r="E801" s="687"/>
      <c r="F801" s="687"/>
    </row>
    <row r="802" spans="1:6" ht="15.75">
      <c r="A802" s="676"/>
      <c r="B802" s="671" t="s">
        <v>3504</v>
      </c>
      <c r="C802" s="675" t="s">
        <v>3495</v>
      </c>
      <c r="D802" s="687"/>
      <c r="E802" s="687"/>
      <c r="F802" s="687"/>
    </row>
    <row r="803" spans="1:6" ht="15.75">
      <c r="A803" s="676"/>
      <c r="B803" s="671" t="s">
        <v>3505</v>
      </c>
      <c r="C803" s="675" t="s">
        <v>3495</v>
      </c>
      <c r="D803" s="687"/>
      <c r="E803" s="687"/>
      <c r="F803" s="687"/>
    </row>
    <row r="804" spans="1:6" ht="31.5">
      <c r="A804" s="676"/>
      <c r="B804" s="671" t="s">
        <v>3506</v>
      </c>
      <c r="C804" s="675" t="s">
        <v>3495</v>
      </c>
      <c r="D804" s="687"/>
      <c r="E804" s="687"/>
      <c r="F804" s="687"/>
    </row>
    <row r="805" spans="1:6" ht="15.75">
      <c r="A805" s="676"/>
      <c r="B805" s="671" t="s">
        <v>3507</v>
      </c>
      <c r="C805" s="675" t="s">
        <v>3305</v>
      </c>
      <c r="D805" s="687"/>
      <c r="E805" s="687"/>
      <c r="F805" s="687"/>
    </row>
    <row r="806" spans="1:6" ht="15.75">
      <c r="A806" s="677"/>
      <c r="B806" s="671" t="s">
        <v>3628</v>
      </c>
      <c r="C806" s="675" t="s">
        <v>3305</v>
      </c>
      <c r="D806" s="687"/>
      <c r="E806" s="687"/>
      <c r="F806" s="687"/>
    </row>
    <row r="807" spans="1:6" ht="31.5">
      <c r="A807" s="670">
        <v>4.2300000000000004</v>
      </c>
      <c r="B807" s="671" t="s">
        <v>3629</v>
      </c>
      <c r="C807" s="675" t="s">
        <v>463</v>
      </c>
      <c r="D807" s="687"/>
      <c r="E807" s="687"/>
      <c r="F807" s="687"/>
    </row>
    <row r="808" spans="1:6" ht="31.5">
      <c r="A808" s="670">
        <v>4.24</v>
      </c>
      <c r="B808" s="671" t="s">
        <v>3630</v>
      </c>
      <c r="C808" s="675" t="s">
        <v>463</v>
      </c>
      <c r="D808" s="687"/>
      <c r="E808" s="687"/>
      <c r="F808" s="687"/>
    </row>
    <row r="809" spans="1:6" ht="15.75">
      <c r="A809" s="670">
        <v>4.25</v>
      </c>
      <c r="B809" s="671" t="s">
        <v>3631</v>
      </c>
      <c r="C809" s="675"/>
      <c r="D809" s="687"/>
      <c r="E809" s="687"/>
      <c r="F809" s="687"/>
    </row>
    <row r="810" spans="1:6" ht="15.75">
      <c r="A810" s="670">
        <v>4.26</v>
      </c>
      <c r="B810" s="671" t="s">
        <v>3632</v>
      </c>
      <c r="C810" s="675"/>
      <c r="D810" s="687"/>
      <c r="E810" s="687"/>
      <c r="F810" s="687"/>
    </row>
    <row r="811" spans="1:6" ht="31.5">
      <c r="A811" s="670">
        <v>4.2699999999999996</v>
      </c>
      <c r="B811" s="671" t="s">
        <v>3633</v>
      </c>
      <c r="C811" s="675"/>
      <c r="D811" s="687"/>
      <c r="E811" s="687"/>
      <c r="F811" s="687"/>
    </row>
    <row r="812" spans="1:6" ht="15.75">
      <c r="A812" s="702">
        <v>5</v>
      </c>
      <c r="B812" s="708" t="s">
        <v>3634</v>
      </c>
      <c r="C812" s="709"/>
      <c r="D812" s="687"/>
      <c r="E812" s="687"/>
      <c r="F812" s="687"/>
    </row>
    <row r="813" spans="1:6" ht="47.25">
      <c r="A813" s="710"/>
      <c r="B813" s="671" t="s">
        <v>3635</v>
      </c>
      <c r="C813" s="711"/>
      <c r="D813" s="687"/>
      <c r="E813" s="687"/>
      <c r="F813" s="687"/>
    </row>
    <row r="814" spans="1:6" ht="15.75">
      <c r="A814" s="670">
        <v>5.0999999999999996</v>
      </c>
      <c r="B814" s="671" t="s">
        <v>3636</v>
      </c>
      <c r="C814" s="675"/>
      <c r="D814" s="687"/>
      <c r="E814" s="687"/>
      <c r="F814" s="687"/>
    </row>
    <row r="815" spans="1:6" ht="15.75">
      <c r="A815" s="670">
        <v>5.2</v>
      </c>
      <c r="B815" s="671" t="s">
        <v>3637</v>
      </c>
      <c r="C815" s="675"/>
      <c r="D815" s="687"/>
      <c r="E815" s="687"/>
      <c r="F815" s="687"/>
    </row>
    <row r="816" spans="1:6" ht="15.75">
      <c r="A816" s="670">
        <v>5.3</v>
      </c>
      <c r="B816" s="671" t="s">
        <v>3638</v>
      </c>
      <c r="C816" s="675"/>
      <c r="D816" s="687"/>
      <c r="E816" s="687"/>
      <c r="F816" s="687"/>
    </row>
    <row r="817" spans="1:6" ht="15.75">
      <c r="A817" s="670">
        <v>5.4</v>
      </c>
      <c r="B817" s="671" t="s">
        <v>467</v>
      </c>
      <c r="C817" s="675"/>
      <c r="D817" s="687"/>
      <c r="E817" s="687"/>
      <c r="F817" s="687"/>
    </row>
    <row r="818" spans="1:6" ht="15.75">
      <c r="A818" s="670">
        <v>5.5</v>
      </c>
      <c r="B818" s="671" t="s">
        <v>3639</v>
      </c>
      <c r="C818" s="675"/>
      <c r="D818" s="687"/>
      <c r="E818" s="687"/>
      <c r="F818" s="687"/>
    </row>
    <row r="819" spans="1:6" ht="15.75">
      <c r="A819" s="670">
        <v>5.6</v>
      </c>
      <c r="B819" s="671" t="s">
        <v>3059</v>
      </c>
      <c r="C819" s="675" t="s">
        <v>438</v>
      </c>
      <c r="D819" s="687"/>
      <c r="E819" s="687"/>
      <c r="F819" s="687"/>
    </row>
    <row r="820" spans="1:6" ht="15.75">
      <c r="A820" s="670">
        <v>5.7</v>
      </c>
      <c r="B820" s="671" t="s">
        <v>464</v>
      </c>
      <c r="C820" s="675" t="s">
        <v>3417</v>
      </c>
      <c r="D820" s="687"/>
      <c r="E820" s="687"/>
      <c r="F820" s="687"/>
    </row>
    <row r="821" spans="1:6" ht="31.5">
      <c r="A821" s="674">
        <v>5.8</v>
      </c>
      <c r="B821" s="671" t="s">
        <v>3640</v>
      </c>
      <c r="C821" s="675" t="s">
        <v>3155</v>
      </c>
      <c r="D821" s="687"/>
      <c r="E821" s="687"/>
      <c r="F821" s="687"/>
    </row>
    <row r="822" spans="1:6" ht="15.75">
      <c r="A822" s="677"/>
      <c r="B822" s="671" t="s">
        <v>3641</v>
      </c>
      <c r="C822" s="675" t="s">
        <v>3642</v>
      </c>
      <c r="D822" s="687"/>
      <c r="E822" s="687"/>
      <c r="F822" s="687"/>
    </row>
    <row r="823" spans="1:6" ht="31.5">
      <c r="A823" s="674">
        <v>5.9</v>
      </c>
      <c r="B823" s="671" t="s">
        <v>3643</v>
      </c>
      <c r="C823" s="675"/>
      <c r="D823" s="687"/>
      <c r="E823" s="687"/>
      <c r="F823" s="687"/>
    </row>
    <row r="824" spans="1:6" ht="15.75">
      <c r="A824" s="676"/>
      <c r="B824" s="671" t="s">
        <v>3644</v>
      </c>
      <c r="C824" s="675" t="s">
        <v>441</v>
      </c>
      <c r="D824" s="687"/>
      <c r="E824" s="687"/>
      <c r="F824" s="687"/>
    </row>
    <row r="825" spans="1:6" ht="15.75">
      <c r="A825" s="676"/>
      <c r="B825" s="671" t="s">
        <v>3645</v>
      </c>
      <c r="C825" s="675" t="s">
        <v>441</v>
      </c>
      <c r="D825" s="687"/>
      <c r="E825" s="687"/>
      <c r="F825" s="687"/>
    </row>
    <row r="826" spans="1:6" ht="15.75">
      <c r="A826" s="677"/>
      <c r="B826" s="671" t="s">
        <v>3646</v>
      </c>
      <c r="C826" s="675" t="s">
        <v>441</v>
      </c>
      <c r="D826" s="687"/>
      <c r="E826" s="687"/>
      <c r="F826" s="687"/>
    </row>
    <row r="827" spans="1:6" ht="31.5">
      <c r="A827" s="699">
        <v>5.0999999999999996</v>
      </c>
      <c r="B827" s="671" t="s">
        <v>3647</v>
      </c>
      <c r="C827" s="675" t="s">
        <v>441</v>
      </c>
      <c r="D827" s="687"/>
      <c r="E827" s="687"/>
      <c r="F827" s="687"/>
    </row>
    <row r="828" spans="1:6" ht="31.5">
      <c r="A828" s="670">
        <v>5.1100000000000003</v>
      </c>
      <c r="B828" s="671" t="s">
        <v>3648</v>
      </c>
      <c r="C828" s="675" t="s">
        <v>441</v>
      </c>
      <c r="D828" s="687"/>
      <c r="E828" s="687"/>
      <c r="F828" s="687"/>
    </row>
    <row r="829" spans="1:6" ht="31.5">
      <c r="A829" s="670">
        <v>5.12</v>
      </c>
      <c r="B829" s="671" t="s">
        <v>3649</v>
      </c>
      <c r="C829" s="675" t="s">
        <v>3447</v>
      </c>
      <c r="D829" s="687"/>
      <c r="E829" s="687"/>
      <c r="F829" s="687"/>
    </row>
    <row r="830" spans="1:6" ht="31.5">
      <c r="A830" s="670">
        <v>5.13</v>
      </c>
      <c r="B830" s="671" t="s">
        <v>3650</v>
      </c>
      <c r="C830" s="675" t="s">
        <v>3447</v>
      </c>
      <c r="D830" s="687"/>
      <c r="E830" s="687"/>
      <c r="F830" s="687"/>
    </row>
    <row r="831" spans="1:6" ht="15.75">
      <c r="A831" s="670">
        <v>5.14</v>
      </c>
      <c r="B831" s="671" t="s">
        <v>3651</v>
      </c>
      <c r="C831" s="675" t="s">
        <v>441</v>
      </c>
      <c r="D831" s="687"/>
      <c r="E831" s="687"/>
      <c r="F831" s="687"/>
    </row>
    <row r="832" spans="1:6" ht="15.75">
      <c r="A832" s="674">
        <v>5.15</v>
      </c>
      <c r="B832" s="671" t="s">
        <v>3076</v>
      </c>
      <c r="C832" s="675"/>
      <c r="D832" s="687"/>
      <c r="E832" s="687"/>
      <c r="F832" s="687"/>
    </row>
    <row r="833" spans="1:6" ht="31.5">
      <c r="A833" s="676"/>
      <c r="B833" s="671" t="s">
        <v>3652</v>
      </c>
      <c r="C833" s="675" t="s">
        <v>3653</v>
      </c>
      <c r="D833" s="687"/>
      <c r="E833" s="687"/>
      <c r="F833" s="687"/>
    </row>
    <row r="834" spans="1:6" ht="15.75">
      <c r="A834" s="676"/>
      <c r="B834" s="671" t="s">
        <v>3654</v>
      </c>
      <c r="C834" s="675" t="s">
        <v>3655</v>
      </c>
      <c r="D834" s="687"/>
      <c r="E834" s="687"/>
      <c r="F834" s="687"/>
    </row>
    <row r="835" spans="1:6" ht="15.75">
      <c r="A835" s="677"/>
      <c r="B835" s="671" t="s">
        <v>3656</v>
      </c>
      <c r="C835" s="675" t="s">
        <v>3657</v>
      </c>
      <c r="D835" s="687"/>
      <c r="E835" s="687"/>
      <c r="F835" s="687"/>
    </row>
    <row r="836" spans="1:6" ht="31.5">
      <c r="A836" s="670">
        <v>5.16</v>
      </c>
      <c r="B836" s="671" t="s">
        <v>3082</v>
      </c>
      <c r="C836" s="675" t="s">
        <v>441</v>
      </c>
      <c r="D836" s="687"/>
      <c r="E836" s="687"/>
      <c r="F836" s="687"/>
    </row>
    <row r="837" spans="1:6" ht="47.25">
      <c r="A837" s="670">
        <v>5.17</v>
      </c>
      <c r="B837" s="671" t="s">
        <v>3658</v>
      </c>
      <c r="C837" s="675" t="s">
        <v>3447</v>
      </c>
      <c r="D837" s="687"/>
      <c r="E837" s="687"/>
      <c r="F837" s="687"/>
    </row>
    <row r="838" spans="1:6" ht="15.75">
      <c r="A838" s="670">
        <v>5.18</v>
      </c>
      <c r="B838" s="671" t="s">
        <v>3659</v>
      </c>
      <c r="C838" s="675" t="s">
        <v>440</v>
      </c>
      <c r="D838" s="687"/>
      <c r="E838" s="687"/>
      <c r="F838" s="687"/>
    </row>
    <row r="839" spans="1:6" ht="31.5">
      <c r="A839" s="670">
        <v>5.19</v>
      </c>
      <c r="B839" s="671" t="s">
        <v>3660</v>
      </c>
      <c r="C839" s="675" t="s">
        <v>3291</v>
      </c>
      <c r="D839" s="687"/>
      <c r="E839" s="687"/>
      <c r="F839" s="687"/>
    </row>
    <row r="840" spans="1:6" ht="15.75">
      <c r="A840" s="699">
        <v>5.2</v>
      </c>
      <c r="B840" s="671" t="s">
        <v>3661</v>
      </c>
      <c r="C840" s="675"/>
      <c r="D840" s="687"/>
      <c r="E840" s="687"/>
      <c r="F840" s="687"/>
    </row>
    <row r="841" spans="1:6" ht="31.5">
      <c r="A841" s="674">
        <v>5.21</v>
      </c>
      <c r="B841" s="671" t="s">
        <v>3662</v>
      </c>
      <c r="C841" s="675" t="s">
        <v>3602</v>
      </c>
      <c r="D841" s="687"/>
      <c r="E841" s="687"/>
      <c r="F841" s="687"/>
    </row>
    <row r="842" spans="1:6" ht="15.75">
      <c r="A842" s="677"/>
      <c r="B842" s="671" t="s">
        <v>3663</v>
      </c>
      <c r="C842" s="675"/>
      <c r="D842" s="687"/>
      <c r="E842" s="687"/>
      <c r="F842" s="687"/>
    </row>
    <row r="843" spans="1:6" ht="31.5">
      <c r="A843" s="670">
        <v>5.22</v>
      </c>
      <c r="B843" s="671" t="s">
        <v>3664</v>
      </c>
      <c r="C843" s="675"/>
      <c r="D843" s="687"/>
      <c r="E843" s="687"/>
      <c r="F843" s="687"/>
    </row>
    <row r="844" spans="1:6" ht="15.75">
      <c r="A844" s="670">
        <v>5.23</v>
      </c>
      <c r="B844" s="671" t="s">
        <v>3665</v>
      </c>
      <c r="C844" s="675"/>
      <c r="D844" s="687"/>
      <c r="E844" s="687"/>
      <c r="F844" s="687"/>
    </row>
    <row r="845" spans="1:6" ht="15.75">
      <c r="A845" s="670">
        <v>5.24</v>
      </c>
      <c r="B845" s="671" t="s">
        <v>3666</v>
      </c>
      <c r="C845" s="675" t="s">
        <v>463</v>
      </c>
      <c r="D845" s="687"/>
      <c r="E845" s="687"/>
      <c r="F845" s="687"/>
    </row>
    <row r="846" spans="1:6" ht="15.75">
      <c r="A846" s="670">
        <v>5.25</v>
      </c>
      <c r="B846" s="671" t="s">
        <v>3667</v>
      </c>
      <c r="C846" s="675" t="s">
        <v>463</v>
      </c>
      <c r="D846" s="687"/>
      <c r="E846" s="687"/>
      <c r="F846" s="687"/>
    </row>
    <row r="847" spans="1:6" ht="15.75">
      <c r="A847" s="670">
        <v>5.26</v>
      </c>
      <c r="B847" s="671" t="s">
        <v>3668</v>
      </c>
      <c r="C847" s="675" t="s">
        <v>463</v>
      </c>
      <c r="D847" s="687"/>
      <c r="E847" s="687"/>
      <c r="F847" s="687"/>
    </row>
    <row r="848" spans="1:6" ht="15.75">
      <c r="A848" s="670">
        <v>5.27</v>
      </c>
      <c r="B848" s="671" t="s">
        <v>3669</v>
      </c>
      <c r="C848" s="675" t="s">
        <v>463</v>
      </c>
      <c r="D848" s="687"/>
      <c r="E848" s="687"/>
      <c r="F848" s="687"/>
    </row>
    <row r="849" spans="1:6" ht="47.25">
      <c r="A849" s="670">
        <v>5.28</v>
      </c>
      <c r="B849" s="671" t="s">
        <v>3670</v>
      </c>
      <c r="C849" s="675" t="s">
        <v>463</v>
      </c>
      <c r="D849" s="687"/>
      <c r="E849" s="687"/>
      <c r="F849" s="687"/>
    </row>
    <row r="850" spans="1:6" ht="47.25">
      <c r="A850" s="670">
        <v>5.29</v>
      </c>
      <c r="B850" s="671" t="s">
        <v>3671</v>
      </c>
      <c r="C850" s="675" t="s">
        <v>463</v>
      </c>
      <c r="D850" s="687"/>
      <c r="E850" s="687"/>
      <c r="F850" s="687"/>
    </row>
    <row r="851" spans="1:6" ht="18.75">
      <c r="A851" s="679">
        <v>5.3</v>
      </c>
      <c r="B851" s="671" t="s">
        <v>3492</v>
      </c>
      <c r="C851" s="675"/>
      <c r="D851" s="687"/>
      <c r="E851" s="687"/>
      <c r="F851" s="687"/>
    </row>
    <row r="852" spans="1:6" ht="15.75">
      <c r="A852" s="676"/>
      <c r="B852" s="671" t="s">
        <v>3493</v>
      </c>
      <c r="C852" s="675" t="s">
        <v>3495</v>
      </c>
      <c r="D852" s="687"/>
      <c r="E852" s="687"/>
      <c r="F852" s="687"/>
    </row>
    <row r="853" spans="1:6" ht="15.75">
      <c r="A853" s="676"/>
      <c r="B853" s="671" t="s">
        <v>3494</v>
      </c>
      <c r="C853" s="675" t="s">
        <v>3495</v>
      </c>
      <c r="D853" s="687"/>
      <c r="E853" s="687"/>
      <c r="F853" s="687"/>
    </row>
    <row r="854" spans="1:6" ht="15.75">
      <c r="A854" s="676"/>
      <c r="B854" s="671" t="s">
        <v>3496</v>
      </c>
      <c r="C854" s="675" t="s">
        <v>3495</v>
      </c>
      <c r="D854" s="687"/>
      <c r="E854" s="687"/>
      <c r="F854" s="687"/>
    </row>
    <row r="855" spans="1:6" ht="15.75">
      <c r="A855" s="676"/>
      <c r="B855" s="671" t="s">
        <v>3497</v>
      </c>
      <c r="C855" s="675" t="s">
        <v>3495</v>
      </c>
      <c r="D855" s="687"/>
      <c r="E855" s="687"/>
      <c r="F855" s="687"/>
    </row>
    <row r="856" spans="1:6" ht="15.75">
      <c r="A856" s="676"/>
      <c r="B856" s="671" t="s">
        <v>3498</v>
      </c>
      <c r="C856" s="675" t="s">
        <v>3495</v>
      </c>
      <c r="D856" s="687"/>
      <c r="E856" s="687"/>
      <c r="F856" s="687"/>
    </row>
    <row r="857" spans="1:6" ht="15.75">
      <c r="A857" s="676"/>
      <c r="B857" s="671" t="s">
        <v>3499</v>
      </c>
      <c r="C857" s="675" t="s">
        <v>3495</v>
      </c>
      <c r="D857" s="687"/>
      <c r="E857" s="687"/>
      <c r="F857" s="687"/>
    </row>
    <row r="858" spans="1:6" ht="15.75">
      <c r="A858" s="676"/>
      <c r="B858" s="671" t="s">
        <v>3500</v>
      </c>
      <c r="C858" s="675" t="s">
        <v>3495</v>
      </c>
      <c r="D858" s="687"/>
      <c r="E858" s="687"/>
      <c r="F858" s="687"/>
    </row>
    <row r="859" spans="1:6" ht="15.75">
      <c r="A859" s="676"/>
      <c r="B859" s="671" t="s">
        <v>3501</v>
      </c>
      <c r="C859" s="675"/>
      <c r="D859" s="687"/>
      <c r="E859" s="687"/>
      <c r="F859" s="687"/>
    </row>
    <row r="860" spans="1:6" ht="47.25">
      <c r="A860" s="676"/>
      <c r="B860" s="671" t="s">
        <v>3502</v>
      </c>
      <c r="C860" s="675" t="s">
        <v>3627</v>
      </c>
      <c r="D860" s="687"/>
      <c r="E860" s="687"/>
      <c r="F860" s="687"/>
    </row>
    <row r="861" spans="1:6" ht="31.5">
      <c r="A861" s="676"/>
      <c r="B861" s="671" t="s">
        <v>3503</v>
      </c>
      <c r="C861" s="675" t="s">
        <v>3305</v>
      </c>
      <c r="D861" s="687"/>
      <c r="E861" s="687"/>
      <c r="F861" s="687"/>
    </row>
    <row r="862" spans="1:6" ht="15.75">
      <c r="A862" s="676"/>
      <c r="B862" s="671" t="s">
        <v>3504</v>
      </c>
      <c r="C862" s="675" t="s">
        <v>3495</v>
      </c>
      <c r="D862" s="687"/>
      <c r="E862" s="687"/>
      <c r="F862" s="687"/>
    </row>
    <row r="863" spans="1:6" ht="15.75">
      <c r="A863" s="676"/>
      <c r="B863" s="671" t="s">
        <v>3505</v>
      </c>
      <c r="C863" s="675" t="s">
        <v>3495</v>
      </c>
      <c r="D863" s="687"/>
      <c r="E863" s="687"/>
      <c r="F863" s="687"/>
    </row>
    <row r="864" spans="1:6" ht="31.5">
      <c r="A864" s="676"/>
      <c r="B864" s="671" t="s">
        <v>3506</v>
      </c>
      <c r="C864" s="675" t="s">
        <v>3495</v>
      </c>
      <c r="D864" s="687"/>
      <c r="E864" s="687"/>
      <c r="F864" s="687"/>
    </row>
    <row r="865" spans="1:6" ht="15.75">
      <c r="A865" s="676"/>
      <c r="B865" s="671" t="s">
        <v>3507</v>
      </c>
      <c r="C865" s="675" t="s">
        <v>3305</v>
      </c>
      <c r="D865" s="687"/>
      <c r="E865" s="687"/>
      <c r="F865" s="687"/>
    </row>
    <row r="866" spans="1:6" ht="15.75">
      <c r="A866" s="677"/>
      <c r="B866" s="671" t="s">
        <v>3672</v>
      </c>
      <c r="C866" s="675" t="s">
        <v>3305</v>
      </c>
      <c r="D866" s="687"/>
      <c r="E866" s="687"/>
      <c r="F866" s="687"/>
    </row>
    <row r="867" spans="1:6" ht="31.5">
      <c r="A867" s="670">
        <v>5.31</v>
      </c>
      <c r="B867" s="671" t="s">
        <v>3673</v>
      </c>
      <c r="C867" s="675"/>
      <c r="D867" s="687"/>
      <c r="E867" s="687"/>
      <c r="F867" s="687"/>
    </row>
    <row r="868" spans="1:6" ht="15.75">
      <c r="A868" s="712">
        <v>6</v>
      </c>
      <c r="B868" s="703" t="s">
        <v>3674</v>
      </c>
      <c r="C868" s="704"/>
      <c r="D868" s="687"/>
      <c r="E868" s="687"/>
      <c r="F868" s="687"/>
    </row>
    <row r="869" spans="1:6" ht="126">
      <c r="A869" s="515"/>
      <c r="B869" s="672" t="s">
        <v>3675</v>
      </c>
      <c r="C869" s="713"/>
      <c r="D869" s="687"/>
      <c r="E869" s="687"/>
      <c r="F869" s="687"/>
    </row>
    <row r="870" spans="1:6" ht="15.75">
      <c r="A870" s="694"/>
      <c r="B870" s="695" t="s">
        <v>3676</v>
      </c>
      <c r="C870" s="675"/>
      <c r="D870" s="687"/>
      <c r="E870" s="687"/>
      <c r="F870" s="687"/>
    </row>
    <row r="871" spans="1:6" ht="15.75">
      <c r="A871" s="674">
        <v>6.1</v>
      </c>
      <c r="B871" s="671" t="s">
        <v>3677</v>
      </c>
      <c r="C871" s="675"/>
      <c r="D871" s="687"/>
      <c r="E871" s="687"/>
      <c r="F871" s="687"/>
    </row>
    <row r="872" spans="1:6" ht="15.75">
      <c r="A872" s="676"/>
      <c r="B872" s="671" t="s">
        <v>3678</v>
      </c>
      <c r="C872" s="675" t="s">
        <v>3121</v>
      </c>
      <c r="D872" s="687"/>
      <c r="E872" s="687"/>
      <c r="F872" s="687"/>
    </row>
    <row r="873" spans="1:6" ht="15.75">
      <c r="A873" s="676"/>
      <c r="B873" s="671" t="s">
        <v>3679</v>
      </c>
      <c r="C873" s="675" t="s">
        <v>3121</v>
      </c>
      <c r="D873" s="687"/>
      <c r="E873" s="687"/>
      <c r="F873" s="687"/>
    </row>
    <row r="874" spans="1:6" ht="15.75">
      <c r="A874" s="676"/>
      <c r="B874" s="671" t="s">
        <v>3680</v>
      </c>
      <c r="C874" s="675" t="s">
        <v>3202</v>
      </c>
      <c r="D874" s="687"/>
      <c r="E874" s="687"/>
      <c r="F874" s="687"/>
    </row>
    <row r="875" spans="1:6" ht="15.75">
      <c r="A875" s="676"/>
      <c r="B875" s="671" t="s">
        <v>3681</v>
      </c>
      <c r="C875" s="675" t="s">
        <v>3417</v>
      </c>
      <c r="D875" s="687"/>
      <c r="E875" s="687"/>
      <c r="F875" s="687"/>
    </row>
    <row r="876" spans="1:6" ht="34.5">
      <c r="A876" s="676"/>
      <c r="B876" s="671" t="s">
        <v>3682</v>
      </c>
      <c r="C876" s="675" t="s">
        <v>443</v>
      </c>
      <c r="D876" s="687"/>
      <c r="E876" s="687"/>
      <c r="F876" s="687"/>
    </row>
    <row r="877" spans="1:6" ht="15.75">
      <c r="A877" s="676"/>
      <c r="B877" s="671" t="s">
        <v>3683</v>
      </c>
      <c r="C877" s="675" t="s">
        <v>3684</v>
      </c>
      <c r="D877" s="687"/>
      <c r="E877" s="687"/>
      <c r="F877" s="687"/>
    </row>
    <row r="878" spans="1:6" ht="31.5">
      <c r="A878" s="676"/>
      <c r="B878" s="671" t="s">
        <v>3685</v>
      </c>
      <c r="C878" s="675" t="s">
        <v>3121</v>
      </c>
      <c r="D878" s="687"/>
      <c r="E878" s="687"/>
      <c r="F878" s="687"/>
    </row>
    <row r="879" spans="1:6" ht="36.75">
      <c r="A879" s="676"/>
      <c r="B879" s="671" t="s">
        <v>3686</v>
      </c>
      <c r="C879" s="675" t="s">
        <v>3202</v>
      </c>
      <c r="D879" s="687"/>
      <c r="E879" s="687"/>
      <c r="F879" s="687"/>
    </row>
    <row r="880" spans="1:6" ht="15.75">
      <c r="A880" s="676"/>
      <c r="B880" s="671" t="s">
        <v>3687</v>
      </c>
      <c r="C880" s="675" t="s">
        <v>3202</v>
      </c>
      <c r="D880" s="687"/>
      <c r="E880" s="687"/>
      <c r="F880" s="687"/>
    </row>
    <row r="881" spans="1:6" ht="50.25">
      <c r="A881" s="676"/>
      <c r="B881" s="671" t="s">
        <v>3688</v>
      </c>
      <c r="C881" s="678" t="s">
        <v>3127</v>
      </c>
      <c r="D881" s="687"/>
      <c r="E881" s="687"/>
      <c r="F881" s="687"/>
    </row>
    <row r="882" spans="1:6" ht="50.25">
      <c r="A882" s="676"/>
      <c r="B882" s="671" t="s">
        <v>3689</v>
      </c>
      <c r="C882" s="682"/>
      <c r="D882" s="687"/>
      <c r="E882" s="687"/>
      <c r="F882" s="687"/>
    </row>
    <row r="883" spans="1:6" ht="18.75">
      <c r="A883" s="676"/>
      <c r="B883" s="671" t="s">
        <v>3690</v>
      </c>
      <c r="C883" s="678" t="s">
        <v>3127</v>
      </c>
      <c r="D883" s="687"/>
      <c r="E883" s="687"/>
      <c r="F883" s="687"/>
    </row>
    <row r="884" spans="1:6" ht="18.75">
      <c r="A884" s="676"/>
      <c r="B884" s="671" t="s">
        <v>3691</v>
      </c>
      <c r="C884" s="678" t="s">
        <v>3127</v>
      </c>
      <c r="D884" s="687"/>
      <c r="E884" s="687"/>
      <c r="F884" s="687"/>
    </row>
    <row r="885" spans="1:6" ht="31.5">
      <c r="A885" s="676"/>
      <c r="B885" s="671" t="s">
        <v>3692</v>
      </c>
      <c r="C885" s="682"/>
      <c r="D885" s="687"/>
      <c r="E885" s="687"/>
      <c r="F885" s="687"/>
    </row>
    <row r="886" spans="1:6" ht="31.5">
      <c r="A886" s="676"/>
      <c r="B886" s="671" t="s">
        <v>3693</v>
      </c>
      <c r="C886" s="682"/>
      <c r="D886" s="687"/>
      <c r="E886" s="687"/>
      <c r="F886" s="687"/>
    </row>
    <row r="887" spans="1:6" ht="18.75">
      <c r="A887" s="676"/>
      <c r="B887" s="671" t="s">
        <v>3694</v>
      </c>
      <c r="C887" s="675" t="s">
        <v>73</v>
      </c>
      <c r="D887" s="687"/>
      <c r="E887" s="687"/>
      <c r="F887" s="687"/>
    </row>
    <row r="888" spans="1:6" ht="18.75">
      <c r="A888" s="676"/>
      <c r="B888" s="671" t="s">
        <v>3695</v>
      </c>
      <c r="C888" s="675" t="s">
        <v>73</v>
      </c>
      <c r="D888" s="687"/>
      <c r="E888" s="687"/>
      <c r="F888" s="687"/>
    </row>
    <row r="889" spans="1:6" ht="18.75">
      <c r="A889" s="676"/>
      <c r="B889" s="671" t="s">
        <v>3696</v>
      </c>
      <c r="C889" s="675" t="s">
        <v>73</v>
      </c>
      <c r="D889" s="687"/>
      <c r="E889" s="687"/>
      <c r="F889" s="687"/>
    </row>
    <row r="890" spans="1:6" ht="18.75">
      <c r="A890" s="676"/>
      <c r="B890" s="671" t="s">
        <v>3697</v>
      </c>
      <c r="C890" s="675" t="s">
        <v>73</v>
      </c>
      <c r="D890" s="687"/>
      <c r="E890" s="687"/>
      <c r="F890" s="687"/>
    </row>
    <row r="891" spans="1:6" ht="47.25">
      <c r="A891" s="676"/>
      <c r="B891" s="671" t="s">
        <v>3698</v>
      </c>
      <c r="C891" s="675" t="s">
        <v>463</v>
      </c>
      <c r="D891" s="687"/>
      <c r="E891" s="687"/>
      <c r="F891" s="687"/>
    </row>
    <row r="892" spans="1:6" ht="47.25">
      <c r="A892" s="676"/>
      <c r="B892" s="671" t="s">
        <v>3699</v>
      </c>
      <c r="C892" s="678" t="s">
        <v>3127</v>
      </c>
      <c r="D892" s="687"/>
      <c r="E892" s="687"/>
      <c r="F892" s="687"/>
    </row>
    <row r="893" spans="1:6" ht="47.25">
      <c r="A893" s="676"/>
      <c r="B893" s="671" t="s">
        <v>3700</v>
      </c>
      <c r="C893" s="678" t="s">
        <v>3127</v>
      </c>
      <c r="D893" s="687"/>
      <c r="E893" s="687"/>
      <c r="F893" s="687"/>
    </row>
    <row r="894" spans="1:6" ht="63">
      <c r="A894" s="676"/>
      <c r="B894" s="671" t="s">
        <v>3701</v>
      </c>
      <c r="C894" s="675"/>
      <c r="D894" s="687"/>
      <c r="E894" s="687"/>
      <c r="F894" s="687"/>
    </row>
    <row r="895" spans="1:6" ht="31.5">
      <c r="A895" s="677"/>
      <c r="B895" s="695" t="s">
        <v>3702</v>
      </c>
      <c r="C895" s="696"/>
      <c r="D895" s="687"/>
      <c r="E895" s="687"/>
      <c r="F895" s="687"/>
    </row>
    <row r="896" spans="1:6" ht="18.75">
      <c r="A896" s="674">
        <v>6.2</v>
      </c>
      <c r="B896" s="671" t="s">
        <v>3492</v>
      </c>
      <c r="C896" s="675"/>
      <c r="D896" s="687"/>
      <c r="E896" s="687"/>
      <c r="F896" s="687"/>
    </row>
    <row r="897" spans="1:6" ht="15.75">
      <c r="A897" s="676"/>
      <c r="B897" s="671" t="s">
        <v>3703</v>
      </c>
      <c r="C897" s="675" t="s">
        <v>3263</v>
      </c>
      <c r="D897" s="687"/>
      <c r="E897" s="687"/>
      <c r="F897" s="687"/>
    </row>
    <row r="898" spans="1:6" ht="15.75">
      <c r="A898" s="676"/>
      <c r="B898" s="671" t="s">
        <v>3704</v>
      </c>
      <c r="C898" s="675" t="s">
        <v>3263</v>
      </c>
      <c r="D898" s="687"/>
      <c r="E898" s="687"/>
      <c r="F898" s="687"/>
    </row>
    <row r="899" spans="1:6" ht="15.75">
      <c r="A899" s="676"/>
      <c r="B899" s="671" t="s">
        <v>3705</v>
      </c>
      <c r="C899" s="675" t="s">
        <v>3263</v>
      </c>
      <c r="D899" s="687"/>
      <c r="E899" s="687"/>
      <c r="F899" s="687"/>
    </row>
    <row r="900" spans="1:6" ht="15.75">
      <c r="A900" s="676"/>
      <c r="B900" s="671" t="s">
        <v>3706</v>
      </c>
      <c r="C900" s="675" t="s">
        <v>3263</v>
      </c>
      <c r="D900" s="687"/>
      <c r="E900" s="687"/>
      <c r="F900" s="687"/>
    </row>
    <row r="901" spans="1:6" ht="15.75">
      <c r="A901" s="676"/>
      <c r="B901" s="671" t="s">
        <v>3707</v>
      </c>
      <c r="C901" s="675" t="s">
        <v>3263</v>
      </c>
      <c r="D901" s="687"/>
      <c r="E901" s="687"/>
      <c r="F901" s="687"/>
    </row>
    <row r="902" spans="1:6" ht="15.75">
      <c r="A902" s="676"/>
      <c r="B902" s="671" t="s">
        <v>3708</v>
      </c>
      <c r="C902" s="675" t="s">
        <v>3263</v>
      </c>
      <c r="D902" s="687"/>
      <c r="E902" s="687"/>
      <c r="F902" s="687"/>
    </row>
    <row r="903" spans="1:6" ht="31.5">
      <c r="A903" s="676"/>
      <c r="B903" s="671" t="s">
        <v>3709</v>
      </c>
      <c r="C903" s="675" t="s">
        <v>3710</v>
      </c>
      <c r="D903" s="687"/>
      <c r="E903" s="687"/>
      <c r="F903" s="687"/>
    </row>
    <row r="904" spans="1:6" ht="31.5">
      <c r="A904" s="676"/>
      <c r="B904" s="671" t="s">
        <v>3711</v>
      </c>
      <c r="C904" s="682"/>
      <c r="D904" s="687"/>
      <c r="E904" s="687"/>
      <c r="F904" s="687"/>
    </row>
    <row r="905" spans="1:6" ht="15.75">
      <c r="A905" s="676"/>
      <c r="B905" s="671" t="s">
        <v>3712</v>
      </c>
      <c r="C905" s="675" t="s">
        <v>465</v>
      </c>
      <c r="D905" s="687"/>
      <c r="E905" s="687"/>
      <c r="F905" s="687"/>
    </row>
    <row r="906" spans="1:6" ht="15.75">
      <c r="A906" s="676"/>
      <c r="B906" s="671" t="s">
        <v>3713</v>
      </c>
      <c r="C906" s="675" t="s">
        <v>465</v>
      </c>
      <c r="D906" s="687"/>
      <c r="E906" s="687"/>
      <c r="F906" s="687"/>
    </row>
    <row r="907" spans="1:6" ht="78.75">
      <c r="A907" s="676"/>
      <c r="B907" s="671" t="s">
        <v>3714</v>
      </c>
      <c r="C907" s="675" t="s">
        <v>3715</v>
      </c>
      <c r="D907" s="687"/>
      <c r="E907" s="687"/>
      <c r="F907" s="687"/>
    </row>
    <row r="908" spans="1:6" ht="31.5">
      <c r="A908" s="676"/>
      <c r="B908" s="671" t="s">
        <v>3716</v>
      </c>
      <c r="C908" s="675" t="s">
        <v>442</v>
      </c>
      <c r="D908" s="687"/>
      <c r="E908" s="687"/>
      <c r="F908" s="687"/>
    </row>
    <row r="909" spans="1:6" ht="15.75">
      <c r="A909" s="676"/>
      <c r="B909" s="671" t="s">
        <v>3717</v>
      </c>
      <c r="C909" s="675" t="s">
        <v>3495</v>
      </c>
      <c r="D909" s="687"/>
      <c r="E909" s="687"/>
      <c r="F909" s="687"/>
    </row>
    <row r="910" spans="1:6" ht="31.5">
      <c r="A910" s="676"/>
      <c r="B910" s="671" t="s">
        <v>3718</v>
      </c>
      <c r="C910" s="675" t="s">
        <v>3495</v>
      </c>
      <c r="D910" s="687"/>
      <c r="E910" s="687"/>
      <c r="F910" s="687"/>
    </row>
    <row r="911" spans="1:6" ht="15.75">
      <c r="A911" s="677"/>
      <c r="B911" s="671" t="s">
        <v>3719</v>
      </c>
      <c r="C911" s="675" t="s">
        <v>3495</v>
      </c>
      <c r="D911" s="687"/>
      <c r="E911" s="687"/>
      <c r="F911" s="687"/>
    </row>
    <row r="912" spans="1:6" ht="15.75">
      <c r="A912" s="674">
        <v>6.3</v>
      </c>
      <c r="B912" s="671" t="s">
        <v>3720</v>
      </c>
      <c r="C912" s="675"/>
      <c r="D912" s="687"/>
      <c r="E912" s="687"/>
      <c r="F912" s="687"/>
    </row>
    <row r="913" spans="1:6" ht="15.75">
      <c r="A913" s="676"/>
      <c r="B913" s="671" t="s">
        <v>3721</v>
      </c>
      <c r="C913" s="675" t="s">
        <v>3263</v>
      </c>
      <c r="D913" s="687"/>
      <c r="E913" s="687"/>
      <c r="F913" s="687"/>
    </row>
    <row r="914" spans="1:6" ht="15.75">
      <c r="A914" s="676"/>
      <c r="B914" s="671" t="s">
        <v>3722</v>
      </c>
      <c r="C914" s="675" t="s">
        <v>3723</v>
      </c>
      <c r="D914" s="687"/>
      <c r="E914" s="687"/>
      <c r="F914" s="687"/>
    </row>
    <row r="915" spans="1:6" ht="31.5">
      <c r="A915" s="676"/>
      <c r="B915" s="671" t="s">
        <v>3724</v>
      </c>
      <c r="C915" s="675"/>
      <c r="D915" s="687"/>
      <c r="E915" s="687"/>
      <c r="F915" s="687"/>
    </row>
    <row r="916" spans="1:6" ht="15.75">
      <c r="A916" s="676"/>
      <c r="B916" s="671" t="s">
        <v>3725</v>
      </c>
      <c r="C916" s="675"/>
      <c r="D916" s="687"/>
      <c r="E916" s="687"/>
      <c r="F916" s="687"/>
    </row>
    <row r="917" spans="1:6" ht="47.25">
      <c r="A917" s="677"/>
      <c r="B917" s="671" t="s">
        <v>3726</v>
      </c>
      <c r="C917" s="675" t="s">
        <v>463</v>
      </c>
      <c r="D917" s="687"/>
      <c r="E917" s="687"/>
      <c r="F917" s="687"/>
    </row>
    <row r="918" spans="1:6" ht="110.25">
      <c r="A918" s="674" t="s">
        <v>3727</v>
      </c>
      <c r="B918" s="671" t="s">
        <v>3728</v>
      </c>
      <c r="C918" s="675" t="s">
        <v>3729</v>
      </c>
      <c r="D918" s="687"/>
      <c r="E918" s="687"/>
      <c r="F918" s="687"/>
    </row>
    <row r="919" spans="1:6" ht="15.75">
      <c r="A919" s="712"/>
      <c r="B919" s="671" t="s">
        <v>3730</v>
      </c>
      <c r="C919" s="682"/>
      <c r="D919" s="687"/>
      <c r="E919" s="687"/>
      <c r="F919" s="687"/>
    </row>
    <row r="920" spans="1:6" ht="15.75">
      <c r="A920" s="674"/>
      <c r="B920" s="671" t="s">
        <v>3731</v>
      </c>
      <c r="C920" s="682"/>
      <c r="D920" s="687"/>
      <c r="E920" s="687"/>
      <c r="F920" s="687"/>
    </row>
    <row r="921" spans="1:6" ht="15.75">
      <c r="A921" s="674"/>
      <c r="B921" s="671" t="s">
        <v>3732</v>
      </c>
      <c r="C921" s="675"/>
      <c r="D921" s="687"/>
      <c r="E921" s="687"/>
      <c r="F921" s="687"/>
    </row>
    <row r="922" spans="1:6" ht="31.5">
      <c r="A922" s="674"/>
      <c r="B922" s="671" t="s">
        <v>3733</v>
      </c>
      <c r="C922" s="675"/>
      <c r="D922" s="687"/>
      <c r="E922" s="687"/>
      <c r="F922" s="687"/>
    </row>
    <row r="923" spans="1:6" ht="15.75">
      <c r="A923" s="674"/>
      <c r="B923" s="671" t="s">
        <v>3734</v>
      </c>
      <c r="C923" s="675"/>
      <c r="D923" s="687"/>
      <c r="E923" s="687"/>
      <c r="F923" s="687"/>
    </row>
    <row r="924" spans="1:6" ht="15.75">
      <c r="A924" s="674">
        <v>6.5</v>
      </c>
      <c r="B924" s="671" t="s">
        <v>3735</v>
      </c>
      <c r="C924" s="675"/>
      <c r="D924" s="687"/>
      <c r="E924" s="687"/>
      <c r="F924" s="687"/>
    </row>
    <row r="925" spans="1:6" ht="15.75">
      <c r="A925" s="676"/>
      <c r="B925" s="671" t="s">
        <v>3736</v>
      </c>
      <c r="C925" s="675" t="s">
        <v>3016</v>
      </c>
      <c r="D925" s="687"/>
      <c r="E925" s="687"/>
      <c r="F925" s="687"/>
    </row>
    <row r="926" spans="1:6" ht="18.75">
      <c r="A926" s="676"/>
      <c r="B926" s="671" t="s">
        <v>3737</v>
      </c>
      <c r="C926" s="675"/>
      <c r="D926" s="687"/>
      <c r="E926" s="687"/>
      <c r="F926" s="687"/>
    </row>
    <row r="927" spans="1:6" ht="15.75">
      <c r="A927" s="676"/>
      <c r="B927" s="671" t="s">
        <v>3738</v>
      </c>
      <c r="C927" s="675" t="s">
        <v>439</v>
      </c>
      <c r="D927" s="687"/>
      <c r="E927" s="687"/>
      <c r="F927" s="687"/>
    </row>
    <row r="928" spans="1:6" ht="15.75">
      <c r="A928" s="676"/>
      <c r="B928" s="671" t="s">
        <v>3739</v>
      </c>
      <c r="C928" s="675" t="s">
        <v>439</v>
      </c>
      <c r="D928" s="687"/>
      <c r="E928" s="687"/>
      <c r="F928" s="687"/>
    </row>
    <row r="929" spans="1:6" ht="34.5">
      <c r="A929" s="676"/>
      <c r="B929" s="671" t="s">
        <v>3740</v>
      </c>
      <c r="C929" s="675" t="s">
        <v>439</v>
      </c>
      <c r="D929" s="687"/>
      <c r="E929" s="687"/>
      <c r="F929" s="687"/>
    </row>
    <row r="930" spans="1:6" ht="31.5">
      <c r="A930" s="676"/>
      <c r="B930" s="671" t="s">
        <v>3741</v>
      </c>
      <c r="C930" s="675" t="s">
        <v>439</v>
      </c>
      <c r="D930" s="687"/>
      <c r="E930" s="687"/>
      <c r="F930" s="687"/>
    </row>
    <row r="931" spans="1:6" ht="47.25">
      <c r="A931" s="676"/>
      <c r="B931" s="671" t="s">
        <v>3742</v>
      </c>
      <c r="C931" s="675" t="s">
        <v>463</v>
      </c>
      <c r="D931" s="687"/>
      <c r="E931" s="687"/>
      <c r="F931" s="687"/>
    </row>
    <row r="932" spans="1:6" ht="18.75">
      <c r="A932" s="676"/>
      <c r="B932" s="671" t="s">
        <v>3743</v>
      </c>
      <c r="C932" s="675"/>
      <c r="D932" s="687"/>
      <c r="E932" s="687"/>
      <c r="F932" s="687"/>
    </row>
    <row r="933" spans="1:6" ht="15.75">
      <c r="A933" s="676"/>
      <c r="B933" s="671" t="s">
        <v>3744</v>
      </c>
      <c r="C933" s="675" t="s">
        <v>3745</v>
      </c>
      <c r="D933" s="687"/>
      <c r="E933" s="687"/>
      <c r="F933" s="687"/>
    </row>
    <row r="934" spans="1:6" ht="15.75">
      <c r="A934" s="676"/>
      <c r="B934" s="671" t="s">
        <v>3746</v>
      </c>
      <c r="C934" s="675" t="s">
        <v>3745</v>
      </c>
      <c r="D934" s="687"/>
      <c r="E934" s="687"/>
      <c r="F934" s="687"/>
    </row>
    <row r="935" spans="1:6" ht="31.5">
      <c r="A935" s="676"/>
      <c r="B935" s="671" t="s">
        <v>3747</v>
      </c>
      <c r="C935" s="675" t="s">
        <v>447</v>
      </c>
      <c r="D935" s="687"/>
      <c r="E935" s="687"/>
      <c r="F935" s="687"/>
    </row>
    <row r="936" spans="1:6" ht="34.5">
      <c r="A936" s="676"/>
      <c r="B936" s="671" t="s">
        <v>3748</v>
      </c>
      <c r="C936" s="675"/>
      <c r="D936" s="687"/>
      <c r="E936" s="687"/>
      <c r="F936" s="687"/>
    </row>
    <row r="937" spans="1:6" ht="15.75">
      <c r="A937" s="676"/>
      <c r="B937" s="671" t="s">
        <v>3749</v>
      </c>
      <c r="C937" s="675" t="s">
        <v>3750</v>
      </c>
      <c r="D937" s="687"/>
      <c r="E937" s="687"/>
      <c r="F937" s="687"/>
    </row>
    <row r="938" spans="1:6" ht="15.75">
      <c r="A938" s="676"/>
      <c r="B938" s="671" t="s">
        <v>3751</v>
      </c>
      <c r="C938" s="675" t="s">
        <v>3750</v>
      </c>
      <c r="D938" s="687"/>
      <c r="E938" s="687"/>
      <c r="F938" s="687"/>
    </row>
    <row r="939" spans="1:6" ht="15.75">
      <c r="A939" s="676"/>
      <c r="B939" s="671" t="s">
        <v>3752</v>
      </c>
      <c r="C939" s="675" t="s">
        <v>3750</v>
      </c>
      <c r="D939" s="687"/>
      <c r="E939" s="687"/>
      <c r="F939" s="687"/>
    </row>
    <row r="940" spans="1:6" ht="66">
      <c r="A940" s="676"/>
      <c r="B940" s="671" t="s">
        <v>3753</v>
      </c>
      <c r="C940" s="675"/>
      <c r="D940" s="687"/>
      <c r="E940" s="687"/>
      <c r="F940" s="687"/>
    </row>
    <row r="941" spans="1:6" ht="15.75">
      <c r="A941" s="676"/>
      <c r="B941" s="671" t="s">
        <v>3754</v>
      </c>
      <c r="C941" s="675" t="s">
        <v>3750</v>
      </c>
      <c r="D941" s="687"/>
      <c r="E941" s="687"/>
      <c r="F941" s="687"/>
    </row>
    <row r="942" spans="1:6" ht="15.75">
      <c r="A942" s="676"/>
      <c r="B942" s="671" t="s">
        <v>3755</v>
      </c>
      <c r="C942" s="675" t="s">
        <v>3750</v>
      </c>
      <c r="D942" s="687"/>
      <c r="E942" s="687"/>
      <c r="F942" s="687"/>
    </row>
    <row r="943" spans="1:6" ht="47.25">
      <c r="A943" s="676"/>
      <c r="B943" s="671" t="s">
        <v>3756</v>
      </c>
      <c r="C943" s="675" t="s">
        <v>3750</v>
      </c>
      <c r="D943" s="687"/>
      <c r="E943" s="687"/>
      <c r="F943" s="687"/>
    </row>
    <row r="944" spans="1:6" ht="31.5">
      <c r="A944" s="676"/>
      <c r="B944" s="671" t="s">
        <v>3757</v>
      </c>
      <c r="C944" s="675" t="s">
        <v>3291</v>
      </c>
      <c r="D944" s="687"/>
      <c r="E944" s="687"/>
      <c r="F944" s="687"/>
    </row>
    <row r="945" spans="1:6" ht="31.5">
      <c r="A945" s="676"/>
      <c r="B945" s="671" t="s">
        <v>3758</v>
      </c>
      <c r="C945" s="675" t="s">
        <v>3291</v>
      </c>
      <c r="D945" s="687"/>
      <c r="E945" s="687"/>
      <c r="F945" s="687"/>
    </row>
    <row r="946" spans="1:6" ht="47.25">
      <c r="A946" s="676"/>
      <c r="B946" s="671" t="s">
        <v>3759</v>
      </c>
      <c r="C946" s="675" t="s">
        <v>3760</v>
      </c>
      <c r="D946" s="687"/>
      <c r="E946" s="687"/>
      <c r="F946" s="687"/>
    </row>
    <row r="947" spans="1:6" ht="31.5">
      <c r="A947" s="676"/>
      <c r="B947" s="671" t="s">
        <v>3761</v>
      </c>
      <c r="C947" s="675" t="s">
        <v>440</v>
      </c>
      <c r="D947" s="687"/>
      <c r="E947" s="687"/>
      <c r="F947" s="687"/>
    </row>
    <row r="948" spans="1:6" ht="15.75">
      <c r="A948" s="676"/>
      <c r="B948" s="671" t="s">
        <v>3762</v>
      </c>
      <c r="C948" s="675"/>
      <c r="D948" s="687"/>
      <c r="E948" s="687"/>
      <c r="F948" s="687"/>
    </row>
    <row r="949" spans="1:6" ht="15.75">
      <c r="A949" s="676"/>
      <c r="B949" s="671" t="s">
        <v>3763</v>
      </c>
      <c r="C949" s="675"/>
      <c r="D949" s="687"/>
      <c r="E949" s="687"/>
      <c r="F949" s="687"/>
    </row>
    <row r="950" spans="1:6" ht="15.75">
      <c r="A950" s="676"/>
      <c r="B950" s="671" t="s">
        <v>3764</v>
      </c>
      <c r="C950" s="675"/>
      <c r="D950" s="687"/>
      <c r="E950" s="687"/>
      <c r="F950" s="687"/>
    </row>
    <row r="951" spans="1:6" ht="15.75">
      <c r="A951" s="676"/>
      <c r="B951" s="671" t="s">
        <v>3765</v>
      </c>
      <c r="C951" s="675" t="s">
        <v>3766</v>
      </c>
      <c r="D951" s="687"/>
      <c r="E951" s="687"/>
      <c r="F951" s="687"/>
    </row>
    <row r="952" spans="1:6" ht="15.75">
      <c r="A952" s="676"/>
      <c r="B952" s="671" t="s">
        <v>3767</v>
      </c>
      <c r="C952" s="675"/>
      <c r="D952" s="687"/>
      <c r="E952" s="687"/>
      <c r="F952" s="687"/>
    </row>
    <row r="953" spans="1:6" ht="15.75">
      <c r="A953" s="676"/>
      <c r="B953" s="671" t="s">
        <v>3768</v>
      </c>
      <c r="C953" s="675"/>
      <c r="D953" s="687"/>
      <c r="E953" s="687"/>
      <c r="F953" s="687"/>
    </row>
    <row r="954" spans="1:6" ht="15.75">
      <c r="A954" s="676"/>
      <c r="B954" s="671" t="s">
        <v>3769</v>
      </c>
      <c r="C954" s="675"/>
      <c r="D954" s="687"/>
      <c r="E954" s="687"/>
      <c r="F954" s="687"/>
    </row>
    <row r="955" spans="1:6" ht="15.75">
      <c r="A955" s="676"/>
      <c r="B955" s="671" t="s">
        <v>3764</v>
      </c>
      <c r="C955" s="675"/>
      <c r="D955" s="687"/>
      <c r="E955" s="687"/>
      <c r="F955" s="687"/>
    </row>
    <row r="956" spans="1:6" ht="15.75">
      <c r="A956" s="676"/>
      <c r="B956" s="671" t="s">
        <v>3770</v>
      </c>
      <c r="C956" s="675" t="s">
        <v>440</v>
      </c>
      <c r="D956" s="687"/>
      <c r="E956" s="687"/>
      <c r="F956" s="687"/>
    </row>
    <row r="957" spans="1:6" ht="15.75">
      <c r="A957" s="676"/>
      <c r="B957" s="671" t="s">
        <v>3771</v>
      </c>
      <c r="C957" s="675" t="s">
        <v>440</v>
      </c>
      <c r="D957" s="687"/>
      <c r="E957" s="687"/>
      <c r="F957" s="687"/>
    </row>
    <row r="958" spans="1:6" ht="31.5">
      <c r="A958" s="676"/>
      <c r="B958" s="671" t="s">
        <v>3772</v>
      </c>
      <c r="C958" s="675"/>
      <c r="D958" s="687"/>
      <c r="E958" s="687"/>
      <c r="F958" s="687"/>
    </row>
    <row r="959" spans="1:6" ht="31.5">
      <c r="A959" s="676"/>
      <c r="B959" s="671" t="s">
        <v>3773</v>
      </c>
      <c r="C959" s="675" t="s">
        <v>3774</v>
      </c>
      <c r="D959" s="687"/>
      <c r="E959" s="687"/>
      <c r="F959" s="687"/>
    </row>
    <row r="960" spans="1:6" ht="15.75">
      <c r="A960" s="676"/>
      <c r="B960" s="671" t="s">
        <v>3775</v>
      </c>
      <c r="C960" s="675"/>
      <c r="D960" s="687"/>
      <c r="E960" s="687"/>
      <c r="F960" s="687"/>
    </row>
    <row r="961" spans="1:6" ht="15.75">
      <c r="A961" s="676"/>
      <c r="B961" s="671" t="s">
        <v>3776</v>
      </c>
      <c r="C961" s="675"/>
      <c r="D961" s="687"/>
      <c r="E961" s="687"/>
      <c r="F961" s="687"/>
    </row>
    <row r="962" spans="1:6" ht="15.75">
      <c r="A962" s="676"/>
      <c r="B962" s="671" t="s">
        <v>3777</v>
      </c>
      <c r="C962" s="675" t="s">
        <v>440</v>
      </c>
      <c r="D962" s="687"/>
      <c r="E962" s="687"/>
      <c r="F962" s="687"/>
    </row>
    <row r="963" spans="1:6" ht="15.75">
      <c r="A963" s="676"/>
      <c r="B963" s="671" t="s">
        <v>3778</v>
      </c>
      <c r="C963" s="675" t="s">
        <v>440</v>
      </c>
      <c r="D963" s="687"/>
      <c r="E963" s="687"/>
      <c r="F963" s="687"/>
    </row>
    <row r="964" spans="1:6" ht="15.75">
      <c r="A964" s="676"/>
      <c r="B964" s="671" t="s">
        <v>3779</v>
      </c>
      <c r="C964" s="675" t="s">
        <v>440</v>
      </c>
      <c r="D964" s="687"/>
      <c r="E964" s="687"/>
      <c r="F964" s="687"/>
    </row>
    <row r="965" spans="1:6" ht="31.5">
      <c r="A965" s="676"/>
      <c r="B965" s="671" t="s">
        <v>3780</v>
      </c>
      <c r="C965" s="675" t="s">
        <v>3305</v>
      </c>
      <c r="D965" s="687"/>
      <c r="E965" s="687"/>
      <c r="F965" s="687"/>
    </row>
    <row r="966" spans="1:6" ht="15.75">
      <c r="A966" s="676"/>
      <c r="B966" s="671" t="s">
        <v>3781</v>
      </c>
      <c r="C966" s="675" t="s">
        <v>440</v>
      </c>
      <c r="D966" s="687"/>
      <c r="E966" s="687"/>
      <c r="F966" s="687"/>
    </row>
    <row r="967" spans="1:6" ht="15.75">
      <c r="A967" s="676"/>
      <c r="B967" s="671" t="s">
        <v>3782</v>
      </c>
      <c r="C967" s="675"/>
      <c r="D967" s="687"/>
      <c r="E967" s="687"/>
      <c r="F967" s="687"/>
    </row>
    <row r="968" spans="1:6" ht="15.75">
      <c r="A968" s="676"/>
      <c r="B968" s="671" t="s">
        <v>3783</v>
      </c>
      <c r="C968" s="675" t="s">
        <v>3784</v>
      </c>
      <c r="D968" s="687"/>
      <c r="E968" s="687"/>
      <c r="F968" s="687"/>
    </row>
    <row r="969" spans="1:6" ht="15.75">
      <c r="A969" s="676"/>
      <c r="B969" s="671" t="s">
        <v>3785</v>
      </c>
      <c r="C969" s="675" t="s">
        <v>3784</v>
      </c>
      <c r="D969" s="687"/>
      <c r="E969" s="687"/>
      <c r="F969" s="687"/>
    </row>
    <row r="970" spans="1:6" ht="31.5">
      <c r="A970" s="676"/>
      <c r="B970" s="671" t="s">
        <v>3786</v>
      </c>
      <c r="C970" s="675"/>
      <c r="D970" s="687"/>
      <c r="E970" s="687"/>
      <c r="F970" s="687"/>
    </row>
    <row r="971" spans="1:6" ht="15.75">
      <c r="A971" s="676"/>
      <c r="B971" s="671" t="s">
        <v>3787</v>
      </c>
      <c r="C971" s="675"/>
      <c r="D971" s="687"/>
      <c r="E971" s="687"/>
      <c r="F971" s="687"/>
    </row>
    <row r="972" spans="1:6" ht="15.75">
      <c r="A972" s="676"/>
      <c r="B972" s="671" t="s">
        <v>3788</v>
      </c>
      <c r="C972" s="675"/>
      <c r="D972" s="687"/>
      <c r="E972" s="687"/>
      <c r="F972" s="687"/>
    </row>
    <row r="973" spans="1:6" ht="15.75">
      <c r="A973" s="676"/>
      <c r="B973" s="671" t="s">
        <v>3789</v>
      </c>
      <c r="C973" s="675"/>
      <c r="D973" s="687"/>
      <c r="E973" s="687"/>
      <c r="F973" s="687"/>
    </row>
    <row r="974" spans="1:6" ht="15.75">
      <c r="A974" s="676"/>
      <c r="B974" s="671" t="s">
        <v>3790</v>
      </c>
      <c r="C974" s="675"/>
      <c r="D974" s="687"/>
      <c r="E974" s="687"/>
      <c r="F974" s="687"/>
    </row>
    <row r="975" spans="1:6" ht="15.75">
      <c r="A975" s="676"/>
      <c r="B975" s="671" t="s">
        <v>3791</v>
      </c>
      <c r="C975" s="675"/>
      <c r="D975" s="687"/>
      <c r="E975" s="687"/>
      <c r="F975" s="687"/>
    </row>
    <row r="976" spans="1:6" ht="15.75">
      <c r="A976" s="676"/>
      <c r="B976" s="671" t="s">
        <v>3792</v>
      </c>
      <c r="C976" s="675"/>
      <c r="D976" s="687"/>
      <c r="E976" s="687"/>
      <c r="F976" s="687"/>
    </row>
    <row r="977" spans="1:6" ht="31.5">
      <c r="A977" s="676"/>
      <c r="B977" s="671" t="s">
        <v>3793</v>
      </c>
      <c r="C977" s="675"/>
      <c r="D977" s="687"/>
      <c r="E977" s="687"/>
      <c r="F977" s="687"/>
    </row>
    <row r="978" spans="1:6" ht="15.75">
      <c r="A978" s="676"/>
      <c r="B978" s="671" t="s">
        <v>3794</v>
      </c>
      <c r="C978" s="675"/>
      <c r="D978" s="687"/>
      <c r="E978" s="687"/>
      <c r="F978" s="687"/>
    </row>
    <row r="979" spans="1:6" ht="15.75">
      <c r="A979" s="676"/>
      <c r="B979" s="671" t="s">
        <v>3739</v>
      </c>
      <c r="C979" s="675"/>
      <c r="D979" s="687"/>
      <c r="E979" s="687"/>
      <c r="F979" s="687"/>
    </row>
    <row r="980" spans="1:6" ht="47.25">
      <c r="A980" s="676"/>
      <c r="B980" s="671" t="s">
        <v>3795</v>
      </c>
      <c r="C980" s="675" t="s">
        <v>3760</v>
      </c>
      <c r="D980" s="687"/>
      <c r="E980" s="687"/>
      <c r="F980" s="687"/>
    </row>
    <row r="981" spans="1:6" ht="31.5">
      <c r="A981" s="676"/>
      <c r="B981" s="671" t="s">
        <v>3796</v>
      </c>
      <c r="C981" s="675" t="s">
        <v>442</v>
      </c>
      <c r="D981" s="687"/>
      <c r="E981" s="687"/>
      <c r="F981" s="687"/>
    </row>
    <row r="982" spans="1:6" ht="31.5">
      <c r="A982" s="676"/>
      <c r="B982" s="671" t="s">
        <v>3797</v>
      </c>
      <c r="C982" s="675" t="s">
        <v>442</v>
      </c>
      <c r="D982" s="687"/>
      <c r="E982" s="687"/>
      <c r="F982" s="687"/>
    </row>
    <row r="983" spans="1:6" ht="47.25">
      <c r="A983" s="676"/>
      <c r="B983" s="671" t="s">
        <v>3798</v>
      </c>
      <c r="C983" s="675" t="s">
        <v>3760</v>
      </c>
      <c r="D983" s="687"/>
      <c r="E983" s="687"/>
      <c r="F983" s="687"/>
    </row>
    <row r="984" spans="1:6" ht="31.5">
      <c r="A984" s="676"/>
      <c r="B984" s="671" t="s">
        <v>3799</v>
      </c>
      <c r="C984" s="675" t="s">
        <v>442</v>
      </c>
      <c r="D984" s="687"/>
      <c r="E984" s="687"/>
      <c r="F984" s="687"/>
    </row>
    <row r="985" spans="1:6" ht="31.5">
      <c r="A985" s="676"/>
      <c r="B985" s="671" t="s">
        <v>3800</v>
      </c>
      <c r="C985" s="675" t="s">
        <v>442</v>
      </c>
      <c r="D985" s="687"/>
      <c r="E985" s="687"/>
      <c r="F985" s="687"/>
    </row>
    <row r="986" spans="1:6" ht="94.5">
      <c r="A986" s="676"/>
      <c r="B986" s="671" t="s">
        <v>3801</v>
      </c>
      <c r="C986" s="675"/>
      <c r="D986" s="687"/>
      <c r="E986" s="687"/>
      <c r="F986" s="687"/>
    </row>
    <row r="987" spans="1:6" ht="31.5">
      <c r="A987" s="676"/>
      <c r="B987" s="671" t="s">
        <v>3802</v>
      </c>
      <c r="C987" s="675" t="s">
        <v>463</v>
      </c>
      <c r="D987" s="687"/>
      <c r="E987" s="687"/>
      <c r="F987" s="687"/>
    </row>
    <row r="988" spans="1:6" ht="31.5">
      <c r="A988" s="676"/>
      <c r="B988" s="671" t="s">
        <v>3803</v>
      </c>
      <c r="C988" s="675"/>
      <c r="D988" s="687"/>
      <c r="E988" s="687"/>
      <c r="F988" s="687"/>
    </row>
    <row r="989" spans="1:6" ht="94.5">
      <c r="A989" s="677"/>
      <c r="B989" s="671" t="s">
        <v>3804</v>
      </c>
      <c r="C989" s="675"/>
      <c r="D989" s="687"/>
      <c r="E989" s="687"/>
      <c r="F989" s="687"/>
    </row>
    <row r="990" spans="1:6" ht="47.25">
      <c r="A990" s="667">
        <v>7</v>
      </c>
      <c r="B990" s="696" t="s">
        <v>3805</v>
      </c>
      <c r="C990" s="714"/>
      <c r="D990" s="687"/>
      <c r="E990" s="687"/>
      <c r="F990" s="687"/>
    </row>
    <row r="991" spans="1:6" ht="47.25">
      <c r="A991" s="670"/>
      <c r="B991" s="672" t="s">
        <v>3806</v>
      </c>
      <c r="C991" s="714"/>
      <c r="D991" s="687"/>
      <c r="E991" s="687"/>
      <c r="F991" s="687"/>
    </row>
    <row r="992" spans="1:6" ht="15.75">
      <c r="A992" s="715" t="s">
        <v>3807</v>
      </c>
      <c r="B992" s="716" t="s">
        <v>3808</v>
      </c>
      <c r="C992" s="714"/>
      <c r="D992" s="687"/>
      <c r="E992" s="687"/>
      <c r="F992" s="687"/>
    </row>
    <row r="993" spans="1:6" ht="15.75">
      <c r="A993" s="670">
        <v>7.1</v>
      </c>
      <c r="B993" s="671" t="s">
        <v>181</v>
      </c>
      <c r="C993" s="675"/>
      <c r="D993" s="687"/>
      <c r="E993" s="687"/>
      <c r="F993" s="687"/>
    </row>
    <row r="994" spans="1:6" ht="15.75">
      <c r="A994" s="670">
        <v>7.2</v>
      </c>
      <c r="B994" s="671" t="s">
        <v>3809</v>
      </c>
      <c r="C994" s="675"/>
      <c r="D994" s="687"/>
      <c r="E994" s="687"/>
      <c r="F994" s="687"/>
    </row>
    <row r="995" spans="1:6" ht="15.75">
      <c r="A995" s="670">
        <v>7.3</v>
      </c>
      <c r="B995" s="671" t="s">
        <v>459</v>
      </c>
      <c r="C995" s="675" t="s">
        <v>3305</v>
      </c>
      <c r="D995" s="687"/>
      <c r="E995" s="687"/>
      <c r="F995" s="687"/>
    </row>
    <row r="996" spans="1:6" ht="15.75">
      <c r="A996" s="670">
        <v>7.4</v>
      </c>
      <c r="B996" s="671" t="s">
        <v>3810</v>
      </c>
      <c r="C996" s="675"/>
      <c r="D996" s="687"/>
      <c r="E996" s="687"/>
      <c r="F996" s="687"/>
    </row>
    <row r="997" spans="1:6" ht="31.5">
      <c r="A997" s="670">
        <v>7.5</v>
      </c>
      <c r="B997" s="671" t="s">
        <v>3811</v>
      </c>
      <c r="C997" s="675"/>
      <c r="D997" s="687"/>
      <c r="E997" s="687"/>
      <c r="F997" s="687"/>
    </row>
    <row r="998" spans="1:6" ht="15.75">
      <c r="A998" s="670">
        <v>7.6</v>
      </c>
      <c r="B998" s="671" t="s">
        <v>3812</v>
      </c>
      <c r="C998" s="675"/>
      <c r="D998" s="687"/>
      <c r="E998" s="687"/>
      <c r="F998" s="687"/>
    </row>
    <row r="999" spans="1:6" ht="15.75">
      <c r="A999" s="674">
        <v>7.7</v>
      </c>
      <c r="B999" s="671" t="s">
        <v>3813</v>
      </c>
      <c r="C999" s="675"/>
      <c r="D999" s="687"/>
      <c r="E999" s="687"/>
      <c r="F999" s="687"/>
    </row>
    <row r="1000" spans="1:6" ht="18.75">
      <c r="A1000" s="676"/>
      <c r="B1000" s="671" t="s">
        <v>3814</v>
      </c>
      <c r="C1000" s="675" t="s">
        <v>443</v>
      </c>
      <c r="D1000" s="687"/>
      <c r="E1000" s="687"/>
      <c r="F1000" s="687"/>
    </row>
    <row r="1001" spans="1:6" ht="15.75">
      <c r="A1001" s="677"/>
      <c r="B1001" s="671" t="s">
        <v>3815</v>
      </c>
      <c r="C1001" s="675" t="s">
        <v>443</v>
      </c>
      <c r="D1001" s="687"/>
      <c r="E1001" s="687"/>
      <c r="F1001" s="687"/>
    </row>
    <row r="1002" spans="1:6" ht="15.75">
      <c r="A1002" s="670">
        <v>7.8</v>
      </c>
      <c r="B1002" s="671" t="s">
        <v>3816</v>
      </c>
      <c r="C1002" s="675" t="s">
        <v>3817</v>
      </c>
      <c r="D1002" s="687"/>
      <c r="E1002" s="687"/>
      <c r="F1002" s="687"/>
    </row>
    <row r="1003" spans="1:6" ht="15.75">
      <c r="A1003" s="670">
        <v>7.9</v>
      </c>
      <c r="B1003" s="671" t="s">
        <v>3818</v>
      </c>
      <c r="C1003" s="675" t="s">
        <v>3817</v>
      </c>
      <c r="D1003" s="687"/>
      <c r="E1003" s="687"/>
      <c r="F1003" s="687"/>
    </row>
    <row r="1004" spans="1:6" ht="15.75">
      <c r="A1004" s="699">
        <v>7.1</v>
      </c>
      <c r="B1004" s="671" t="s">
        <v>3819</v>
      </c>
      <c r="C1004" s="675" t="s">
        <v>3817</v>
      </c>
      <c r="D1004" s="687"/>
      <c r="E1004" s="687"/>
      <c r="F1004" s="687"/>
    </row>
    <row r="1005" spans="1:6" ht="15.75">
      <c r="A1005" s="670">
        <v>7.11</v>
      </c>
      <c r="B1005" s="671" t="s">
        <v>3820</v>
      </c>
      <c r="C1005" s="675" t="s">
        <v>3817</v>
      </c>
      <c r="D1005" s="687"/>
      <c r="E1005" s="687"/>
      <c r="F1005" s="687"/>
    </row>
    <row r="1006" spans="1:6" ht="31.5">
      <c r="A1006" s="674">
        <v>7.12</v>
      </c>
      <c r="B1006" s="671" t="s">
        <v>3821</v>
      </c>
      <c r="C1006" s="675"/>
      <c r="D1006" s="687"/>
      <c r="E1006" s="687"/>
      <c r="F1006" s="687"/>
    </row>
    <row r="1007" spans="1:6" ht="15.75">
      <c r="A1007" s="676"/>
      <c r="B1007" s="671" t="s">
        <v>3822</v>
      </c>
      <c r="C1007" s="675" t="s">
        <v>3823</v>
      </c>
      <c r="D1007" s="687"/>
      <c r="E1007" s="687"/>
      <c r="F1007" s="687"/>
    </row>
    <row r="1008" spans="1:6" ht="15.75">
      <c r="A1008" s="677"/>
      <c r="B1008" s="671" t="s">
        <v>3824</v>
      </c>
      <c r="C1008" s="675" t="s">
        <v>3823</v>
      </c>
      <c r="D1008" s="687"/>
      <c r="E1008" s="687"/>
      <c r="F1008" s="687"/>
    </row>
    <row r="1009" spans="1:6" ht="31.5">
      <c r="A1009" s="670">
        <v>7.13</v>
      </c>
      <c r="B1009" s="671" t="s">
        <v>3825</v>
      </c>
      <c r="C1009" s="675" t="s">
        <v>3200</v>
      </c>
      <c r="D1009" s="687"/>
      <c r="E1009" s="687"/>
      <c r="F1009" s="687"/>
    </row>
    <row r="1010" spans="1:6" ht="15.75">
      <c r="A1010" s="670">
        <v>7.14</v>
      </c>
      <c r="B1010" s="671" t="s">
        <v>3826</v>
      </c>
      <c r="C1010" s="675" t="s">
        <v>3121</v>
      </c>
      <c r="D1010" s="687"/>
      <c r="E1010" s="687"/>
      <c r="F1010" s="687"/>
    </row>
    <row r="1011" spans="1:6" ht="15.75">
      <c r="A1011" s="670">
        <v>7.15</v>
      </c>
      <c r="B1011" s="671" t="s">
        <v>3827</v>
      </c>
      <c r="C1011" s="675" t="s">
        <v>3202</v>
      </c>
      <c r="D1011" s="687"/>
      <c r="E1011" s="687"/>
      <c r="F1011" s="687"/>
    </row>
    <row r="1012" spans="1:6" ht="15.75">
      <c r="A1012" s="670">
        <v>7.16</v>
      </c>
      <c r="B1012" s="671" t="s">
        <v>3828</v>
      </c>
      <c r="C1012" s="675" t="s">
        <v>3202</v>
      </c>
      <c r="D1012" s="687"/>
      <c r="E1012" s="687"/>
      <c r="F1012" s="687"/>
    </row>
    <row r="1013" spans="1:6" ht="31.5">
      <c r="A1013" s="670">
        <v>7.17</v>
      </c>
      <c r="B1013" s="671" t="s">
        <v>3829</v>
      </c>
      <c r="C1013" s="675" t="s">
        <v>3830</v>
      </c>
      <c r="D1013" s="687"/>
      <c r="E1013" s="687"/>
      <c r="F1013" s="687"/>
    </row>
    <row r="1014" spans="1:6" ht="15.75">
      <c r="A1014" s="670">
        <v>7.18</v>
      </c>
      <c r="B1014" s="671" t="s">
        <v>3831</v>
      </c>
      <c r="C1014" s="675" t="s">
        <v>3121</v>
      </c>
      <c r="D1014" s="687"/>
      <c r="E1014" s="687"/>
      <c r="F1014" s="687"/>
    </row>
    <row r="1015" spans="1:6" ht="31.5">
      <c r="A1015" s="670">
        <v>7.19</v>
      </c>
      <c r="B1015" s="671" t="s">
        <v>3832</v>
      </c>
      <c r="C1015" s="675" t="s">
        <v>3121</v>
      </c>
      <c r="D1015" s="687"/>
      <c r="E1015" s="687"/>
      <c r="F1015" s="687"/>
    </row>
    <row r="1016" spans="1:6" ht="15.75">
      <c r="A1016" s="679">
        <v>7.2</v>
      </c>
      <c r="B1016" s="671" t="s">
        <v>3833</v>
      </c>
      <c r="C1016" s="675"/>
      <c r="D1016" s="687"/>
      <c r="E1016" s="687"/>
      <c r="F1016" s="687"/>
    </row>
    <row r="1017" spans="1:6" ht="15.75">
      <c r="A1017" s="717"/>
      <c r="B1017" s="533" t="s">
        <v>3834</v>
      </c>
      <c r="C1017" s="675" t="s">
        <v>440</v>
      </c>
      <c r="D1017" s="687"/>
      <c r="E1017" s="687"/>
      <c r="F1017" s="687"/>
    </row>
    <row r="1018" spans="1:6" ht="18.75">
      <c r="A1018" s="697"/>
      <c r="B1018" s="533" t="s">
        <v>3835</v>
      </c>
      <c r="C1018" s="675" t="s">
        <v>440</v>
      </c>
      <c r="D1018" s="687"/>
      <c r="E1018" s="687"/>
      <c r="F1018" s="687"/>
    </row>
    <row r="1019" spans="1:6" ht="31.5">
      <c r="A1019" s="670">
        <v>7.21</v>
      </c>
      <c r="B1019" s="671" t="s">
        <v>3836</v>
      </c>
      <c r="C1019" s="675" t="s">
        <v>3291</v>
      </c>
      <c r="D1019" s="687"/>
      <c r="E1019" s="687"/>
      <c r="F1019" s="687"/>
    </row>
    <row r="1020" spans="1:6" ht="31.5">
      <c r="A1020" s="670">
        <v>7.22</v>
      </c>
      <c r="B1020" s="671" t="s">
        <v>3837</v>
      </c>
      <c r="C1020" s="675" t="s">
        <v>3291</v>
      </c>
      <c r="D1020" s="687"/>
      <c r="E1020" s="687"/>
      <c r="F1020" s="687"/>
    </row>
    <row r="1021" spans="1:6" ht="31.5">
      <c r="A1021" s="670">
        <v>7.23</v>
      </c>
      <c r="B1021" s="671" t="s">
        <v>3838</v>
      </c>
      <c r="C1021" s="675"/>
      <c r="D1021" s="687"/>
      <c r="E1021" s="687"/>
      <c r="F1021" s="687"/>
    </row>
    <row r="1022" spans="1:6" ht="15.75">
      <c r="A1022" s="670">
        <v>7.24</v>
      </c>
      <c r="B1022" s="671" t="s">
        <v>3839</v>
      </c>
      <c r="C1022" s="675"/>
      <c r="D1022" s="687"/>
      <c r="E1022" s="687"/>
      <c r="F1022" s="687"/>
    </row>
    <row r="1023" spans="1:6" ht="15.75">
      <c r="A1023" s="674">
        <v>7.25</v>
      </c>
      <c r="B1023" s="671" t="s">
        <v>3840</v>
      </c>
      <c r="C1023" s="675"/>
      <c r="D1023" s="687"/>
      <c r="E1023" s="687"/>
      <c r="F1023" s="687"/>
    </row>
    <row r="1024" spans="1:6" ht="18.75">
      <c r="A1024" s="676"/>
      <c r="B1024" s="671" t="s">
        <v>3841</v>
      </c>
      <c r="C1024" s="678" t="s">
        <v>3127</v>
      </c>
      <c r="D1024" s="687"/>
      <c r="E1024" s="687"/>
      <c r="F1024" s="687"/>
    </row>
    <row r="1025" spans="1:6" ht="18.75">
      <c r="A1025" s="677"/>
      <c r="B1025" s="671" t="s">
        <v>3842</v>
      </c>
      <c r="C1025" s="678" t="s">
        <v>3127</v>
      </c>
      <c r="D1025" s="687"/>
      <c r="E1025" s="687"/>
      <c r="F1025" s="687"/>
    </row>
    <row r="1026" spans="1:6" ht="15.75">
      <c r="A1026" s="670">
        <v>7.26</v>
      </c>
      <c r="B1026" s="671" t="s">
        <v>3843</v>
      </c>
      <c r="C1026" s="675" t="s">
        <v>3263</v>
      </c>
      <c r="D1026" s="687"/>
      <c r="E1026" s="687"/>
      <c r="F1026" s="687"/>
    </row>
    <row r="1027" spans="1:6" ht="47.25">
      <c r="A1027" s="670">
        <v>7.27</v>
      </c>
      <c r="B1027" s="671" t="s">
        <v>3844</v>
      </c>
      <c r="C1027" s="675" t="s">
        <v>3845</v>
      </c>
      <c r="D1027" s="687"/>
      <c r="E1027" s="687"/>
      <c r="F1027" s="687"/>
    </row>
    <row r="1028" spans="1:6" ht="31.5">
      <c r="A1028" s="670">
        <v>7.28</v>
      </c>
      <c r="B1028" s="671" t="s">
        <v>3846</v>
      </c>
      <c r="C1028" s="675" t="s">
        <v>440</v>
      </c>
      <c r="D1028" s="687"/>
      <c r="E1028" s="687"/>
      <c r="F1028" s="687"/>
    </row>
    <row r="1029" spans="1:6" ht="50.25">
      <c r="A1029" s="674">
        <v>7.29</v>
      </c>
      <c r="B1029" s="671" t="s">
        <v>3847</v>
      </c>
      <c r="C1029" s="675"/>
      <c r="D1029" s="687"/>
      <c r="E1029" s="687"/>
      <c r="F1029" s="687"/>
    </row>
    <row r="1030" spans="1:6" ht="15.75">
      <c r="A1030" s="676"/>
      <c r="B1030" s="671" t="s">
        <v>3848</v>
      </c>
      <c r="C1030" s="675" t="s">
        <v>3849</v>
      </c>
      <c r="D1030" s="687"/>
      <c r="E1030" s="687"/>
      <c r="F1030" s="687"/>
    </row>
    <row r="1031" spans="1:6" ht="15.75">
      <c r="A1031" s="677"/>
      <c r="B1031" s="671" t="s">
        <v>3850</v>
      </c>
      <c r="C1031" s="675" t="s">
        <v>3849</v>
      </c>
      <c r="D1031" s="687"/>
      <c r="E1031" s="687"/>
      <c r="F1031" s="687"/>
    </row>
    <row r="1032" spans="1:6" ht="31.5">
      <c r="A1032" s="679">
        <v>7.3</v>
      </c>
      <c r="B1032" s="671" t="s">
        <v>3851</v>
      </c>
      <c r="C1032" s="675"/>
      <c r="D1032" s="687"/>
      <c r="E1032" s="687"/>
      <c r="F1032" s="687"/>
    </row>
    <row r="1033" spans="1:6" ht="15.75">
      <c r="A1033" s="717"/>
      <c r="B1033" s="671" t="s">
        <v>3852</v>
      </c>
      <c r="C1033" s="675" t="s">
        <v>3853</v>
      </c>
      <c r="D1033" s="687"/>
      <c r="E1033" s="687"/>
      <c r="F1033" s="687"/>
    </row>
    <row r="1034" spans="1:6" ht="15.75">
      <c r="A1034" s="697"/>
      <c r="B1034" s="671" t="s">
        <v>3854</v>
      </c>
      <c r="C1034" s="675" t="s">
        <v>3853</v>
      </c>
      <c r="D1034" s="687"/>
      <c r="E1034" s="687"/>
      <c r="F1034" s="687"/>
    </row>
    <row r="1035" spans="1:6" ht="15.75">
      <c r="A1035" s="670"/>
      <c r="B1035" s="672"/>
      <c r="C1035" s="705"/>
      <c r="D1035" s="687"/>
      <c r="E1035" s="687"/>
      <c r="F1035" s="687"/>
    </row>
    <row r="1036" spans="1:6" ht="15.75">
      <c r="A1036" s="667">
        <v>8</v>
      </c>
      <c r="B1036" s="718" t="s">
        <v>3855</v>
      </c>
      <c r="C1036" s="706"/>
      <c r="D1036" s="687"/>
      <c r="E1036" s="687"/>
      <c r="F1036" s="687"/>
    </row>
    <row r="1037" spans="1:6" ht="31.5">
      <c r="A1037" s="674">
        <v>8.1</v>
      </c>
      <c r="B1037" s="711" t="s">
        <v>3856</v>
      </c>
      <c r="C1037" s="705"/>
      <c r="D1037" s="687"/>
      <c r="E1037" s="687"/>
      <c r="F1037" s="687"/>
    </row>
    <row r="1038" spans="1:6" ht="15.75">
      <c r="A1038" s="676"/>
      <c r="B1038" s="671" t="s">
        <v>3857</v>
      </c>
      <c r="C1038" s="682"/>
      <c r="D1038" s="687"/>
      <c r="E1038" s="687"/>
      <c r="F1038" s="687"/>
    </row>
    <row r="1039" spans="1:6" ht="31.5">
      <c r="A1039" s="676"/>
      <c r="B1039" s="671" t="s">
        <v>3858</v>
      </c>
      <c r="C1039" s="682"/>
      <c r="D1039" s="687"/>
      <c r="E1039" s="687"/>
      <c r="F1039" s="687"/>
    </row>
    <row r="1040" spans="1:6" ht="31.5">
      <c r="A1040" s="676"/>
      <c r="B1040" s="671" t="s">
        <v>3859</v>
      </c>
      <c r="C1040" s="682"/>
      <c r="D1040" s="687"/>
      <c r="E1040" s="687"/>
      <c r="F1040" s="687"/>
    </row>
    <row r="1041" spans="1:6" ht="31.5">
      <c r="A1041" s="676"/>
      <c r="B1041" s="671" t="s">
        <v>3860</v>
      </c>
      <c r="C1041" s="682"/>
      <c r="D1041" s="687"/>
      <c r="E1041" s="687"/>
      <c r="F1041" s="687"/>
    </row>
    <row r="1042" spans="1:6" ht="31.5">
      <c r="A1042" s="677"/>
      <c r="B1042" s="671" t="s">
        <v>3861</v>
      </c>
      <c r="C1042" s="682"/>
      <c r="D1042" s="687"/>
      <c r="E1042" s="687"/>
      <c r="F1042" s="687"/>
    </row>
    <row r="1043" spans="1:6" ht="15.75">
      <c r="A1043" s="676">
        <v>8.1999999999999993</v>
      </c>
      <c r="B1043" s="671" t="s">
        <v>3862</v>
      </c>
      <c r="C1043" s="682"/>
      <c r="D1043" s="687"/>
      <c r="E1043" s="687"/>
      <c r="F1043" s="687"/>
    </row>
    <row r="1044" spans="1:6" ht="15.75">
      <c r="A1044" s="676"/>
      <c r="B1044" s="671" t="s">
        <v>3863</v>
      </c>
      <c r="C1044" s="675" t="s">
        <v>440</v>
      </c>
      <c r="D1044" s="687"/>
      <c r="E1044" s="687"/>
      <c r="F1044" s="687"/>
    </row>
    <row r="1045" spans="1:6" ht="15.75">
      <c r="A1045" s="676"/>
      <c r="B1045" s="671" t="s">
        <v>3864</v>
      </c>
      <c r="C1045" s="675" t="s">
        <v>440</v>
      </c>
      <c r="D1045" s="687"/>
      <c r="E1045" s="687"/>
      <c r="F1045" s="687"/>
    </row>
    <row r="1046" spans="1:6" ht="15.75">
      <c r="A1046" s="676"/>
      <c r="B1046" s="671" t="s">
        <v>3865</v>
      </c>
      <c r="C1046" s="682"/>
      <c r="D1046" s="687"/>
      <c r="E1046" s="687"/>
      <c r="F1046" s="687"/>
    </row>
    <row r="1047" spans="1:6" ht="31.5">
      <c r="A1047" s="676"/>
      <c r="B1047" s="671" t="s">
        <v>3866</v>
      </c>
      <c r="C1047" s="682"/>
      <c r="D1047" s="687"/>
      <c r="E1047" s="687"/>
      <c r="F1047" s="687"/>
    </row>
    <row r="1048" spans="1:6" ht="31.5">
      <c r="A1048" s="676"/>
      <c r="B1048" s="671" t="s">
        <v>3867</v>
      </c>
      <c r="C1048" s="675" t="s">
        <v>3774</v>
      </c>
      <c r="D1048" s="687"/>
      <c r="E1048" s="687"/>
      <c r="F1048" s="687"/>
    </row>
    <row r="1049" spans="1:6" ht="15.75">
      <c r="A1049" s="676"/>
      <c r="B1049" s="671" t="s">
        <v>3775</v>
      </c>
      <c r="C1049" s="682"/>
      <c r="D1049" s="687"/>
      <c r="E1049" s="687"/>
      <c r="F1049" s="687"/>
    </row>
    <row r="1050" spans="1:6" ht="15.75">
      <c r="A1050" s="674">
        <v>8.3000000000000007</v>
      </c>
      <c r="B1050" s="671" t="s">
        <v>3868</v>
      </c>
      <c r="C1050" s="675"/>
      <c r="D1050" s="687"/>
      <c r="E1050" s="687"/>
      <c r="F1050" s="687"/>
    </row>
    <row r="1051" spans="1:6" ht="15.75">
      <c r="A1051" s="676"/>
      <c r="B1051" s="671" t="s">
        <v>3869</v>
      </c>
      <c r="C1051" s="675" t="s">
        <v>3870</v>
      </c>
      <c r="D1051" s="687"/>
      <c r="E1051" s="687"/>
      <c r="F1051" s="687"/>
    </row>
    <row r="1052" spans="1:6" ht="15.75">
      <c r="A1052" s="676"/>
      <c r="B1052" s="671" t="s">
        <v>3871</v>
      </c>
      <c r="C1052" s="675" t="s">
        <v>3870</v>
      </c>
      <c r="D1052" s="687"/>
      <c r="E1052" s="687"/>
      <c r="F1052" s="687"/>
    </row>
    <row r="1053" spans="1:6" ht="15.75">
      <c r="A1053" s="676"/>
      <c r="B1053" s="671" t="s">
        <v>3872</v>
      </c>
      <c r="C1053" s="675" t="s">
        <v>3870</v>
      </c>
      <c r="D1053" s="687"/>
      <c r="E1053" s="687"/>
      <c r="F1053" s="687"/>
    </row>
    <row r="1054" spans="1:6" ht="15.75">
      <c r="A1054" s="676"/>
      <c r="B1054" s="671" t="s">
        <v>3873</v>
      </c>
      <c r="C1054" s="675" t="s">
        <v>3870</v>
      </c>
      <c r="D1054" s="687"/>
      <c r="E1054" s="687"/>
      <c r="F1054" s="687"/>
    </row>
    <row r="1055" spans="1:6" ht="15.75">
      <c r="A1055" s="676"/>
      <c r="B1055" s="671" t="s">
        <v>3874</v>
      </c>
      <c r="C1055" s="675" t="s">
        <v>3870</v>
      </c>
      <c r="D1055" s="687"/>
      <c r="E1055" s="687"/>
      <c r="F1055" s="687"/>
    </row>
    <row r="1056" spans="1:6" ht="31.5">
      <c r="A1056" s="677"/>
      <c r="B1056" s="671" t="s">
        <v>3875</v>
      </c>
      <c r="C1056" s="675"/>
      <c r="D1056" s="687"/>
      <c r="E1056" s="687"/>
      <c r="F1056" s="687"/>
    </row>
    <row r="1057" spans="1:6" ht="15.75">
      <c r="A1057" s="719">
        <v>8.4</v>
      </c>
      <c r="B1057" s="671" t="s">
        <v>3876</v>
      </c>
      <c r="C1057" s="675"/>
      <c r="D1057" s="687"/>
      <c r="E1057" s="687"/>
      <c r="F1057" s="687"/>
    </row>
    <row r="1058" spans="1:6" ht="31.5">
      <c r="A1058" s="720"/>
      <c r="B1058" s="671" t="s">
        <v>3877</v>
      </c>
      <c r="C1058" s="675" t="s">
        <v>3569</v>
      </c>
      <c r="D1058" s="687"/>
      <c r="E1058" s="687"/>
      <c r="F1058" s="687"/>
    </row>
    <row r="1059" spans="1:6" ht="15.75">
      <c r="A1059" s="720"/>
      <c r="B1059" s="671" t="s">
        <v>3878</v>
      </c>
      <c r="C1059" s="675" t="s">
        <v>3870</v>
      </c>
      <c r="D1059" s="687"/>
      <c r="E1059" s="687"/>
      <c r="F1059" s="687"/>
    </row>
    <row r="1060" spans="1:6" ht="15.75">
      <c r="A1060" s="720"/>
      <c r="B1060" s="671" t="s">
        <v>3879</v>
      </c>
      <c r="C1060" s="675" t="s">
        <v>3870</v>
      </c>
      <c r="D1060" s="687"/>
      <c r="E1060" s="687"/>
      <c r="F1060" s="687"/>
    </row>
    <row r="1061" spans="1:6" ht="31.5">
      <c r="A1061" s="720"/>
      <c r="B1061" s="671" t="s">
        <v>3880</v>
      </c>
      <c r="C1061" s="675" t="s">
        <v>3870</v>
      </c>
      <c r="D1061" s="687"/>
      <c r="E1061" s="687"/>
      <c r="F1061" s="687"/>
    </row>
    <row r="1062" spans="1:6" ht="31.5">
      <c r="A1062" s="720"/>
      <c r="B1062" s="671" t="s">
        <v>3881</v>
      </c>
      <c r="C1062" s="675" t="s">
        <v>463</v>
      </c>
      <c r="D1062" s="687"/>
      <c r="E1062" s="687"/>
      <c r="F1062" s="687"/>
    </row>
    <row r="1063" spans="1:6" ht="15.75">
      <c r="A1063" s="710"/>
      <c r="B1063" s="671" t="s">
        <v>3882</v>
      </c>
      <c r="C1063" s="675" t="s">
        <v>463</v>
      </c>
      <c r="D1063" s="687"/>
      <c r="E1063" s="687"/>
      <c r="F1063" s="687"/>
    </row>
    <row r="1064" spans="1:6" ht="47.25">
      <c r="A1064" s="670">
        <v>8.5</v>
      </c>
      <c r="B1064" s="671" t="s">
        <v>3883</v>
      </c>
      <c r="C1064" s="675" t="s">
        <v>463</v>
      </c>
      <c r="D1064" s="687"/>
      <c r="E1064" s="687"/>
      <c r="F1064" s="687"/>
    </row>
    <row r="1065" spans="1:6" ht="31.5">
      <c r="A1065" s="670">
        <v>8.6</v>
      </c>
      <c r="B1065" s="671" t="s">
        <v>3884</v>
      </c>
      <c r="C1065" s="675"/>
      <c r="D1065" s="687"/>
      <c r="E1065" s="687"/>
      <c r="F1065" s="687"/>
    </row>
    <row r="1066" spans="1:6" ht="31.5">
      <c r="A1066" s="670">
        <v>8.6999999999999993</v>
      </c>
      <c r="B1066" s="671" t="s">
        <v>3885</v>
      </c>
      <c r="C1066" s="675" t="s">
        <v>3886</v>
      </c>
      <c r="D1066" s="687"/>
      <c r="E1066" s="687"/>
      <c r="F1066" s="687"/>
    </row>
    <row r="1067" spans="1:6" ht="15.75">
      <c r="A1067" s="674">
        <v>8.8000000000000007</v>
      </c>
      <c r="B1067" s="671" t="s">
        <v>3887</v>
      </c>
      <c r="C1067" s="675"/>
      <c r="D1067" s="687"/>
      <c r="E1067" s="687"/>
      <c r="F1067" s="687"/>
    </row>
    <row r="1068" spans="1:6" ht="15.75">
      <c r="A1068" s="676"/>
      <c r="B1068" s="671" t="s">
        <v>3888</v>
      </c>
      <c r="C1068" s="675" t="s">
        <v>3886</v>
      </c>
      <c r="D1068" s="687"/>
      <c r="E1068" s="687"/>
      <c r="F1068" s="687"/>
    </row>
    <row r="1069" spans="1:6" ht="31.5">
      <c r="A1069" s="676"/>
      <c r="B1069" s="671" t="s">
        <v>3889</v>
      </c>
      <c r="C1069" s="675" t="s">
        <v>3886</v>
      </c>
      <c r="D1069" s="687"/>
      <c r="E1069" s="687"/>
      <c r="F1069" s="687"/>
    </row>
    <row r="1070" spans="1:6" ht="15.75">
      <c r="A1070" s="676"/>
      <c r="B1070" s="671" t="s">
        <v>3890</v>
      </c>
      <c r="C1070" s="675" t="s">
        <v>3886</v>
      </c>
      <c r="D1070" s="687"/>
      <c r="E1070" s="687"/>
      <c r="F1070" s="687"/>
    </row>
    <row r="1071" spans="1:6" ht="31.5">
      <c r="A1071" s="677"/>
      <c r="B1071" s="671" t="s">
        <v>3891</v>
      </c>
      <c r="C1071" s="675" t="s">
        <v>3886</v>
      </c>
      <c r="D1071" s="687"/>
      <c r="E1071" s="687"/>
      <c r="F1071" s="687"/>
    </row>
    <row r="1072" spans="1:6" ht="15.75">
      <c r="A1072" s="674">
        <v>8.9</v>
      </c>
      <c r="B1072" s="671" t="s">
        <v>3892</v>
      </c>
      <c r="C1072" s="675"/>
      <c r="D1072" s="687"/>
      <c r="E1072" s="687"/>
      <c r="F1072" s="687"/>
    </row>
    <row r="1073" spans="1:6" ht="47.25">
      <c r="A1073" s="676"/>
      <c r="B1073" s="671" t="s">
        <v>3893</v>
      </c>
      <c r="C1073" s="675" t="s">
        <v>440</v>
      </c>
      <c r="D1073" s="687"/>
      <c r="E1073" s="687"/>
      <c r="F1073" s="687"/>
    </row>
    <row r="1074" spans="1:6" ht="31.5">
      <c r="A1074" s="676"/>
      <c r="B1074" s="671" t="s">
        <v>3894</v>
      </c>
      <c r="C1074" s="675" t="s">
        <v>442</v>
      </c>
      <c r="D1074" s="687"/>
      <c r="E1074" s="687"/>
      <c r="F1074" s="687"/>
    </row>
    <row r="1075" spans="1:6" ht="15.75">
      <c r="A1075" s="676"/>
      <c r="B1075" s="671" t="s">
        <v>3895</v>
      </c>
      <c r="C1075" s="675" t="s">
        <v>440</v>
      </c>
      <c r="D1075" s="687"/>
      <c r="E1075" s="687"/>
      <c r="F1075" s="687"/>
    </row>
    <row r="1076" spans="1:6" ht="15.75">
      <c r="A1076" s="676"/>
      <c r="B1076" s="671" t="s">
        <v>3896</v>
      </c>
      <c r="C1076" s="675"/>
      <c r="D1076" s="687"/>
      <c r="E1076" s="687"/>
      <c r="F1076" s="687"/>
    </row>
    <row r="1077" spans="1:6" ht="15.75">
      <c r="A1077" s="676"/>
      <c r="B1077" s="671" t="s">
        <v>3897</v>
      </c>
      <c r="C1077" s="675" t="s">
        <v>3495</v>
      </c>
      <c r="D1077" s="687"/>
      <c r="E1077" s="687"/>
      <c r="F1077" s="687"/>
    </row>
    <row r="1078" spans="1:6" ht="15.75">
      <c r="A1078" s="676"/>
      <c r="B1078" s="671" t="s">
        <v>3898</v>
      </c>
      <c r="C1078" s="675" t="s">
        <v>3495</v>
      </c>
      <c r="D1078" s="687"/>
      <c r="E1078" s="687"/>
      <c r="F1078" s="687"/>
    </row>
    <row r="1079" spans="1:6" ht="31.5">
      <c r="A1079" s="676"/>
      <c r="B1079" s="671" t="s">
        <v>3899</v>
      </c>
      <c r="C1079" s="675" t="s">
        <v>3900</v>
      </c>
      <c r="D1079" s="687"/>
      <c r="E1079" s="687"/>
      <c r="F1079" s="687"/>
    </row>
    <row r="1080" spans="1:6" ht="31.5">
      <c r="A1080" s="676"/>
      <c r="B1080" s="671" t="s">
        <v>3901</v>
      </c>
      <c r="C1080" s="675" t="s">
        <v>3900</v>
      </c>
      <c r="D1080" s="687"/>
      <c r="E1080" s="687"/>
      <c r="F1080" s="687"/>
    </row>
    <row r="1081" spans="1:6" ht="63">
      <c r="A1081" s="676"/>
      <c r="B1081" s="671" t="s">
        <v>3902</v>
      </c>
      <c r="C1081" s="675" t="s">
        <v>3900</v>
      </c>
      <c r="D1081" s="687"/>
      <c r="E1081" s="687"/>
      <c r="F1081" s="687"/>
    </row>
    <row r="1082" spans="1:6" ht="47.25">
      <c r="A1082" s="676"/>
      <c r="B1082" s="671" t="s">
        <v>3903</v>
      </c>
      <c r="C1082" s="675" t="s">
        <v>3900</v>
      </c>
      <c r="D1082" s="687"/>
      <c r="E1082" s="687"/>
      <c r="F1082" s="687"/>
    </row>
    <row r="1083" spans="1:6" ht="31.5">
      <c r="A1083" s="677"/>
      <c r="B1083" s="671" t="s">
        <v>3904</v>
      </c>
      <c r="C1083" s="675" t="s">
        <v>463</v>
      </c>
      <c r="D1083" s="687"/>
      <c r="E1083" s="687"/>
      <c r="F1083" s="687"/>
    </row>
    <row r="1084" spans="1:6" ht="15.75">
      <c r="A1084" s="679">
        <v>8.1</v>
      </c>
      <c r="B1084" s="671" t="s">
        <v>3905</v>
      </c>
      <c r="C1084" s="675"/>
      <c r="D1084" s="687"/>
      <c r="E1084" s="687"/>
      <c r="F1084" s="687"/>
    </row>
    <row r="1085" spans="1:6" ht="15.75">
      <c r="A1085" s="676"/>
      <c r="B1085" s="671" t="s">
        <v>3906</v>
      </c>
      <c r="C1085" s="675"/>
      <c r="D1085" s="687"/>
      <c r="E1085" s="687"/>
      <c r="F1085" s="687"/>
    </row>
    <row r="1086" spans="1:6" ht="15.75">
      <c r="A1086" s="676"/>
      <c r="B1086" s="671" t="s">
        <v>3907</v>
      </c>
      <c r="C1086" s="675"/>
      <c r="D1086" s="687"/>
      <c r="E1086" s="687"/>
      <c r="F1086" s="687"/>
    </row>
    <row r="1087" spans="1:6" ht="15.75">
      <c r="A1087" s="676"/>
      <c r="B1087" s="671" t="s">
        <v>3908</v>
      </c>
      <c r="C1087" s="675"/>
      <c r="D1087" s="687"/>
      <c r="E1087" s="687"/>
      <c r="F1087" s="687"/>
    </row>
    <row r="1088" spans="1:6" ht="15.75">
      <c r="A1088" s="676"/>
      <c r="B1088" s="671" t="s">
        <v>3909</v>
      </c>
      <c r="C1088" s="675"/>
      <c r="D1088" s="687"/>
      <c r="E1088" s="687"/>
      <c r="F1088" s="687"/>
    </row>
    <row r="1089" spans="1:6" ht="15.75">
      <c r="A1089" s="676"/>
      <c r="B1089" s="671" t="s">
        <v>3907</v>
      </c>
      <c r="C1089" s="675"/>
      <c r="D1089" s="687"/>
      <c r="E1089" s="687"/>
      <c r="F1089" s="687"/>
    </row>
    <row r="1090" spans="1:6" ht="15.75">
      <c r="A1090" s="676"/>
      <c r="B1090" s="671" t="s">
        <v>3908</v>
      </c>
      <c r="C1090" s="675"/>
      <c r="D1090" s="687"/>
      <c r="E1090" s="687"/>
      <c r="F1090" s="687"/>
    </row>
    <row r="1091" spans="1:6" ht="15.75">
      <c r="A1091" s="676"/>
      <c r="B1091" s="671" t="s">
        <v>3910</v>
      </c>
      <c r="C1091" s="675"/>
      <c r="D1091" s="687"/>
      <c r="E1091" s="687"/>
      <c r="F1091" s="687"/>
    </row>
    <row r="1092" spans="1:6" ht="15.75">
      <c r="A1092" s="676"/>
      <c r="B1092" s="671" t="s">
        <v>3907</v>
      </c>
      <c r="C1092" s="675"/>
      <c r="D1092" s="687"/>
      <c r="E1092" s="687"/>
      <c r="F1092" s="687"/>
    </row>
    <row r="1093" spans="1:6" ht="15.75">
      <c r="A1093" s="676"/>
      <c r="B1093" s="671" t="s">
        <v>3911</v>
      </c>
      <c r="C1093" s="675"/>
      <c r="D1093" s="687"/>
      <c r="E1093" s="687"/>
      <c r="F1093" s="687"/>
    </row>
    <row r="1094" spans="1:6" ht="15.75">
      <c r="A1094" s="676"/>
      <c r="B1094" s="671" t="s">
        <v>3912</v>
      </c>
      <c r="C1094" s="675"/>
      <c r="D1094" s="687"/>
      <c r="E1094" s="687"/>
      <c r="F1094" s="687"/>
    </row>
    <row r="1095" spans="1:6" ht="15.75">
      <c r="A1095" s="676"/>
      <c r="B1095" s="671" t="s">
        <v>3907</v>
      </c>
      <c r="C1095" s="675"/>
      <c r="D1095" s="687"/>
      <c r="E1095" s="687"/>
      <c r="F1095" s="687"/>
    </row>
    <row r="1096" spans="1:6" ht="15.75">
      <c r="A1096" s="676"/>
      <c r="B1096" s="671" t="s">
        <v>3911</v>
      </c>
      <c r="C1096" s="675"/>
      <c r="D1096" s="687"/>
      <c r="E1096" s="687"/>
      <c r="F1096" s="687"/>
    </row>
    <row r="1097" spans="1:6" ht="15.75">
      <c r="A1097" s="676"/>
      <c r="B1097" s="671" t="s">
        <v>3913</v>
      </c>
      <c r="C1097" s="675"/>
      <c r="D1097" s="687"/>
      <c r="E1097" s="687"/>
      <c r="F1097" s="687"/>
    </row>
    <row r="1098" spans="1:6" ht="15.75">
      <c r="A1098" s="676"/>
      <c r="B1098" s="671" t="s">
        <v>3907</v>
      </c>
      <c r="C1098" s="675"/>
      <c r="D1098" s="687"/>
      <c r="E1098" s="687"/>
      <c r="F1098" s="687"/>
    </row>
    <row r="1099" spans="1:6" ht="15.75">
      <c r="A1099" s="677"/>
      <c r="B1099" s="671" t="s">
        <v>3911</v>
      </c>
      <c r="C1099" s="675"/>
      <c r="D1099" s="687"/>
      <c r="E1099" s="687"/>
      <c r="F1099" s="687"/>
    </row>
    <row r="1100" spans="1:6" ht="15.75">
      <c r="A1100" s="674">
        <v>8.11</v>
      </c>
      <c r="B1100" s="671" t="s">
        <v>3914</v>
      </c>
      <c r="C1100" s="721"/>
      <c r="D1100" s="687"/>
      <c r="E1100" s="687"/>
      <c r="F1100" s="687"/>
    </row>
    <row r="1101" spans="1:6" ht="110.25">
      <c r="A1101" s="677"/>
      <c r="B1101" s="671" t="s">
        <v>3915</v>
      </c>
      <c r="C1101" s="675" t="s">
        <v>3916</v>
      </c>
      <c r="D1101" s="687"/>
      <c r="E1101" s="687"/>
      <c r="F1101" s="687"/>
    </row>
    <row r="1102" spans="1:6" ht="15.75">
      <c r="A1102" s="679">
        <v>8.1199999999999992</v>
      </c>
      <c r="B1102" s="707" t="s">
        <v>3917</v>
      </c>
      <c r="C1102" s="675"/>
      <c r="D1102" s="687"/>
      <c r="E1102" s="687"/>
      <c r="F1102" s="687"/>
    </row>
    <row r="1103" spans="1:6" ht="110.25">
      <c r="A1103" s="676"/>
      <c r="B1103" s="671" t="s">
        <v>3918</v>
      </c>
      <c r="C1103" s="675"/>
      <c r="D1103" s="687"/>
      <c r="E1103" s="687"/>
      <c r="F1103" s="687"/>
    </row>
    <row r="1104" spans="1:6" ht="15.75">
      <c r="A1104" s="676"/>
      <c r="B1104" s="671" t="s">
        <v>3919</v>
      </c>
      <c r="C1104" s="675"/>
      <c r="D1104" s="687"/>
      <c r="E1104" s="687"/>
      <c r="F1104" s="687"/>
    </row>
    <row r="1105" spans="1:6" ht="15.75">
      <c r="A1105" s="676"/>
      <c r="B1105" s="707" t="s">
        <v>3920</v>
      </c>
      <c r="C1105" s="722"/>
      <c r="D1105" s="687"/>
      <c r="E1105" s="687"/>
      <c r="F1105" s="687"/>
    </row>
    <row r="1106" spans="1:6" ht="47.25">
      <c r="A1106" s="676"/>
      <c r="B1106" s="671" t="s">
        <v>3921</v>
      </c>
      <c r="C1106" s="675" t="s">
        <v>3922</v>
      </c>
      <c r="D1106" s="687"/>
      <c r="E1106" s="687"/>
      <c r="F1106" s="687"/>
    </row>
    <row r="1107" spans="1:6" ht="47.25">
      <c r="A1107" s="676"/>
      <c r="B1107" s="671" t="s">
        <v>3923</v>
      </c>
      <c r="C1107" s="675" t="s">
        <v>3922</v>
      </c>
      <c r="D1107" s="687"/>
      <c r="E1107" s="687"/>
      <c r="F1107" s="687"/>
    </row>
    <row r="1108" spans="1:6" ht="47.25">
      <c r="A1108" s="676"/>
      <c r="B1108" s="671" t="s">
        <v>3924</v>
      </c>
      <c r="C1108" s="675" t="s">
        <v>3922</v>
      </c>
      <c r="D1108" s="687"/>
      <c r="E1108" s="687"/>
      <c r="F1108" s="687"/>
    </row>
    <row r="1109" spans="1:6" ht="47.25">
      <c r="A1109" s="676"/>
      <c r="B1109" s="671" t="s">
        <v>3925</v>
      </c>
      <c r="C1109" s="675" t="s">
        <v>3922</v>
      </c>
      <c r="D1109" s="687"/>
      <c r="E1109" s="687"/>
      <c r="F1109" s="687"/>
    </row>
    <row r="1110" spans="1:6" ht="47.25">
      <c r="A1110" s="676"/>
      <c r="B1110" s="671" t="s">
        <v>3926</v>
      </c>
      <c r="C1110" s="675" t="s">
        <v>3922</v>
      </c>
      <c r="D1110" s="687"/>
      <c r="E1110" s="687"/>
      <c r="F1110" s="687"/>
    </row>
    <row r="1111" spans="1:6" ht="47.25">
      <c r="A1111" s="677"/>
      <c r="B1111" s="671" t="s">
        <v>3927</v>
      </c>
      <c r="C1111" s="675" t="s">
        <v>3922</v>
      </c>
      <c r="D1111" s="687"/>
      <c r="E1111" s="687"/>
      <c r="F1111" s="687"/>
    </row>
    <row r="1112" spans="1:6" ht="15.75">
      <c r="A1112" s="674">
        <v>8.1300000000000008</v>
      </c>
      <c r="B1112" s="707" t="s">
        <v>3928</v>
      </c>
      <c r="C1112" s="722"/>
      <c r="D1112" s="687"/>
      <c r="E1112" s="687"/>
      <c r="F1112" s="687"/>
    </row>
    <row r="1113" spans="1:6" ht="15.75">
      <c r="A1113" s="676"/>
      <c r="B1113" s="671" t="s">
        <v>3929</v>
      </c>
      <c r="C1113" s="722"/>
      <c r="D1113" s="687"/>
      <c r="E1113" s="687"/>
      <c r="F1113" s="687"/>
    </row>
    <row r="1114" spans="1:6" ht="15.75">
      <c r="A1114" s="676"/>
      <c r="B1114" s="671" t="s">
        <v>3930</v>
      </c>
      <c r="C1114" s="722"/>
      <c r="D1114" s="687"/>
      <c r="E1114" s="687"/>
      <c r="F1114" s="687"/>
    </row>
    <row r="1115" spans="1:6" ht="31.5">
      <c r="A1115" s="676"/>
      <c r="B1115" s="671" t="s">
        <v>3931</v>
      </c>
      <c r="C1115" s="722"/>
      <c r="D1115" s="687"/>
      <c r="E1115" s="687"/>
      <c r="F1115" s="687"/>
    </row>
    <row r="1116" spans="1:6" ht="15.75">
      <c r="A1116" s="676"/>
      <c r="B1116" s="671" t="s">
        <v>3932</v>
      </c>
      <c r="C1116" s="722"/>
      <c r="D1116" s="687"/>
      <c r="E1116" s="687"/>
      <c r="F1116" s="687"/>
    </row>
    <row r="1117" spans="1:6" ht="31.5">
      <c r="A1117" s="676"/>
      <c r="B1117" s="671" t="s">
        <v>3933</v>
      </c>
      <c r="C1117" s="722"/>
      <c r="D1117" s="687"/>
      <c r="E1117" s="687"/>
      <c r="F1117" s="687"/>
    </row>
    <row r="1118" spans="1:6" ht="15.75">
      <c r="A1118" s="676"/>
      <c r="B1118" s="671" t="s">
        <v>3934</v>
      </c>
      <c r="C1118" s="722"/>
      <c r="D1118" s="687"/>
      <c r="E1118" s="687"/>
      <c r="F1118" s="687"/>
    </row>
    <row r="1119" spans="1:6" ht="15.75">
      <c r="A1119" s="676"/>
      <c r="B1119" s="671" t="s">
        <v>3935</v>
      </c>
      <c r="C1119" s="722"/>
      <c r="D1119" s="687"/>
      <c r="E1119" s="687"/>
      <c r="F1119" s="687"/>
    </row>
    <row r="1120" spans="1:6" ht="31.5">
      <c r="A1120" s="676"/>
      <c r="B1120" s="671" t="s">
        <v>3936</v>
      </c>
      <c r="C1120" s="722"/>
      <c r="D1120" s="687"/>
      <c r="E1120" s="687"/>
      <c r="F1120" s="687"/>
    </row>
    <row r="1121" spans="1:6" ht="47.25">
      <c r="A1121" s="677"/>
      <c r="B1121" s="671" t="s">
        <v>3937</v>
      </c>
      <c r="C1121" s="722"/>
      <c r="D1121" s="687"/>
      <c r="E1121" s="687"/>
      <c r="F1121" s="687"/>
    </row>
    <row r="1122" spans="1:6" ht="15.75">
      <c r="A1122" s="674">
        <v>8.14</v>
      </c>
      <c r="B1122" s="707" t="s">
        <v>3938</v>
      </c>
      <c r="C1122" s="722"/>
      <c r="D1122" s="687"/>
      <c r="E1122" s="687"/>
      <c r="F1122" s="687"/>
    </row>
    <row r="1123" spans="1:6" ht="15.75">
      <c r="A1123" s="676"/>
      <c r="B1123" s="671" t="s">
        <v>3939</v>
      </c>
      <c r="C1123" s="722"/>
      <c r="D1123" s="687"/>
      <c r="E1123" s="687"/>
      <c r="F1123" s="687"/>
    </row>
    <row r="1124" spans="1:6" ht="31.5">
      <c r="A1124" s="676"/>
      <c r="B1124" s="671" t="s">
        <v>3940</v>
      </c>
      <c r="C1124" s="722"/>
      <c r="D1124" s="687"/>
      <c r="E1124" s="687"/>
      <c r="F1124" s="687"/>
    </row>
    <row r="1125" spans="1:6" ht="15.75">
      <c r="A1125" s="676"/>
      <c r="B1125" s="671" t="s">
        <v>3941</v>
      </c>
      <c r="C1125" s="722"/>
      <c r="D1125" s="687"/>
      <c r="E1125" s="687"/>
      <c r="F1125" s="687"/>
    </row>
    <row r="1126" spans="1:6" ht="15.75">
      <c r="A1126" s="676"/>
      <c r="B1126" s="671" t="s">
        <v>3942</v>
      </c>
      <c r="C1126" s="722"/>
      <c r="D1126" s="687"/>
      <c r="E1126" s="687"/>
      <c r="F1126" s="687"/>
    </row>
    <row r="1127" spans="1:6" ht="15.75">
      <c r="A1127" s="676"/>
      <c r="B1127" s="671" t="s">
        <v>3943</v>
      </c>
      <c r="C1127" s="722"/>
      <c r="D1127" s="687"/>
      <c r="E1127" s="687"/>
      <c r="F1127" s="687"/>
    </row>
    <row r="1128" spans="1:6" ht="15.75">
      <c r="A1128" s="677"/>
      <c r="B1128" s="671" t="s">
        <v>3944</v>
      </c>
      <c r="C1128" s="722"/>
      <c r="D1128" s="687"/>
      <c r="E1128" s="687"/>
      <c r="F1128" s="687"/>
    </row>
    <row r="1129" spans="1:6" ht="31.5">
      <c r="A1129" s="674">
        <v>8.15</v>
      </c>
      <c r="B1129" s="671" t="s">
        <v>3945</v>
      </c>
      <c r="C1129" s="675" t="s">
        <v>3946</v>
      </c>
      <c r="D1129" s="687"/>
      <c r="E1129" s="687"/>
      <c r="F1129" s="687"/>
    </row>
    <row r="1130" spans="1:6" ht="31.5">
      <c r="A1130" s="676"/>
      <c r="B1130" s="671" t="s">
        <v>3947</v>
      </c>
      <c r="C1130" s="675" t="s">
        <v>3946</v>
      </c>
      <c r="D1130" s="687"/>
      <c r="E1130" s="687"/>
      <c r="F1130" s="687"/>
    </row>
    <row r="1131" spans="1:6" ht="31.5">
      <c r="A1131" s="676"/>
      <c r="B1131" s="671" t="s">
        <v>3948</v>
      </c>
      <c r="C1131" s="675" t="s">
        <v>3949</v>
      </c>
      <c r="D1131" s="687"/>
      <c r="E1131" s="687"/>
      <c r="F1131" s="687"/>
    </row>
    <row r="1132" spans="1:6" ht="31.5">
      <c r="A1132" s="676"/>
      <c r="B1132" s="671" t="s">
        <v>3950</v>
      </c>
      <c r="C1132" s="675" t="s">
        <v>3495</v>
      </c>
      <c r="D1132" s="687"/>
      <c r="E1132" s="687"/>
      <c r="F1132" s="687"/>
    </row>
    <row r="1133" spans="1:6" ht="15.75">
      <c r="A1133" s="676"/>
      <c r="B1133" s="671" t="s">
        <v>3951</v>
      </c>
      <c r="C1133" s="675" t="s">
        <v>3952</v>
      </c>
      <c r="D1133" s="687"/>
      <c r="E1133" s="687"/>
      <c r="F1133" s="687"/>
    </row>
    <row r="1134" spans="1:6" ht="15.75">
      <c r="A1134" s="676"/>
      <c r="B1134" s="671" t="s">
        <v>3953</v>
      </c>
      <c r="C1134" s="675" t="s">
        <v>442</v>
      </c>
      <c r="D1134" s="687"/>
      <c r="E1134" s="687"/>
      <c r="F1134" s="687"/>
    </row>
    <row r="1135" spans="1:6" ht="15.75">
      <c r="A1135" s="676"/>
      <c r="B1135" s="671" t="s">
        <v>3954</v>
      </c>
      <c r="C1135" s="675" t="s">
        <v>3955</v>
      </c>
      <c r="D1135" s="687"/>
      <c r="E1135" s="687"/>
      <c r="F1135" s="687"/>
    </row>
    <row r="1136" spans="1:6" ht="15.75">
      <c r="A1136" s="676"/>
      <c r="B1136" s="671" t="s">
        <v>3956</v>
      </c>
      <c r="C1136" s="675" t="s">
        <v>3495</v>
      </c>
      <c r="D1136" s="687"/>
      <c r="E1136" s="687"/>
      <c r="F1136" s="687"/>
    </row>
    <row r="1137" spans="1:6" ht="15.75">
      <c r="A1137" s="676"/>
      <c r="B1137" s="671" t="s">
        <v>3957</v>
      </c>
      <c r="C1137" s="675" t="s">
        <v>3952</v>
      </c>
      <c r="D1137" s="687"/>
      <c r="E1137" s="687"/>
      <c r="F1137" s="687"/>
    </row>
    <row r="1138" spans="1:6" ht="15.75">
      <c r="A1138" s="676"/>
      <c r="B1138" s="671" t="s">
        <v>3958</v>
      </c>
      <c r="C1138" s="675" t="s">
        <v>3223</v>
      </c>
      <c r="D1138" s="687"/>
      <c r="E1138" s="687"/>
      <c r="F1138" s="687"/>
    </row>
    <row r="1139" spans="1:6" ht="15.75">
      <c r="A1139" s="676"/>
      <c r="B1139" s="671" t="s">
        <v>3959</v>
      </c>
      <c r="C1139" s="675" t="s">
        <v>3223</v>
      </c>
      <c r="D1139" s="687"/>
      <c r="E1139" s="687"/>
      <c r="F1139" s="687"/>
    </row>
    <row r="1140" spans="1:6" ht="31.5">
      <c r="A1140" s="676"/>
      <c r="B1140" s="671" t="s">
        <v>3960</v>
      </c>
      <c r="C1140" s="675"/>
      <c r="D1140" s="687"/>
      <c r="E1140" s="687"/>
      <c r="F1140" s="687"/>
    </row>
    <row r="1141" spans="1:6" ht="31.5">
      <c r="A1141" s="676"/>
      <c r="B1141" s="671" t="s">
        <v>3961</v>
      </c>
      <c r="C1141" s="675"/>
      <c r="D1141" s="687"/>
      <c r="E1141" s="687"/>
      <c r="F1141" s="687"/>
    </row>
    <row r="1142" spans="1:6" ht="15.75">
      <c r="A1142" s="676"/>
      <c r="B1142" s="671" t="s">
        <v>3962</v>
      </c>
      <c r="C1142" s="675"/>
      <c r="D1142" s="687"/>
      <c r="E1142" s="687"/>
      <c r="F1142" s="687"/>
    </row>
    <row r="1143" spans="1:6" ht="15.75">
      <c r="A1143" s="676"/>
      <c r="B1143" s="671" t="s">
        <v>3963</v>
      </c>
      <c r="C1143" s="675"/>
      <c r="D1143" s="687"/>
      <c r="E1143" s="687"/>
      <c r="F1143" s="687"/>
    </row>
    <row r="1144" spans="1:6" ht="15.75">
      <c r="A1144" s="676"/>
      <c r="B1144" s="671" t="s">
        <v>3964</v>
      </c>
      <c r="C1144" s="675"/>
      <c r="D1144" s="687"/>
      <c r="E1144" s="687"/>
      <c r="F1144" s="687"/>
    </row>
    <row r="1145" spans="1:6" ht="15.75">
      <c r="A1145" s="676"/>
      <c r="B1145" s="671" t="s">
        <v>3965</v>
      </c>
      <c r="C1145" s="675"/>
      <c r="D1145" s="687"/>
      <c r="E1145" s="687"/>
      <c r="F1145" s="687"/>
    </row>
    <row r="1146" spans="1:6" ht="15.75">
      <c r="A1146" s="676"/>
      <c r="B1146" s="671" t="s">
        <v>3966</v>
      </c>
      <c r="C1146" s="675" t="s">
        <v>3952</v>
      </c>
      <c r="D1146" s="687"/>
      <c r="E1146" s="687"/>
      <c r="F1146" s="687"/>
    </row>
    <row r="1147" spans="1:6" ht="15.75">
      <c r="A1147" s="676"/>
      <c r="B1147" s="671" t="s">
        <v>3967</v>
      </c>
      <c r="C1147" s="675" t="s">
        <v>3952</v>
      </c>
      <c r="D1147" s="687"/>
      <c r="E1147" s="687"/>
      <c r="F1147" s="687"/>
    </row>
    <row r="1148" spans="1:6" ht="15.75">
      <c r="A1148" s="676"/>
      <c r="B1148" s="671" t="s">
        <v>3968</v>
      </c>
      <c r="C1148" s="675" t="s">
        <v>3952</v>
      </c>
      <c r="D1148" s="687"/>
      <c r="E1148" s="687"/>
      <c r="F1148" s="687"/>
    </row>
    <row r="1149" spans="1:6" ht="15.75">
      <c r="A1149" s="677"/>
      <c r="B1149" s="671" t="s">
        <v>3969</v>
      </c>
      <c r="C1149" s="675" t="s">
        <v>3952</v>
      </c>
      <c r="D1149" s="687"/>
      <c r="E1149" s="687"/>
      <c r="F1149" s="687"/>
    </row>
    <row r="1150" spans="1:6" ht="31.5">
      <c r="A1150" s="674">
        <v>8.16</v>
      </c>
      <c r="B1150" s="671" t="s">
        <v>3970</v>
      </c>
      <c r="C1150" s="675"/>
      <c r="D1150" s="687"/>
      <c r="E1150" s="687"/>
      <c r="F1150" s="687"/>
    </row>
    <row r="1151" spans="1:6" ht="31.5">
      <c r="A1151" s="677"/>
      <c r="B1151" s="671" t="s">
        <v>3971</v>
      </c>
      <c r="C1151" s="675" t="s">
        <v>463</v>
      </c>
      <c r="D1151" s="687"/>
      <c r="E1151" s="687"/>
      <c r="F1151" s="687"/>
    </row>
    <row r="1152" spans="1:6" ht="31.5">
      <c r="A1152" s="674">
        <v>8.17</v>
      </c>
      <c r="B1152" s="671" t="s">
        <v>3972</v>
      </c>
      <c r="C1152" s="675" t="s">
        <v>463</v>
      </c>
      <c r="D1152" s="687"/>
      <c r="E1152" s="687"/>
      <c r="F1152" s="687"/>
    </row>
    <row r="1153" spans="1:6" ht="31.5">
      <c r="A1153" s="677"/>
      <c r="B1153" s="671" t="s">
        <v>3973</v>
      </c>
      <c r="C1153" s="675" t="s">
        <v>3974</v>
      </c>
      <c r="D1153" s="687"/>
      <c r="E1153" s="687"/>
      <c r="F1153" s="687"/>
    </row>
    <row r="1154" spans="1:6" ht="15.75">
      <c r="A1154" s="674">
        <v>8.18</v>
      </c>
      <c r="B1154" s="671" t="s">
        <v>3975</v>
      </c>
      <c r="C1154" s="675"/>
      <c r="D1154" s="687"/>
      <c r="E1154" s="687"/>
      <c r="F1154" s="687"/>
    </row>
    <row r="1155" spans="1:6" ht="15.75">
      <c r="A1155" s="676"/>
      <c r="B1155" s="671" t="s">
        <v>3976</v>
      </c>
      <c r="C1155" s="675"/>
      <c r="D1155" s="687"/>
      <c r="E1155" s="687"/>
      <c r="F1155" s="687"/>
    </row>
    <row r="1156" spans="1:6" ht="15.75">
      <c r="A1156" s="676"/>
      <c r="B1156" s="671" t="s">
        <v>3977</v>
      </c>
      <c r="C1156" s="675"/>
      <c r="D1156" s="687"/>
      <c r="E1156" s="687"/>
      <c r="F1156" s="687"/>
    </row>
    <row r="1157" spans="1:6" ht="15.75">
      <c r="A1157" s="676"/>
      <c r="B1157" s="671" t="s">
        <v>3978</v>
      </c>
      <c r="C1157" s="675" t="s">
        <v>3223</v>
      </c>
      <c r="D1157" s="687"/>
      <c r="E1157" s="687"/>
      <c r="F1157" s="687"/>
    </row>
    <row r="1158" spans="1:6" ht="15.75">
      <c r="A1158" s="676"/>
      <c r="B1158" s="671" t="s">
        <v>3979</v>
      </c>
      <c r="C1158" s="675" t="s">
        <v>463</v>
      </c>
      <c r="D1158" s="687"/>
      <c r="E1158" s="687"/>
      <c r="F1158" s="687"/>
    </row>
    <row r="1159" spans="1:6" ht="47.25">
      <c r="A1159" s="677"/>
      <c r="B1159" s="671" t="s">
        <v>3980</v>
      </c>
      <c r="C1159" s="675" t="s">
        <v>73</v>
      </c>
      <c r="D1159" s="687"/>
      <c r="E1159" s="687"/>
      <c r="F1159" s="687"/>
    </row>
    <row r="1160" spans="1:6" ht="31.5">
      <c r="A1160" s="670">
        <v>8.19</v>
      </c>
      <c r="B1160" s="671" t="s">
        <v>3981</v>
      </c>
      <c r="C1160" s="675"/>
      <c r="D1160" s="687"/>
      <c r="E1160" s="687"/>
      <c r="F1160" s="687"/>
    </row>
    <row r="1161" spans="1:6" ht="15.75">
      <c r="A1161" s="670"/>
      <c r="B1161" s="671" t="s">
        <v>3982</v>
      </c>
      <c r="C1161" s="675" t="s">
        <v>463</v>
      </c>
      <c r="D1161" s="687"/>
      <c r="E1161" s="687"/>
      <c r="F1161" s="687"/>
    </row>
    <row r="1162" spans="1:6" ht="15.75">
      <c r="A1162" s="670"/>
      <c r="B1162" s="671" t="s">
        <v>3983</v>
      </c>
      <c r="C1162" s="675" t="s">
        <v>463</v>
      </c>
      <c r="D1162" s="687"/>
      <c r="E1162" s="687"/>
      <c r="F1162" s="687"/>
    </row>
    <row r="1163" spans="1:6" ht="47.25">
      <c r="A1163" s="679">
        <v>8.1999999999999993</v>
      </c>
      <c r="B1163" s="671" t="s">
        <v>3984</v>
      </c>
      <c r="C1163" s="675" t="s">
        <v>3985</v>
      </c>
      <c r="D1163" s="687"/>
      <c r="E1163" s="687"/>
      <c r="F1163" s="687"/>
    </row>
    <row r="1164" spans="1:6" ht="31.5">
      <c r="A1164" s="677"/>
      <c r="B1164" s="671" t="s">
        <v>3986</v>
      </c>
      <c r="C1164" s="682"/>
      <c r="D1164" s="687"/>
      <c r="E1164" s="687"/>
      <c r="F1164" s="687"/>
    </row>
    <row r="1165" spans="1:6" ht="31.5">
      <c r="A1165" s="674">
        <v>8.2100000000000009</v>
      </c>
      <c r="B1165" s="707" t="s">
        <v>3987</v>
      </c>
      <c r="C1165" s="675"/>
      <c r="D1165" s="687"/>
      <c r="E1165" s="687"/>
      <c r="F1165" s="687"/>
    </row>
    <row r="1166" spans="1:6" ht="15.75">
      <c r="A1166" s="676"/>
      <c r="B1166" s="671" t="s">
        <v>3988</v>
      </c>
      <c r="C1166" s="675"/>
      <c r="D1166" s="687"/>
      <c r="E1166" s="687"/>
      <c r="F1166" s="687"/>
    </row>
    <row r="1167" spans="1:6" ht="15.75">
      <c r="A1167" s="676"/>
      <c r="B1167" s="671" t="s">
        <v>3989</v>
      </c>
      <c r="C1167" s="675"/>
      <c r="D1167" s="687"/>
      <c r="E1167" s="687"/>
      <c r="F1167" s="687"/>
    </row>
    <row r="1168" spans="1:6" ht="31.5">
      <c r="A1168" s="676"/>
      <c r="B1168" s="671" t="s">
        <v>3990</v>
      </c>
      <c r="C1168" s="675" t="s">
        <v>3200</v>
      </c>
      <c r="D1168" s="687"/>
      <c r="E1168" s="687"/>
      <c r="F1168" s="687"/>
    </row>
    <row r="1169" spans="1:6" ht="15.75">
      <c r="A1169" s="676"/>
      <c r="B1169" s="671" t="s">
        <v>3991</v>
      </c>
      <c r="C1169" s="675" t="s">
        <v>3200</v>
      </c>
      <c r="D1169" s="687"/>
      <c r="E1169" s="687"/>
      <c r="F1169" s="687"/>
    </row>
    <row r="1170" spans="1:6" ht="31.5">
      <c r="A1170" s="676"/>
      <c r="B1170" s="671" t="s">
        <v>3992</v>
      </c>
      <c r="C1170" s="675" t="s">
        <v>3202</v>
      </c>
      <c r="D1170" s="687"/>
      <c r="E1170" s="687"/>
      <c r="F1170" s="687"/>
    </row>
    <row r="1171" spans="1:6" ht="31.5">
      <c r="A1171" s="676"/>
      <c r="B1171" s="671" t="s">
        <v>3993</v>
      </c>
      <c r="C1171" s="675" t="s">
        <v>3309</v>
      </c>
      <c r="D1171" s="687"/>
      <c r="E1171" s="687"/>
      <c r="F1171" s="687"/>
    </row>
    <row r="1172" spans="1:6" ht="31.5">
      <c r="A1172" s="676"/>
      <c r="B1172" s="671" t="s">
        <v>3994</v>
      </c>
      <c r="C1172" s="675" t="s">
        <v>3784</v>
      </c>
      <c r="D1172" s="687"/>
      <c r="E1172" s="687"/>
      <c r="F1172" s="687"/>
    </row>
    <row r="1173" spans="1:6" ht="15.75">
      <c r="A1173" s="676"/>
      <c r="B1173" s="671" t="s">
        <v>3995</v>
      </c>
      <c r="C1173" s="675" t="s">
        <v>3315</v>
      </c>
      <c r="D1173" s="687"/>
      <c r="E1173" s="687"/>
      <c r="F1173" s="687"/>
    </row>
    <row r="1174" spans="1:6" ht="15.75">
      <c r="A1174" s="676"/>
      <c r="B1174" s="671" t="s">
        <v>3996</v>
      </c>
      <c r="C1174" s="675" t="s">
        <v>3315</v>
      </c>
      <c r="D1174" s="687"/>
      <c r="E1174" s="687"/>
      <c r="F1174" s="687"/>
    </row>
    <row r="1175" spans="1:6" ht="15.75">
      <c r="A1175" s="676"/>
      <c r="B1175" s="671" t="s">
        <v>3997</v>
      </c>
      <c r="C1175" s="675" t="s">
        <v>3998</v>
      </c>
      <c r="D1175" s="687"/>
      <c r="E1175" s="687"/>
      <c r="F1175" s="687"/>
    </row>
    <row r="1176" spans="1:6" ht="15.75">
      <c r="A1176" s="676"/>
      <c r="B1176" s="671" t="s">
        <v>3999</v>
      </c>
      <c r="C1176" s="675" t="s">
        <v>442</v>
      </c>
      <c r="D1176" s="687"/>
      <c r="E1176" s="687"/>
      <c r="F1176" s="687"/>
    </row>
    <row r="1177" spans="1:6" ht="31.5">
      <c r="A1177" s="676"/>
      <c r="B1177" s="671" t="s">
        <v>4000</v>
      </c>
      <c r="C1177" s="675"/>
      <c r="D1177" s="687"/>
      <c r="E1177" s="687"/>
      <c r="F1177" s="687"/>
    </row>
    <row r="1178" spans="1:6" ht="15.75">
      <c r="A1178" s="676"/>
      <c r="B1178" s="671" t="s">
        <v>4001</v>
      </c>
      <c r="C1178" s="675"/>
      <c r="D1178" s="687"/>
      <c r="E1178" s="687"/>
      <c r="F1178" s="687"/>
    </row>
    <row r="1179" spans="1:6" ht="31.5">
      <c r="A1179" s="677"/>
      <c r="B1179" s="671" t="s">
        <v>4002</v>
      </c>
      <c r="C1179" s="683"/>
      <c r="D1179" s="687"/>
      <c r="E1179" s="687"/>
      <c r="F1179" s="687"/>
    </row>
    <row r="1180" spans="1:6" ht="63">
      <c r="A1180" s="677">
        <v>8.2200000000000006</v>
      </c>
      <c r="B1180" s="723" t="s">
        <v>4003</v>
      </c>
      <c r="C1180" s="724"/>
      <c r="D1180" s="687"/>
      <c r="E1180" s="687"/>
      <c r="F1180" s="687"/>
    </row>
    <row r="1181" spans="1:6" ht="15.75">
      <c r="A1181" s="677"/>
      <c r="B1181" s="672"/>
      <c r="C1181" s="724"/>
      <c r="D1181" s="725"/>
      <c r="E1181" s="725"/>
      <c r="F1181" s="725"/>
    </row>
    <row r="1182" spans="1:6" ht="15.75">
      <c r="A1182" s="518" t="s">
        <v>4004</v>
      </c>
      <c r="B1182" s="726" t="s">
        <v>4005</v>
      </c>
      <c r="C1182" s="727"/>
      <c r="D1182" s="687"/>
      <c r="E1182" s="687"/>
      <c r="F1182" s="687"/>
    </row>
    <row r="1183" spans="1:6" ht="47.25">
      <c r="A1183" s="670" t="s">
        <v>4006</v>
      </c>
      <c r="B1183" s="671" t="s">
        <v>4007</v>
      </c>
      <c r="C1183" s="675"/>
      <c r="D1183" s="687"/>
      <c r="E1183" s="687"/>
      <c r="F1183" s="687"/>
    </row>
    <row r="1184" spans="1:6" ht="78.75">
      <c r="A1184" s="670" t="s">
        <v>4008</v>
      </c>
      <c r="B1184" s="671" t="s">
        <v>4009</v>
      </c>
      <c r="C1184" s="675"/>
      <c r="D1184" s="687"/>
      <c r="E1184" s="687"/>
      <c r="F1184" s="687"/>
    </row>
    <row r="1185" spans="1:6" ht="78.75">
      <c r="A1185" s="670" t="s">
        <v>4010</v>
      </c>
      <c r="B1185" s="671" t="s">
        <v>4011</v>
      </c>
      <c r="C1185" s="675"/>
      <c r="D1185" s="687"/>
      <c r="E1185" s="687"/>
      <c r="F1185" s="687"/>
    </row>
    <row r="1186" spans="1:6" ht="47.25">
      <c r="A1186" s="670" t="s">
        <v>4012</v>
      </c>
      <c r="B1186" s="671" t="s">
        <v>4013</v>
      </c>
      <c r="C1186" s="675"/>
      <c r="D1186" s="687"/>
      <c r="E1186" s="687"/>
      <c r="F1186" s="687"/>
    </row>
    <row r="1187" spans="1:6" ht="31.5">
      <c r="A1187" s="670" t="s">
        <v>4014</v>
      </c>
      <c r="B1187" s="671" t="s">
        <v>4015</v>
      </c>
      <c r="C1187" s="675"/>
      <c r="D1187" s="687"/>
      <c r="E1187" s="687"/>
      <c r="F1187" s="687"/>
    </row>
    <row r="1188" spans="1:6" ht="31.5">
      <c r="A1188" s="670" t="s">
        <v>4016</v>
      </c>
      <c r="B1188" s="671" t="s">
        <v>4017</v>
      </c>
      <c r="C1188" s="675"/>
      <c r="D1188" s="687"/>
      <c r="E1188" s="687"/>
      <c r="F1188" s="687"/>
    </row>
    <row r="1189" spans="1:6" ht="47.25">
      <c r="A1189" s="670" t="s">
        <v>4018</v>
      </c>
      <c r="B1189" s="671" t="s">
        <v>4019</v>
      </c>
      <c r="C1189" s="675"/>
      <c r="D1189" s="687"/>
      <c r="E1189" s="687"/>
      <c r="F1189" s="687"/>
    </row>
    <row r="1190" spans="1:6" ht="47.25">
      <c r="A1190" s="670" t="s">
        <v>4020</v>
      </c>
      <c r="B1190" s="671" t="s">
        <v>4021</v>
      </c>
      <c r="C1190" s="675"/>
      <c r="D1190" s="687"/>
      <c r="E1190" s="687"/>
      <c r="F1190" s="687"/>
    </row>
    <row r="1191" spans="1:6" ht="47.25">
      <c r="A1191" s="674" t="s">
        <v>4022</v>
      </c>
      <c r="B1191" s="671" t="s">
        <v>4023</v>
      </c>
      <c r="C1191" s="675"/>
      <c r="D1191" s="687"/>
      <c r="E1191" s="687"/>
      <c r="F1191" s="687"/>
    </row>
    <row r="1192" spans="1:6" ht="15.75">
      <c r="A1192" s="676"/>
      <c r="B1192" s="671" t="s">
        <v>4024</v>
      </c>
      <c r="C1192" s="675"/>
      <c r="D1192" s="687"/>
      <c r="E1192" s="687"/>
      <c r="F1192" s="687"/>
    </row>
    <row r="1193" spans="1:6" ht="15.75">
      <c r="A1193" s="676"/>
      <c r="B1193" s="671" t="s">
        <v>4025</v>
      </c>
      <c r="C1193" s="675"/>
      <c r="D1193" s="687"/>
      <c r="E1193" s="687"/>
      <c r="F1193" s="687"/>
    </row>
    <row r="1194" spans="1:6" ht="15.75">
      <c r="A1194" s="677"/>
      <c r="B1194" s="671" t="s">
        <v>4026</v>
      </c>
      <c r="C1194" s="675"/>
      <c r="D1194" s="687"/>
      <c r="E1194" s="687"/>
      <c r="F1194" s="687"/>
    </row>
    <row r="1195" spans="1:6" ht="126">
      <c r="A1195" s="670" t="s">
        <v>4027</v>
      </c>
      <c r="B1195" s="671" t="s">
        <v>4028</v>
      </c>
      <c r="C1195" s="675"/>
      <c r="D1195" s="687"/>
      <c r="E1195" s="687"/>
      <c r="F1195" s="687"/>
    </row>
    <row r="1196" spans="1:6" ht="47.25">
      <c r="A1196" s="670" t="s">
        <v>4029</v>
      </c>
      <c r="B1196" s="671" t="s">
        <v>4030</v>
      </c>
      <c r="C1196" s="675"/>
      <c r="D1196" s="687"/>
      <c r="E1196" s="687"/>
      <c r="F1196" s="687"/>
    </row>
    <row r="1197" spans="1:6" ht="31.5">
      <c r="A1197" s="670" t="s">
        <v>4031</v>
      </c>
      <c r="B1197" s="671" t="s">
        <v>4032</v>
      </c>
      <c r="C1197" s="675"/>
      <c r="D1197" s="687"/>
      <c r="E1197" s="687"/>
      <c r="F1197" s="687"/>
    </row>
    <row r="1198" spans="1:6" ht="15.75">
      <c r="A1198" s="670"/>
      <c r="B1198" s="728"/>
      <c r="C1198" s="729"/>
      <c r="D1198" s="730"/>
      <c r="E1198" s="730"/>
      <c r="F1198" s="730"/>
    </row>
    <row r="1199" spans="1:6" ht="31.5">
      <c r="A1199" s="518" t="s">
        <v>4033</v>
      </c>
      <c r="B1199" s="696" t="s">
        <v>4034</v>
      </c>
      <c r="C1199" s="706"/>
      <c r="D1199" s="687"/>
      <c r="E1199" s="687"/>
      <c r="F1199" s="687"/>
    </row>
    <row r="1200" spans="1:6" ht="47.25">
      <c r="A1200" s="670">
        <v>10.1</v>
      </c>
      <c r="B1200" s="671" t="s">
        <v>4035</v>
      </c>
      <c r="C1200" s="675" t="s">
        <v>4036</v>
      </c>
      <c r="D1200" s="687"/>
      <c r="E1200" s="687"/>
      <c r="F1200" s="687"/>
    </row>
    <row r="1201" spans="1:6" ht="47.25">
      <c r="A1201" s="670" t="s">
        <v>4037</v>
      </c>
      <c r="B1201" s="671" t="s">
        <v>4038</v>
      </c>
      <c r="C1201" s="675" t="s">
        <v>463</v>
      </c>
      <c r="D1201" s="687"/>
      <c r="E1201" s="687"/>
      <c r="F1201" s="687"/>
    </row>
    <row r="1202" spans="1:6" ht="31.5">
      <c r="A1202" s="670" t="s">
        <v>4039</v>
      </c>
      <c r="B1202" s="671" t="s">
        <v>4040</v>
      </c>
      <c r="C1202" s="675"/>
      <c r="D1202" s="687"/>
      <c r="E1202" s="687"/>
      <c r="F1202" s="687"/>
    </row>
    <row r="1203" spans="1:6" ht="31.5">
      <c r="A1203" s="670" t="s">
        <v>4041</v>
      </c>
      <c r="B1203" s="671" t="s">
        <v>4042</v>
      </c>
      <c r="C1203" s="675" t="s">
        <v>463</v>
      </c>
      <c r="D1203" s="687"/>
      <c r="E1203" s="687"/>
      <c r="F1203" s="687"/>
    </row>
    <row r="1204" spans="1:6" ht="15.75">
      <c r="A1204" s="670"/>
      <c r="B1204" s="671"/>
      <c r="C1204" s="675"/>
      <c r="D1204" s="730"/>
      <c r="E1204" s="730"/>
      <c r="F1204" s="730"/>
    </row>
    <row r="1205" spans="1:6" ht="31.5">
      <c r="A1205" s="518" t="s">
        <v>4043</v>
      </c>
      <c r="B1205" s="668" t="s">
        <v>4044</v>
      </c>
      <c r="C1205" s="731"/>
      <c r="D1205" s="687"/>
      <c r="E1205" s="687"/>
      <c r="F1205" s="687"/>
    </row>
    <row r="1206" spans="1:6" ht="15.75">
      <c r="A1206" s="670" t="s">
        <v>4045</v>
      </c>
      <c r="B1206" s="671" t="s">
        <v>4046</v>
      </c>
      <c r="C1206" s="675"/>
      <c r="D1206" s="687"/>
      <c r="E1206" s="687"/>
      <c r="F1206" s="687"/>
    </row>
    <row r="1207" spans="1:6" ht="15.75">
      <c r="A1207" s="670" t="s">
        <v>4047</v>
      </c>
      <c r="B1207" s="671" t="s">
        <v>4048</v>
      </c>
      <c r="C1207" s="675" t="s">
        <v>4049</v>
      </c>
      <c r="D1207" s="687"/>
      <c r="E1207" s="687"/>
      <c r="F1207" s="687"/>
    </row>
    <row r="1208" spans="1:6" ht="15.75">
      <c r="A1208" s="670" t="s">
        <v>4050</v>
      </c>
      <c r="B1208" s="671" t="s">
        <v>4051</v>
      </c>
      <c r="C1208" s="675" t="s">
        <v>465</v>
      </c>
      <c r="D1208" s="687"/>
      <c r="E1208" s="687"/>
      <c r="F1208" s="687"/>
    </row>
    <row r="1209" spans="1:6" ht="15.75">
      <c r="A1209" s="670" t="s">
        <v>4052</v>
      </c>
      <c r="B1209" s="671" t="s">
        <v>4053</v>
      </c>
      <c r="C1209" s="675" t="s">
        <v>4054</v>
      </c>
      <c r="D1209" s="687"/>
      <c r="E1209" s="687"/>
      <c r="F1209" s="687"/>
    </row>
    <row r="1210" spans="1:6" ht="15.75">
      <c r="A1210" s="670" t="s">
        <v>4055</v>
      </c>
      <c r="B1210" s="671" t="s">
        <v>4056</v>
      </c>
      <c r="C1210" s="675" t="s">
        <v>4057</v>
      </c>
      <c r="D1210" s="687"/>
      <c r="E1210" s="687"/>
      <c r="F1210" s="687"/>
    </row>
    <row r="1211" spans="1:6" ht="15.75">
      <c r="A1211" s="670" t="s">
        <v>4058</v>
      </c>
      <c r="B1211" s="671" t="s">
        <v>4059</v>
      </c>
      <c r="C1211" s="675" t="s">
        <v>465</v>
      </c>
      <c r="D1211" s="687"/>
      <c r="E1211" s="687"/>
      <c r="F1211" s="687"/>
    </row>
    <row r="1212" spans="1:6" ht="15.75">
      <c r="A1212" s="670" t="s">
        <v>4060</v>
      </c>
      <c r="B1212" s="671" t="s">
        <v>4061</v>
      </c>
      <c r="C1212" s="675" t="s">
        <v>4062</v>
      </c>
      <c r="D1212" s="687"/>
      <c r="E1212" s="687"/>
      <c r="F1212" s="687"/>
    </row>
    <row r="1213" spans="1:6" ht="15.75">
      <c r="A1213" s="670" t="s">
        <v>4063</v>
      </c>
      <c r="B1213" s="671" t="s">
        <v>4064</v>
      </c>
      <c r="C1213" s="675" t="s">
        <v>4054</v>
      </c>
      <c r="D1213" s="687"/>
      <c r="E1213" s="687"/>
      <c r="F1213" s="687"/>
    </row>
    <row r="1214" spans="1:6" ht="15.75">
      <c r="A1214" s="670" t="s">
        <v>4065</v>
      </c>
      <c r="B1214" s="671" t="s">
        <v>4066</v>
      </c>
      <c r="C1214" s="675" t="s">
        <v>465</v>
      </c>
      <c r="D1214" s="687"/>
      <c r="E1214" s="687"/>
      <c r="F1214" s="687"/>
    </row>
    <row r="1215" spans="1:6" ht="15.75">
      <c r="A1215" s="670" t="s">
        <v>4067</v>
      </c>
      <c r="B1215" s="671" t="s">
        <v>4068</v>
      </c>
      <c r="C1215" s="675" t="s">
        <v>4069</v>
      </c>
      <c r="D1215" s="687"/>
      <c r="E1215" s="687"/>
      <c r="F1215" s="687"/>
    </row>
    <row r="1216" spans="1:6" ht="31.5">
      <c r="A1216" s="670" t="s">
        <v>4070</v>
      </c>
      <c r="B1216" s="671" t="s">
        <v>4071</v>
      </c>
      <c r="C1216" s="675" t="s">
        <v>4057</v>
      </c>
      <c r="D1216" s="687"/>
      <c r="E1216" s="687"/>
      <c r="F1216" s="687"/>
    </row>
    <row r="1217" spans="1:6" ht="78.75">
      <c r="A1217" s="670" t="s">
        <v>4072</v>
      </c>
      <c r="B1217" s="671" t="s">
        <v>4073</v>
      </c>
      <c r="C1217" s="675"/>
      <c r="D1217" s="687"/>
      <c r="E1217" s="687"/>
      <c r="F1217" s="687"/>
    </row>
    <row r="1218" spans="1:6" ht="15.75">
      <c r="A1218" s="670"/>
      <c r="B1218" s="671" t="s">
        <v>4074</v>
      </c>
      <c r="C1218" s="675"/>
      <c r="D1218" s="687"/>
      <c r="E1218" s="687"/>
      <c r="F1218" s="687"/>
    </row>
    <row r="1219" spans="1:6" ht="15.75">
      <c r="A1219" s="670"/>
      <c r="B1219" s="671" t="s">
        <v>4075</v>
      </c>
      <c r="C1219" s="675"/>
      <c r="D1219" s="687"/>
      <c r="E1219" s="687"/>
      <c r="F1219" s="687"/>
    </row>
    <row r="1220" spans="1:6" ht="15.75">
      <c r="A1220" s="670"/>
      <c r="B1220" s="671" t="s">
        <v>4076</v>
      </c>
      <c r="C1220" s="675"/>
      <c r="D1220" s="687"/>
      <c r="E1220" s="687"/>
      <c r="F1220" s="687"/>
    </row>
    <row r="1221" spans="1:6" ht="15.75">
      <c r="A1221" s="670"/>
      <c r="B1221" s="671" t="s">
        <v>3389</v>
      </c>
      <c r="C1221" s="675"/>
      <c r="D1221" s="687"/>
      <c r="E1221" s="687"/>
      <c r="F1221" s="687"/>
    </row>
    <row r="1222" spans="1:6" ht="15.75">
      <c r="A1222" s="670"/>
      <c r="B1222" s="671"/>
      <c r="C1222" s="675"/>
      <c r="D1222" s="730"/>
      <c r="E1222" s="730"/>
      <c r="F1222" s="730"/>
    </row>
    <row r="1223" spans="1:6" ht="15.75">
      <c r="A1223" s="518" t="s">
        <v>4077</v>
      </c>
      <c r="B1223" s="668" t="s">
        <v>4078</v>
      </c>
      <c r="C1223" s="731"/>
      <c r="D1223" s="687"/>
      <c r="E1223" s="687"/>
      <c r="F1223" s="687"/>
    </row>
    <row r="1224" spans="1:6" ht="31.5">
      <c r="A1224" s="670" t="s">
        <v>4079</v>
      </c>
      <c r="B1224" s="671" t="s">
        <v>4080</v>
      </c>
      <c r="C1224" s="675"/>
      <c r="D1224" s="687"/>
      <c r="E1224" s="687"/>
      <c r="F1224" s="687"/>
    </row>
    <row r="1225" spans="1:6" ht="15.75">
      <c r="A1225" s="670" t="s">
        <v>4081</v>
      </c>
      <c r="B1225" s="671" t="s">
        <v>4082</v>
      </c>
      <c r="C1225" s="675"/>
      <c r="D1225" s="687"/>
      <c r="E1225" s="687"/>
      <c r="F1225" s="687"/>
    </row>
    <row r="1226" spans="1:6" ht="15.75">
      <c r="A1226" s="670" t="s">
        <v>4083</v>
      </c>
      <c r="B1226" s="671" t="s">
        <v>4084</v>
      </c>
      <c r="C1226" s="675"/>
      <c r="D1226" s="687"/>
      <c r="E1226" s="687"/>
      <c r="F1226" s="687"/>
    </row>
    <row r="1227" spans="1:6" ht="15.75">
      <c r="A1227" s="670" t="s">
        <v>4085</v>
      </c>
      <c r="B1227" s="671" t="s">
        <v>4086</v>
      </c>
      <c r="C1227" s="675"/>
      <c r="D1227" s="687"/>
      <c r="E1227" s="687"/>
      <c r="F1227" s="687"/>
    </row>
    <row r="1228" spans="1:6" ht="15.75">
      <c r="A1228" s="670" t="s">
        <v>4087</v>
      </c>
      <c r="B1228" s="671" t="s">
        <v>4088</v>
      </c>
      <c r="C1228" s="675"/>
      <c r="D1228" s="687"/>
      <c r="E1228" s="687"/>
      <c r="F1228" s="687"/>
    </row>
    <row r="1229" spans="1:6" ht="31.5">
      <c r="A1229" s="670" t="s">
        <v>4089</v>
      </c>
      <c r="B1229" s="671" t="s">
        <v>4090</v>
      </c>
      <c r="C1229" s="675"/>
      <c r="D1229" s="687"/>
      <c r="E1229" s="687"/>
      <c r="F1229" s="687"/>
    </row>
    <row r="1230" spans="1:6" ht="31.5">
      <c r="A1230" s="670" t="s">
        <v>4091</v>
      </c>
      <c r="B1230" s="671" t="s">
        <v>4092</v>
      </c>
      <c r="C1230" s="675"/>
      <c r="D1230" s="687"/>
      <c r="E1230" s="687"/>
      <c r="F1230" s="687"/>
    </row>
    <row r="1231" spans="1:6" ht="63">
      <c r="A1231" s="670" t="s">
        <v>4093</v>
      </c>
      <c r="B1231" s="671" t="s">
        <v>4094</v>
      </c>
      <c r="C1231" s="675"/>
      <c r="D1231" s="687"/>
      <c r="E1231" s="687"/>
      <c r="F1231" s="687"/>
    </row>
    <row r="1232" spans="1:6" ht="15.75">
      <c r="A1232" s="670" t="s">
        <v>4095</v>
      </c>
      <c r="B1232" s="671" t="s">
        <v>4096</v>
      </c>
      <c r="C1232" s="675"/>
      <c r="D1232" s="687"/>
      <c r="E1232" s="687"/>
      <c r="F1232" s="687"/>
    </row>
    <row r="1233" spans="1:6" ht="15.75">
      <c r="A1233" s="670" t="s">
        <v>4097</v>
      </c>
      <c r="B1233" s="671" t="s">
        <v>4098</v>
      </c>
      <c r="C1233" s="675"/>
      <c r="D1233" s="687"/>
      <c r="E1233" s="687"/>
      <c r="F1233" s="687"/>
    </row>
    <row r="1234" spans="1:6" ht="47.25">
      <c r="A1234" s="670" t="s">
        <v>4099</v>
      </c>
      <c r="B1234" s="671" t="s">
        <v>4100</v>
      </c>
      <c r="C1234" s="675" t="s">
        <v>463</v>
      </c>
      <c r="D1234" s="687"/>
      <c r="E1234" s="687"/>
      <c r="F1234" s="687"/>
    </row>
    <row r="1235" spans="1:6" ht="47.25">
      <c r="A1235" s="670" t="s">
        <v>4101</v>
      </c>
      <c r="B1235" s="671" t="s">
        <v>4102</v>
      </c>
      <c r="C1235" s="675" t="s">
        <v>463</v>
      </c>
      <c r="D1235" s="687"/>
      <c r="E1235" s="687"/>
      <c r="F1235" s="687"/>
    </row>
    <row r="1236" spans="1:6" ht="47.25">
      <c r="A1236" s="670" t="s">
        <v>4103</v>
      </c>
      <c r="B1236" s="671" t="s">
        <v>4104</v>
      </c>
      <c r="C1236" s="675" t="s">
        <v>463</v>
      </c>
      <c r="D1236" s="687"/>
      <c r="E1236" s="687"/>
      <c r="F1236" s="687"/>
    </row>
    <row r="1237" spans="1:6" ht="15.75">
      <c r="A1237" s="670"/>
      <c r="B1237" s="671"/>
      <c r="C1237" s="682"/>
      <c r="D1237" s="732"/>
      <c r="E1237" s="732"/>
      <c r="F1237" s="732"/>
    </row>
    <row r="1238" spans="1:6" ht="15.75">
      <c r="A1238" s="518" t="s">
        <v>4105</v>
      </c>
      <c r="B1238" s="668" t="s">
        <v>3735</v>
      </c>
      <c r="C1238" s="731"/>
      <c r="D1238" s="687"/>
      <c r="E1238" s="687"/>
      <c r="F1238" s="687"/>
    </row>
    <row r="1239" spans="1:6" ht="15.75">
      <c r="A1239" s="670" t="s">
        <v>4106</v>
      </c>
      <c r="B1239" s="671" t="s">
        <v>4107</v>
      </c>
      <c r="C1239" s="675" t="s">
        <v>463</v>
      </c>
      <c r="D1239" s="687"/>
      <c r="E1239" s="687"/>
      <c r="F1239" s="687"/>
    </row>
    <row r="1240" spans="1:6" ht="31.5">
      <c r="A1240" s="670" t="s">
        <v>4108</v>
      </c>
      <c r="B1240" s="671" t="s">
        <v>4109</v>
      </c>
      <c r="C1240" s="675" t="s">
        <v>463</v>
      </c>
      <c r="D1240" s="687"/>
      <c r="E1240" s="687"/>
      <c r="F1240" s="687"/>
    </row>
    <row r="1241" spans="1:6" ht="15.75">
      <c r="A1241" s="670" t="s">
        <v>4110</v>
      </c>
      <c r="B1241" s="671" t="s">
        <v>4111</v>
      </c>
      <c r="C1241" s="675" t="s">
        <v>4112</v>
      </c>
      <c r="D1241" s="687"/>
      <c r="E1241" s="687"/>
      <c r="F1241" s="687"/>
    </row>
    <row r="1242" spans="1:6" ht="31.5">
      <c r="A1242" s="670" t="s">
        <v>4113</v>
      </c>
      <c r="B1242" s="671" t="s">
        <v>4114</v>
      </c>
      <c r="C1242" s="675" t="s">
        <v>463</v>
      </c>
      <c r="D1242" s="687"/>
      <c r="E1242" s="687"/>
      <c r="F1242" s="687"/>
    </row>
    <row r="1243" spans="1:6" ht="31.5">
      <c r="A1243" s="670" t="s">
        <v>4115</v>
      </c>
      <c r="B1243" s="671" t="s">
        <v>4116</v>
      </c>
      <c r="C1243" s="675" t="s">
        <v>463</v>
      </c>
      <c r="D1243" s="687"/>
      <c r="E1243" s="687"/>
      <c r="F1243" s="687"/>
    </row>
    <row r="1244" spans="1:6" ht="15.75">
      <c r="A1244" s="670" t="s">
        <v>4117</v>
      </c>
      <c r="B1244" s="671" t="s">
        <v>4118</v>
      </c>
      <c r="C1244" s="675" t="s">
        <v>4119</v>
      </c>
      <c r="D1244" s="687"/>
      <c r="E1244" s="687"/>
      <c r="F1244" s="687"/>
    </row>
    <row r="1245" spans="1:6" ht="15.75">
      <c r="A1245" s="670" t="s">
        <v>4120</v>
      </c>
      <c r="B1245" s="671" t="s">
        <v>4121</v>
      </c>
      <c r="C1245" s="675" t="s">
        <v>4119</v>
      </c>
      <c r="D1245" s="687"/>
      <c r="E1245" s="687"/>
      <c r="F1245" s="687"/>
    </row>
    <row r="1246" spans="1:6" ht="15.75">
      <c r="A1246" s="670" t="s">
        <v>4122</v>
      </c>
      <c r="B1246" s="671" t="s">
        <v>4123</v>
      </c>
      <c r="C1246" s="675" t="s">
        <v>4124</v>
      </c>
      <c r="D1246" s="687"/>
      <c r="E1246" s="687"/>
      <c r="F1246" s="687"/>
    </row>
    <row r="1247" spans="1:6" ht="15.75">
      <c r="A1247" s="674" t="s">
        <v>4125</v>
      </c>
      <c r="B1247" s="671" t="s">
        <v>4126</v>
      </c>
      <c r="C1247" s="675"/>
      <c r="D1247" s="687"/>
      <c r="E1247" s="687"/>
      <c r="F1247" s="687"/>
    </row>
    <row r="1248" spans="1:6" ht="15.75">
      <c r="A1248" s="676"/>
      <c r="B1248" s="671" t="s">
        <v>4127</v>
      </c>
      <c r="C1248" s="675" t="s">
        <v>3849</v>
      </c>
      <c r="D1248" s="687"/>
      <c r="E1248" s="687"/>
      <c r="F1248" s="687"/>
    </row>
    <row r="1249" spans="1:6" ht="15.75">
      <c r="A1249" s="676"/>
      <c r="B1249" s="671" t="s">
        <v>4128</v>
      </c>
      <c r="C1249" s="675" t="s">
        <v>3849</v>
      </c>
      <c r="D1249" s="687"/>
      <c r="E1249" s="687"/>
      <c r="F1249" s="687"/>
    </row>
    <row r="1250" spans="1:6" ht="15.75">
      <c r="A1250" s="677"/>
      <c r="B1250" s="671" t="s">
        <v>4129</v>
      </c>
      <c r="C1250" s="675" t="s">
        <v>3849</v>
      </c>
      <c r="D1250" s="687"/>
      <c r="E1250" s="687"/>
      <c r="F1250" s="687"/>
    </row>
    <row r="1251" spans="1:6" ht="31.5">
      <c r="A1251" s="670" t="s">
        <v>4130</v>
      </c>
      <c r="B1251" s="671" t="s">
        <v>4131</v>
      </c>
      <c r="C1251" s="675" t="s">
        <v>4132</v>
      </c>
      <c r="D1251" s="687"/>
      <c r="E1251" s="687"/>
      <c r="F1251" s="687"/>
    </row>
    <row r="1252" spans="1:6" ht="15.75">
      <c r="A1252" s="670" t="s">
        <v>4133</v>
      </c>
      <c r="B1252" s="671" t="s">
        <v>4134</v>
      </c>
      <c r="C1252" s="675" t="s">
        <v>4135</v>
      </c>
      <c r="D1252" s="687"/>
      <c r="E1252" s="687"/>
      <c r="F1252" s="687"/>
    </row>
    <row r="1253" spans="1:6" ht="15.75">
      <c r="A1253" s="674" t="s">
        <v>4136</v>
      </c>
      <c r="B1253" s="671" t="s">
        <v>4137</v>
      </c>
      <c r="C1253" s="675"/>
      <c r="D1253" s="687"/>
      <c r="E1253" s="687"/>
      <c r="F1253" s="687"/>
    </row>
    <row r="1254" spans="1:6" ht="15.75">
      <c r="A1254" s="676"/>
      <c r="B1254" s="671" t="s">
        <v>4138</v>
      </c>
      <c r="C1254" s="675" t="s">
        <v>447</v>
      </c>
      <c r="D1254" s="687"/>
      <c r="E1254" s="687"/>
      <c r="F1254" s="687"/>
    </row>
    <row r="1255" spans="1:6" ht="15.75">
      <c r="A1255" s="676"/>
      <c r="B1255" s="671" t="s">
        <v>4139</v>
      </c>
      <c r="C1255" s="675"/>
      <c r="D1255" s="687"/>
      <c r="E1255" s="687"/>
      <c r="F1255" s="687"/>
    </row>
    <row r="1256" spans="1:6" ht="15.75">
      <c r="A1256" s="676"/>
      <c r="B1256" s="671" t="s">
        <v>4140</v>
      </c>
      <c r="C1256" s="675" t="s">
        <v>73</v>
      </c>
      <c r="D1256" s="687"/>
      <c r="E1256" s="687"/>
      <c r="F1256" s="687"/>
    </row>
    <row r="1257" spans="1:6" ht="15.75">
      <c r="A1257" s="677"/>
      <c r="B1257" s="671" t="s">
        <v>4141</v>
      </c>
      <c r="C1257" s="675" t="s">
        <v>73</v>
      </c>
      <c r="D1257" s="687"/>
      <c r="E1257" s="687"/>
      <c r="F1257" s="687"/>
    </row>
    <row r="1258" spans="1:6" ht="15.75">
      <c r="A1258" s="674" t="s">
        <v>4142</v>
      </c>
      <c r="B1258" s="671" t="s">
        <v>4143</v>
      </c>
      <c r="C1258" s="675"/>
      <c r="D1258" s="687"/>
      <c r="E1258" s="687"/>
      <c r="F1258" s="687"/>
    </row>
    <row r="1259" spans="1:6" ht="15.75">
      <c r="A1259" s="676"/>
      <c r="B1259" s="671" t="s">
        <v>4138</v>
      </c>
      <c r="C1259" s="675" t="s">
        <v>447</v>
      </c>
      <c r="D1259" s="687"/>
      <c r="E1259" s="687"/>
      <c r="F1259" s="687"/>
    </row>
    <row r="1260" spans="1:6" ht="15.75">
      <c r="A1260" s="677"/>
      <c r="B1260" s="671" t="s">
        <v>4139</v>
      </c>
      <c r="C1260" s="675" t="s">
        <v>73</v>
      </c>
      <c r="D1260" s="687"/>
      <c r="E1260" s="687"/>
      <c r="F1260" s="687"/>
    </row>
    <row r="1261" spans="1:6" ht="15.75">
      <c r="A1261" s="677"/>
      <c r="B1261" s="671"/>
      <c r="C1261" s="675"/>
      <c r="D1261" s="730"/>
      <c r="E1261" s="730"/>
      <c r="F1261" s="730"/>
    </row>
    <row r="1262" spans="1:6" ht="15.75">
      <c r="A1262" s="518" t="s">
        <v>4144</v>
      </c>
      <c r="B1262" s="695" t="s">
        <v>4145</v>
      </c>
      <c r="C1262" s="675"/>
      <c r="D1262" s="687"/>
      <c r="E1262" s="687"/>
      <c r="F1262" s="687"/>
    </row>
    <row r="1263" spans="1:6" ht="15.75">
      <c r="A1263" s="670" t="s">
        <v>4146</v>
      </c>
      <c r="B1263" s="671" t="s">
        <v>4147</v>
      </c>
      <c r="C1263" s="675"/>
      <c r="D1263" s="687"/>
      <c r="E1263" s="687"/>
      <c r="F1263" s="687"/>
    </row>
    <row r="1264" spans="1:6" ht="15.75">
      <c r="A1264" s="670" t="s">
        <v>4148</v>
      </c>
      <c r="B1264" s="671" t="s">
        <v>466</v>
      </c>
      <c r="C1264" s="675"/>
      <c r="D1264" s="687"/>
      <c r="E1264" s="687"/>
      <c r="F1264" s="687"/>
    </row>
    <row r="1265" spans="1:6" ht="15.75">
      <c r="A1265" s="670" t="s">
        <v>4149</v>
      </c>
      <c r="B1265" s="671" t="s">
        <v>432</v>
      </c>
      <c r="C1265" s="675"/>
      <c r="D1265" s="687"/>
      <c r="E1265" s="687"/>
      <c r="F1265" s="687"/>
    </row>
    <row r="1266" spans="1:6" ht="15.75">
      <c r="A1266" s="674" t="s">
        <v>4150</v>
      </c>
      <c r="B1266" s="671" t="s">
        <v>4151</v>
      </c>
      <c r="C1266" s="675"/>
      <c r="D1266" s="687"/>
      <c r="E1266" s="687"/>
      <c r="F1266" s="687"/>
    </row>
    <row r="1267" spans="1:6" ht="15.75">
      <c r="A1267" s="676"/>
      <c r="B1267" s="671" t="s">
        <v>4152</v>
      </c>
      <c r="C1267" s="675" t="s">
        <v>3952</v>
      </c>
      <c r="D1267" s="687"/>
      <c r="E1267" s="687"/>
      <c r="F1267" s="687"/>
    </row>
    <row r="1268" spans="1:6" ht="15.75">
      <c r="A1268" s="677"/>
      <c r="B1268" s="671" t="s">
        <v>4153</v>
      </c>
      <c r="C1268" s="675" t="s">
        <v>3325</v>
      </c>
      <c r="D1268" s="687"/>
      <c r="E1268" s="687"/>
      <c r="F1268" s="687"/>
    </row>
    <row r="1269" spans="1:6" ht="15.75">
      <c r="A1269" s="670" t="s">
        <v>4154</v>
      </c>
      <c r="B1269" s="671" t="s">
        <v>4155</v>
      </c>
      <c r="C1269" s="675"/>
      <c r="D1269" s="687"/>
      <c r="E1269" s="687"/>
      <c r="F1269" s="687"/>
    </row>
    <row r="1270" spans="1:6" ht="15.75">
      <c r="A1270" s="670" t="s">
        <v>4156</v>
      </c>
      <c r="B1270" s="671" t="s">
        <v>4157</v>
      </c>
      <c r="C1270" s="675"/>
      <c r="D1270" s="687"/>
      <c r="E1270" s="687"/>
      <c r="F1270" s="687"/>
    </row>
    <row r="1271" spans="1:6" ht="15.75">
      <c r="A1271" s="674" t="s">
        <v>4158</v>
      </c>
      <c r="B1271" s="671" t="s">
        <v>4159</v>
      </c>
      <c r="C1271" s="675"/>
      <c r="D1271" s="687"/>
      <c r="E1271" s="687"/>
      <c r="F1271" s="687"/>
    </row>
    <row r="1272" spans="1:6" ht="15.75">
      <c r="A1272" s="676"/>
      <c r="B1272" s="671" t="s">
        <v>4160</v>
      </c>
      <c r="C1272" s="675" t="s">
        <v>447</v>
      </c>
      <c r="D1272" s="687"/>
      <c r="E1272" s="687"/>
      <c r="F1272" s="687"/>
    </row>
    <row r="1273" spans="1:6" ht="15.75">
      <c r="A1273" s="676"/>
      <c r="B1273" s="671" t="s">
        <v>4161</v>
      </c>
      <c r="C1273" s="675"/>
      <c r="D1273" s="687"/>
      <c r="E1273" s="687"/>
      <c r="F1273" s="687"/>
    </row>
    <row r="1274" spans="1:6" ht="15.75">
      <c r="A1274" s="676"/>
      <c r="B1274" s="533" t="s">
        <v>4162</v>
      </c>
      <c r="C1274" s="675" t="s">
        <v>3417</v>
      </c>
      <c r="D1274" s="687"/>
      <c r="E1274" s="687"/>
      <c r="F1274" s="687"/>
    </row>
    <row r="1275" spans="1:6" ht="15.75">
      <c r="A1275" s="676"/>
      <c r="B1275" s="671" t="s">
        <v>4163</v>
      </c>
      <c r="C1275" s="675"/>
      <c r="D1275" s="687"/>
      <c r="E1275" s="687"/>
      <c r="F1275" s="687"/>
    </row>
    <row r="1276" spans="1:6" ht="15.75">
      <c r="A1276" s="676"/>
      <c r="B1276" s="533" t="s">
        <v>4164</v>
      </c>
      <c r="C1276" s="675" t="s">
        <v>465</v>
      </c>
      <c r="D1276" s="687"/>
      <c r="E1276" s="687"/>
      <c r="F1276" s="687"/>
    </row>
    <row r="1277" spans="1:6" ht="15.75">
      <c r="A1277" s="676"/>
      <c r="B1277" s="533" t="s">
        <v>4165</v>
      </c>
      <c r="C1277" s="675" t="s">
        <v>465</v>
      </c>
      <c r="D1277" s="687"/>
      <c r="E1277" s="687"/>
      <c r="F1277" s="687"/>
    </row>
    <row r="1278" spans="1:6" ht="15.75">
      <c r="A1278" s="676"/>
      <c r="B1278" s="533" t="s">
        <v>4166</v>
      </c>
      <c r="C1278" s="675" t="s">
        <v>465</v>
      </c>
      <c r="D1278" s="687"/>
      <c r="E1278" s="687"/>
      <c r="F1278" s="687"/>
    </row>
    <row r="1279" spans="1:6" ht="31.5">
      <c r="A1279" s="677"/>
      <c r="B1279" s="671" t="s">
        <v>4167</v>
      </c>
      <c r="C1279" s="675" t="s">
        <v>465</v>
      </c>
      <c r="D1279" s="687"/>
      <c r="E1279" s="687"/>
      <c r="F1279" s="687"/>
    </row>
    <row r="1280" spans="1:6" ht="15.75">
      <c r="A1280" s="674">
        <v>14.8</v>
      </c>
      <c r="B1280" s="671" t="s">
        <v>4168</v>
      </c>
      <c r="C1280" s="675"/>
      <c r="D1280" s="687"/>
      <c r="E1280" s="687"/>
      <c r="F1280" s="687"/>
    </row>
    <row r="1281" spans="1:6" ht="15.75">
      <c r="A1281" s="676"/>
      <c r="B1281" s="671" t="s">
        <v>4169</v>
      </c>
      <c r="C1281" s="675" t="s">
        <v>443</v>
      </c>
      <c r="D1281" s="687"/>
      <c r="E1281" s="687"/>
      <c r="F1281" s="687"/>
    </row>
    <row r="1282" spans="1:6" ht="15.75">
      <c r="A1282" s="677"/>
      <c r="B1282" s="671" t="s">
        <v>4170</v>
      </c>
      <c r="C1282" s="675" t="s">
        <v>4171</v>
      </c>
      <c r="D1282" s="687"/>
      <c r="E1282" s="687"/>
      <c r="F1282" s="687"/>
    </row>
    <row r="1283" spans="1:6" ht="15.75">
      <c r="A1283" s="670">
        <v>14.9</v>
      </c>
      <c r="B1283" s="671" t="s">
        <v>4172</v>
      </c>
      <c r="C1283" s="675" t="s">
        <v>465</v>
      </c>
      <c r="D1283" s="687"/>
      <c r="E1283" s="687"/>
      <c r="F1283" s="687"/>
    </row>
    <row r="1284" spans="1:6" ht="15.75">
      <c r="A1284" s="670">
        <v>14.1</v>
      </c>
      <c r="B1284" s="671" t="s">
        <v>4173</v>
      </c>
      <c r="C1284" s="675"/>
      <c r="D1284" s="687"/>
      <c r="E1284" s="687"/>
      <c r="F1284" s="687"/>
    </row>
    <row r="1285" spans="1:6" ht="15.75">
      <c r="A1285" s="670">
        <v>14.11</v>
      </c>
      <c r="B1285" s="671" t="s">
        <v>4174</v>
      </c>
      <c r="C1285" s="675"/>
      <c r="D1285" s="687"/>
      <c r="E1285" s="687"/>
      <c r="F1285" s="687"/>
    </row>
    <row r="1286" spans="1:6" ht="15.75">
      <c r="A1286" s="674">
        <v>14.12</v>
      </c>
      <c r="B1286" s="671" t="s">
        <v>4175</v>
      </c>
      <c r="C1286" s="675"/>
      <c r="D1286" s="687"/>
      <c r="E1286" s="687"/>
      <c r="F1286" s="687"/>
    </row>
    <row r="1287" spans="1:6" ht="15.75">
      <c r="A1287" s="676"/>
      <c r="B1287" s="671" t="s">
        <v>4176</v>
      </c>
      <c r="C1287" s="675" t="s">
        <v>4177</v>
      </c>
      <c r="D1287" s="687"/>
      <c r="E1287" s="687"/>
      <c r="F1287" s="687"/>
    </row>
    <row r="1288" spans="1:6" ht="15.75">
      <c r="A1288" s="677"/>
      <c r="B1288" s="671" t="s">
        <v>4178</v>
      </c>
      <c r="C1288" s="675" t="s">
        <v>4177</v>
      </c>
      <c r="D1288" s="687"/>
      <c r="E1288" s="687"/>
      <c r="F1288" s="687"/>
    </row>
    <row r="1289" spans="1:6" ht="15.75">
      <c r="A1289" s="670">
        <v>14.13</v>
      </c>
      <c r="B1289" s="671" t="s">
        <v>4179</v>
      </c>
      <c r="C1289" s="675"/>
      <c r="D1289" s="687"/>
      <c r="E1289" s="687"/>
      <c r="F1289" s="687"/>
    </row>
    <row r="1290" spans="1:6" ht="18.75">
      <c r="A1290" s="674">
        <v>14.14</v>
      </c>
      <c r="B1290" s="671" t="s">
        <v>4180</v>
      </c>
      <c r="C1290" s="678" t="s">
        <v>3127</v>
      </c>
      <c r="D1290" s="687"/>
      <c r="E1290" s="687"/>
      <c r="F1290" s="687"/>
    </row>
    <row r="1291" spans="1:6" ht="18.75">
      <c r="A1291" s="677"/>
      <c r="B1291" s="671" t="s">
        <v>4181</v>
      </c>
      <c r="C1291" s="678" t="s">
        <v>3127</v>
      </c>
      <c r="D1291" s="687"/>
      <c r="E1291" s="687"/>
      <c r="F1291" s="687"/>
    </row>
    <row r="1292" spans="1:6" ht="15.75">
      <c r="A1292" s="670">
        <v>14.15</v>
      </c>
      <c r="B1292" s="671" t="s">
        <v>4182</v>
      </c>
      <c r="C1292" s="675"/>
      <c r="D1292" s="687"/>
      <c r="E1292" s="687"/>
      <c r="F1292" s="687"/>
    </row>
    <row r="1293" spans="1:6" ht="15.75">
      <c r="A1293" s="670">
        <v>14.16</v>
      </c>
      <c r="B1293" s="671" t="s">
        <v>4183</v>
      </c>
      <c r="C1293" s="675"/>
      <c r="D1293" s="687"/>
      <c r="E1293" s="687"/>
      <c r="F1293" s="687"/>
    </row>
    <row r="1294" spans="1:6" ht="15.75">
      <c r="A1294" s="670">
        <v>14.17</v>
      </c>
      <c r="B1294" s="671" t="s">
        <v>4184</v>
      </c>
      <c r="C1294" s="675" t="s">
        <v>463</v>
      </c>
      <c r="D1294" s="687"/>
      <c r="E1294" s="687"/>
      <c r="F1294" s="687"/>
    </row>
    <row r="1295" spans="1:6" ht="15.75">
      <c r="A1295" s="670">
        <v>14.18</v>
      </c>
      <c r="B1295" s="671" t="s">
        <v>4185</v>
      </c>
      <c r="C1295" s="675" t="s">
        <v>4186</v>
      </c>
      <c r="D1295" s="687"/>
      <c r="E1295" s="687"/>
      <c r="F1295" s="687"/>
    </row>
    <row r="1296" spans="1:6" ht="15.75">
      <c r="A1296" s="670">
        <v>14.19</v>
      </c>
      <c r="B1296" s="671" t="s">
        <v>4187</v>
      </c>
      <c r="C1296" s="675"/>
      <c r="D1296" s="687"/>
      <c r="E1296" s="687"/>
      <c r="F1296" s="687"/>
    </row>
    <row r="1297" spans="1:6" ht="15.75">
      <c r="A1297" s="699">
        <v>14.2</v>
      </c>
      <c r="B1297" s="671" t="s">
        <v>4188</v>
      </c>
      <c r="C1297" s="675" t="s">
        <v>463</v>
      </c>
      <c r="D1297" s="687"/>
      <c r="E1297" s="687"/>
      <c r="F1297" s="687"/>
    </row>
    <row r="1298" spans="1:6" ht="15.75">
      <c r="A1298" s="670">
        <v>14.21</v>
      </c>
      <c r="B1298" s="671" t="s">
        <v>4189</v>
      </c>
      <c r="C1298" s="675"/>
      <c r="D1298" s="687"/>
      <c r="E1298" s="687"/>
      <c r="F1298" s="687"/>
    </row>
    <row r="1299" spans="1:6" ht="15.75">
      <c r="A1299" s="670">
        <v>14.22</v>
      </c>
      <c r="B1299" s="671" t="s">
        <v>4190</v>
      </c>
      <c r="C1299" s="675" t="s">
        <v>463</v>
      </c>
      <c r="D1299" s="687"/>
      <c r="E1299" s="687"/>
      <c r="F1299" s="687"/>
    </row>
    <row r="1300" spans="1:6" ht="15.75">
      <c r="A1300" s="670"/>
      <c r="B1300" s="728"/>
      <c r="C1300" s="729"/>
      <c r="D1300" s="730"/>
      <c r="E1300" s="730"/>
      <c r="F1300" s="730"/>
    </row>
    <row r="1301" spans="1:6" ht="15.75">
      <c r="A1301" s="667">
        <v>15</v>
      </c>
      <c r="B1301" s="731" t="s">
        <v>4191</v>
      </c>
      <c r="C1301" s="733"/>
      <c r="D1301" s="687"/>
      <c r="E1301" s="687"/>
      <c r="F1301" s="687"/>
    </row>
    <row r="1302" spans="1:6" ht="15.75">
      <c r="A1302" s="674">
        <v>15.1</v>
      </c>
      <c r="B1302" s="671" t="s">
        <v>4192</v>
      </c>
      <c r="C1302" s="682"/>
      <c r="D1302" s="687"/>
      <c r="E1302" s="687"/>
      <c r="F1302" s="687"/>
    </row>
    <row r="1303" spans="1:6" ht="15.75">
      <c r="A1303" s="676"/>
      <c r="B1303" s="671" t="s">
        <v>4193</v>
      </c>
      <c r="C1303" s="682"/>
      <c r="D1303" s="687"/>
      <c r="E1303" s="687"/>
      <c r="F1303" s="687"/>
    </row>
    <row r="1304" spans="1:6" ht="15.75">
      <c r="A1304" s="677"/>
      <c r="B1304" s="671" t="s">
        <v>4194</v>
      </c>
      <c r="C1304" s="682"/>
      <c r="D1304" s="687"/>
      <c r="E1304" s="687"/>
      <c r="F1304" s="687"/>
    </row>
    <row r="1305" spans="1:6" ht="31.5">
      <c r="A1305" s="670">
        <v>15.2</v>
      </c>
      <c r="B1305" s="671" t="s">
        <v>4195</v>
      </c>
      <c r="C1305" s="675"/>
      <c r="D1305" s="687"/>
      <c r="E1305" s="687"/>
      <c r="F1305" s="687"/>
    </row>
    <row r="1306" spans="1:6" ht="15.75">
      <c r="A1306" s="674">
        <v>15.3</v>
      </c>
      <c r="B1306" s="671" t="s">
        <v>4196</v>
      </c>
      <c r="C1306" s="675"/>
      <c r="D1306" s="687"/>
      <c r="E1306" s="687"/>
      <c r="F1306" s="687"/>
    </row>
    <row r="1307" spans="1:6" ht="15.75">
      <c r="A1307" s="676"/>
      <c r="B1307" s="671" t="s">
        <v>4197</v>
      </c>
      <c r="C1307" s="675" t="s">
        <v>440</v>
      </c>
      <c r="D1307" s="687"/>
      <c r="E1307" s="687"/>
      <c r="F1307" s="687"/>
    </row>
    <row r="1308" spans="1:6" ht="15.75">
      <c r="A1308" s="676"/>
      <c r="B1308" s="671" t="s">
        <v>4198</v>
      </c>
      <c r="C1308" s="675" t="s">
        <v>440</v>
      </c>
      <c r="D1308" s="687"/>
      <c r="E1308" s="687"/>
      <c r="F1308" s="687"/>
    </row>
    <row r="1309" spans="1:6" ht="15.75">
      <c r="A1309" s="677"/>
      <c r="B1309" s="671" t="s">
        <v>4199</v>
      </c>
      <c r="C1309" s="675" t="s">
        <v>440</v>
      </c>
      <c r="D1309" s="687"/>
      <c r="E1309" s="687"/>
      <c r="F1309" s="687"/>
    </row>
    <row r="1310" spans="1:6" ht="15.75">
      <c r="A1310" s="674">
        <v>15.4</v>
      </c>
      <c r="B1310" s="671" t="s">
        <v>4200</v>
      </c>
      <c r="C1310" s="682"/>
      <c r="D1310" s="687"/>
      <c r="E1310" s="687"/>
      <c r="F1310" s="687"/>
    </row>
    <row r="1311" spans="1:6" ht="15.75">
      <c r="A1311" s="676"/>
      <c r="B1311" s="671" t="s">
        <v>4201</v>
      </c>
      <c r="C1311" s="682"/>
      <c r="D1311" s="687"/>
      <c r="E1311" s="687"/>
      <c r="F1311" s="687"/>
    </row>
    <row r="1312" spans="1:6" ht="15.75">
      <c r="A1312" s="677"/>
      <c r="B1312" s="671" t="s">
        <v>4202</v>
      </c>
      <c r="C1312" s="682"/>
      <c r="D1312" s="687"/>
      <c r="E1312" s="687"/>
      <c r="F1312" s="687"/>
    </row>
    <row r="1313" spans="1:6" ht="15.75">
      <c r="A1313" s="670">
        <v>15.5</v>
      </c>
      <c r="B1313" s="671" t="s">
        <v>4203</v>
      </c>
      <c r="C1313" s="675" t="s">
        <v>3305</v>
      </c>
      <c r="D1313" s="687"/>
      <c r="E1313" s="687"/>
      <c r="F1313" s="687"/>
    </row>
    <row r="1314" spans="1:6" ht="15.75">
      <c r="A1314" s="670">
        <v>15.6</v>
      </c>
      <c r="B1314" s="671" t="s">
        <v>4204</v>
      </c>
      <c r="C1314" s="675" t="s">
        <v>440</v>
      </c>
      <c r="D1314" s="687"/>
      <c r="E1314" s="687"/>
      <c r="F1314" s="687"/>
    </row>
    <row r="1315" spans="1:6" ht="15.75">
      <c r="A1315" s="670">
        <v>15.7</v>
      </c>
      <c r="B1315" s="671" t="s">
        <v>4205</v>
      </c>
      <c r="C1315" s="675"/>
      <c r="D1315" s="687"/>
      <c r="E1315" s="687"/>
      <c r="F1315" s="687"/>
    </row>
    <row r="1316" spans="1:6" ht="18.75">
      <c r="A1316" s="670">
        <v>15.8</v>
      </c>
      <c r="B1316" s="671" t="s">
        <v>4206</v>
      </c>
      <c r="C1316" s="675" t="s">
        <v>4207</v>
      </c>
      <c r="D1316" s="687"/>
      <c r="E1316" s="687"/>
      <c r="F1316" s="687"/>
    </row>
    <row r="1317" spans="1:6" ht="15.75">
      <c r="A1317" s="670">
        <v>15.9</v>
      </c>
      <c r="B1317" s="671" t="s">
        <v>4208</v>
      </c>
      <c r="C1317" s="675" t="s">
        <v>463</v>
      </c>
      <c r="D1317" s="687"/>
      <c r="E1317" s="687"/>
      <c r="F1317" s="687"/>
    </row>
    <row r="1318" spans="1:6" ht="15.75">
      <c r="A1318" s="674">
        <v>15.1</v>
      </c>
      <c r="B1318" s="671" t="s">
        <v>4209</v>
      </c>
      <c r="C1318" s="675"/>
      <c r="D1318" s="687"/>
      <c r="E1318" s="687"/>
      <c r="F1318" s="687"/>
    </row>
    <row r="1319" spans="1:6" ht="15.75">
      <c r="A1319" s="676"/>
      <c r="B1319" s="671" t="s">
        <v>4210</v>
      </c>
      <c r="C1319" s="675" t="s">
        <v>3305</v>
      </c>
      <c r="D1319" s="687"/>
      <c r="E1319" s="687"/>
      <c r="F1319" s="687"/>
    </row>
    <row r="1320" spans="1:6" ht="15.75">
      <c r="A1320" s="677"/>
      <c r="B1320" s="671" t="s">
        <v>4211</v>
      </c>
      <c r="C1320" s="675" t="s">
        <v>440</v>
      </c>
      <c r="D1320" s="687"/>
      <c r="E1320" s="687"/>
      <c r="F1320" s="687"/>
    </row>
    <row r="1321" spans="1:6" ht="47.25">
      <c r="A1321" s="670">
        <v>15.11</v>
      </c>
      <c r="B1321" s="671" t="s">
        <v>4212</v>
      </c>
      <c r="C1321" s="675"/>
      <c r="D1321" s="687"/>
      <c r="E1321" s="687"/>
      <c r="F1321" s="687"/>
    </row>
    <row r="1322" spans="1:6" ht="15.75">
      <c r="A1322" s="670">
        <v>15.12</v>
      </c>
      <c r="B1322" s="671" t="s">
        <v>4213</v>
      </c>
      <c r="C1322" s="675" t="s">
        <v>463</v>
      </c>
      <c r="D1322" s="687"/>
      <c r="E1322" s="687"/>
      <c r="F1322" s="687"/>
    </row>
    <row r="1323" spans="1:6" ht="47.25">
      <c r="A1323" s="670">
        <v>15.13</v>
      </c>
      <c r="B1323" s="671" t="s">
        <v>4214</v>
      </c>
      <c r="C1323" s="675" t="s">
        <v>463</v>
      </c>
      <c r="D1323" s="687"/>
      <c r="E1323" s="687"/>
      <c r="F1323" s="687"/>
    </row>
    <row r="1324" spans="1:6" ht="15.75">
      <c r="A1324" s="674">
        <v>15.14</v>
      </c>
      <c r="B1324" s="671" t="s">
        <v>4215</v>
      </c>
      <c r="C1324" s="675" t="s">
        <v>463</v>
      </c>
      <c r="D1324" s="687"/>
      <c r="E1324" s="687"/>
      <c r="F1324" s="687"/>
    </row>
    <row r="1325" spans="1:6" ht="15.75">
      <c r="A1325" s="677"/>
      <c r="B1325" s="671" t="s">
        <v>4216</v>
      </c>
      <c r="C1325" s="675" t="s">
        <v>4217</v>
      </c>
      <c r="D1325" s="687"/>
      <c r="E1325" s="687"/>
      <c r="F1325" s="687"/>
    </row>
    <row r="1326" spans="1:6" ht="15.75">
      <c r="A1326" s="670">
        <v>15.15</v>
      </c>
      <c r="B1326" s="671" t="s">
        <v>4218</v>
      </c>
      <c r="C1326" s="675" t="s">
        <v>463</v>
      </c>
      <c r="D1326" s="687"/>
      <c r="E1326" s="687"/>
      <c r="F1326" s="687"/>
    </row>
    <row r="1327" spans="1:6" ht="31.5">
      <c r="A1327" s="670">
        <v>15.16</v>
      </c>
      <c r="B1327" s="671" t="s">
        <v>4219</v>
      </c>
      <c r="C1327" s="675" t="s">
        <v>463</v>
      </c>
      <c r="D1327" s="687"/>
      <c r="E1327" s="687"/>
      <c r="F1327" s="687"/>
    </row>
    <row r="1328" spans="1:6" ht="47.25">
      <c r="A1328" s="670">
        <v>15.17</v>
      </c>
      <c r="B1328" s="671" t="s">
        <v>4220</v>
      </c>
      <c r="C1328" s="675" t="s">
        <v>463</v>
      </c>
      <c r="D1328" s="687"/>
      <c r="E1328" s="687"/>
      <c r="F1328" s="687"/>
    </row>
    <row r="1329" spans="1:6" ht="15.75">
      <c r="A1329" s="670">
        <v>15.18</v>
      </c>
      <c r="B1329" s="671" t="s">
        <v>4221</v>
      </c>
      <c r="C1329" s="675" t="s">
        <v>463</v>
      </c>
      <c r="D1329" s="687"/>
      <c r="E1329" s="687"/>
      <c r="F1329" s="687"/>
    </row>
    <row r="1330" spans="1:6" ht="31.5">
      <c r="A1330" s="670">
        <v>15.19</v>
      </c>
      <c r="B1330" s="671" t="s">
        <v>4222</v>
      </c>
      <c r="C1330" s="675" t="s">
        <v>463</v>
      </c>
      <c r="D1330" s="687"/>
      <c r="E1330" s="687"/>
      <c r="F1330" s="687"/>
    </row>
    <row r="1331" spans="1:6" ht="15.75">
      <c r="A1331" s="679">
        <v>15.2</v>
      </c>
      <c r="B1331" s="671" t="s">
        <v>4223</v>
      </c>
      <c r="C1331" s="675"/>
      <c r="D1331" s="687"/>
      <c r="E1331" s="687"/>
      <c r="F1331" s="687"/>
    </row>
    <row r="1332" spans="1:6" ht="15.75">
      <c r="A1332" s="717"/>
      <c r="B1332" s="671" t="s">
        <v>3301</v>
      </c>
      <c r="C1332" s="675"/>
      <c r="D1332" s="687"/>
      <c r="E1332" s="687"/>
      <c r="F1332" s="687"/>
    </row>
    <row r="1333" spans="1:6" ht="15.75">
      <c r="A1333" s="717"/>
      <c r="B1333" s="671" t="s">
        <v>4224</v>
      </c>
      <c r="C1333" s="675"/>
      <c r="D1333" s="687"/>
      <c r="E1333" s="687"/>
      <c r="F1333" s="687"/>
    </row>
    <row r="1334" spans="1:6" ht="15.75">
      <c r="A1334" s="717"/>
      <c r="B1334" s="671" t="s">
        <v>4225</v>
      </c>
      <c r="C1334" s="675" t="s">
        <v>465</v>
      </c>
      <c r="D1334" s="687"/>
      <c r="E1334" s="687"/>
      <c r="F1334" s="687"/>
    </row>
    <row r="1335" spans="1:6" ht="15.75">
      <c r="A1335" s="717"/>
      <c r="B1335" s="671" t="s">
        <v>4226</v>
      </c>
      <c r="C1335" s="675"/>
      <c r="D1335" s="687"/>
      <c r="E1335" s="687"/>
      <c r="F1335" s="687"/>
    </row>
    <row r="1336" spans="1:6" ht="15.75">
      <c r="A1336" s="717"/>
      <c r="B1336" s="671" t="s">
        <v>4227</v>
      </c>
      <c r="C1336" s="675"/>
      <c r="D1336" s="687"/>
      <c r="E1336" s="687"/>
      <c r="F1336" s="687"/>
    </row>
    <row r="1337" spans="1:6" ht="15.75">
      <c r="A1337" s="717"/>
      <c r="B1337" s="671" t="s">
        <v>4228</v>
      </c>
      <c r="C1337" s="675"/>
      <c r="D1337" s="687"/>
      <c r="E1337" s="687"/>
      <c r="F1337" s="687"/>
    </row>
    <row r="1338" spans="1:6" ht="15.75">
      <c r="A1338" s="717"/>
      <c r="B1338" s="671" t="s">
        <v>4229</v>
      </c>
      <c r="C1338" s="675"/>
      <c r="D1338" s="687"/>
      <c r="E1338" s="687"/>
      <c r="F1338" s="687"/>
    </row>
    <row r="1339" spans="1:6" ht="15.75">
      <c r="A1339" s="717"/>
      <c r="B1339" s="671" t="s">
        <v>4230</v>
      </c>
      <c r="C1339" s="675"/>
      <c r="D1339" s="687"/>
      <c r="E1339" s="687"/>
      <c r="F1339" s="687"/>
    </row>
    <row r="1340" spans="1:6" ht="15.75">
      <c r="A1340" s="717"/>
      <c r="B1340" s="671" t="s">
        <v>4231</v>
      </c>
      <c r="C1340" s="675"/>
      <c r="D1340" s="687"/>
      <c r="E1340" s="687"/>
      <c r="F1340" s="687"/>
    </row>
    <row r="1341" spans="1:6" ht="15.75">
      <c r="A1341" s="717"/>
      <c r="B1341" s="671" t="s">
        <v>4232</v>
      </c>
      <c r="C1341" s="675"/>
      <c r="D1341" s="687"/>
      <c r="E1341" s="687"/>
      <c r="F1341" s="687"/>
    </row>
    <row r="1342" spans="1:6" ht="15.75">
      <c r="A1342" s="717"/>
      <c r="B1342" s="671" t="s">
        <v>4233</v>
      </c>
      <c r="C1342" s="675"/>
      <c r="D1342" s="687"/>
      <c r="E1342" s="687"/>
      <c r="F1342" s="687"/>
    </row>
    <row r="1343" spans="1:6" ht="15.75">
      <c r="A1343" s="717"/>
      <c r="B1343" s="671" t="s">
        <v>4140</v>
      </c>
      <c r="C1343" s="675" t="s">
        <v>73</v>
      </c>
      <c r="D1343" s="687"/>
      <c r="E1343" s="687"/>
      <c r="F1343" s="687"/>
    </row>
    <row r="1344" spans="1:6" ht="15.75">
      <c r="A1344" s="717"/>
      <c r="B1344" s="671" t="s">
        <v>4234</v>
      </c>
      <c r="C1344" s="675" t="s">
        <v>447</v>
      </c>
      <c r="D1344" s="687"/>
      <c r="E1344" s="687"/>
      <c r="F1344" s="687"/>
    </row>
    <row r="1345" spans="1:6" ht="15.75">
      <c r="A1345" s="717"/>
      <c r="B1345" s="671" t="s">
        <v>4235</v>
      </c>
      <c r="C1345" s="675"/>
      <c r="D1345" s="687"/>
      <c r="E1345" s="687"/>
      <c r="F1345" s="687"/>
    </row>
    <row r="1346" spans="1:6" ht="15.75">
      <c r="A1346" s="717"/>
      <c r="B1346" s="671" t="s">
        <v>4228</v>
      </c>
      <c r="C1346" s="675"/>
      <c r="D1346" s="687"/>
      <c r="E1346" s="687"/>
      <c r="F1346" s="687"/>
    </row>
    <row r="1347" spans="1:6" ht="15.75">
      <c r="A1347" s="717"/>
      <c r="B1347" s="671" t="s">
        <v>4236</v>
      </c>
      <c r="C1347" s="675"/>
      <c r="D1347" s="687"/>
      <c r="E1347" s="687"/>
      <c r="F1347" s="687"/>
    </row>
    <row r="1348" spans="1:6" ht="15.75">
      <c r="A1348" s="717"/>
      <c r="B1348" s="671" t="s">
        <v>4237</v>
      </c>
      <c r="C1348" s="675"/>
      <c r="D1348" s="687"/>
      <c r="E1348" s="687"/>
      <c r="F1348" s="687"/>
    </row>
    <row r="1349" spans="1:6" ht="15.75">
      <c r="A1349" s="717"/>
      <c r="B1349" s="671" t="s">
        <v>4238</v>
      </c>
      <c r="C1349" s="675"/>
      <c r="D1349" s="687"/>
      <c r="E1349" s="687"/>
      <c r="F1349" s="687"/>
    </row>
    <row r="1350" spans="1:6" ht="15.75">
      <c r="A1350" s="717"/>
      <c r="B1350" s="671" t="s">
        <v>4239</v>
      </c>
      <c r="C1350" s="675"/>
      <c r="D1350" s="687"/>
      <c r="E1350" s="687"/>
      <c r="F1350" s="687"/>
    </row>
    <row r="1351" spans="1:6" ht="15.75">
      <c r="A1351" s="717"/>
      <c r="B1351" s="671" t="s">
        <v>4240</v>
      </c>
      <c r="C1351" s="675"/>
      <c r="D1351" s="687"/>
      <c r="E1351" s="687"/>
      <c r="F1351" s="687"/>
    </row>
    <row r="1352" spans="1:6" ht="15.75">
      <c r="A1352" s="717"/>
      <c r="B1352" s="671" t="s">
        <v>4140</v>
      </c>
      <c r="C1352" s="675" t="s">
        <v>73</v>
      </c>
      <c r="D1352" s="687"/>
      <c r="E1352" s="687"/>
      <c r="F1352" s="687"/>
    </row>
    <row r="1353" spans="1:6" ht="15.75">
      <c r="A1353" s="717"/>
      <c r="B1353" s="671" t="s">
        <v>4234</v>
      </c>
      <c r="C1353" s="675" t="s">
        <v>447</v>
      </c>
      <c r="D1353" s="687"/>
      <c r="E1353" s="687"/>
      <c r="F1353" s="687"/>
    </row>
    <row r="1354" spans="1:6" ht="15.75">
      <c r="A1354" s="717"/>
      <c r="B1354" s="671" t="s">
        <v>4241</v>
      </c>
      <c r="C1354" s="675" t="s">
        <v>4242</v>
      </c>
      <c r="D1354" s="687"/>
      <c r="E1354" s="687"/>
      <c r="F1354" s="687"/>
    </row>
    <row r="1355" spans="1:6" ht="15.75">
      <c r="A1355" s="717"/>
      <c r="B1355" s="671" t="s">
        <v>4243</v>
      </c>
      <c r="C1355" s="675" t="s">
        <v>73</v>
      </c>
      <c r="D1355" s="687"/>
      <c r="E1355" s="687"/>
      <c r="F1355" s="687"/>
    </row>
    <row r="1356" spans="1:6" ht="15.75">
      <c r="A1356" s="717"/>
      <c r="B1356" s="671" t="s">
        <v>4244</v>
      </c>
      <c r="C1356" s="675" t="s">
        <v>4245</v>
      </c>
      <c r="D1356" s="687"/>
      <c r="E1356" s="687"/>
      <c r="F1356" s="687"/>
    </row>
    <row r="1357" spans="1:6" ht="15.75">
      <c r="A1357" s="697"/>
      <c r="B1357" s="671" t="s">
        <v>4246</v>
      </c>
      <c r="C1357" s="675" t="s">
        <v>463</v>
      </c>
      <c r="D1357" s="687"/>
      <c r="E1357" s="687"/>
      <c r="F1357" s="687"/>
    </row>
    <row r="1358" spans="1:6" ht="15.75">
      <c r="A1358" s="674">
        <v>15.21</v>
      </c>
      <c r="B1358" s="671" t="s">
        <v>4247</v>
      </c>
      <c r="C1358" s="675"/>
      <c r="D1358" s="687"/>
      <c r="E1358" s="687"/>
      <c r="F1358" s="687"/>
    </row>
    <row r="1359" spans="1:6" ht="15.75">
      <c r="A1359" s="676"/>
      <c r="B1359" s="671" t="s">
        <v>3301</v>
      </c>
      <c r="C1359" s="675"/>
      <c r="D1359" s="687"/>
      <c r="E1359" s="687"/>
      <c r="F1359" s="687"/>
    </row>
    <row r="1360" spans="1:6" ht="15.75">
      <c r="A1360" s="676"/>
      <c r="B1360" s="671" t="s">
        <v>4248</v>
      </c>
      <c r="C1360" s="675"/>
      <c r="D1360" s="687"/>
      <c r="E1360" s="687"/>
      <c r="F1360" s="687"/>
    </row>
    <row r="1361" spans="1:6" ht="31.5">
      <c r="A1361" s="676"/>
      <c r="B1361" s="671" t="s">
        <v>4249</v>
      </c>
      <c r="C1361" s="675"/>
      <c r="D1361" s="687"/>
      <c r="E1361" s="687"/>
      <c r="F1361" s="687"/>
    </row>
    <row r="1362" spans="1:6" ht="15.75">
      <c r="A1362" s="676"/>
      <c r="B1362" s="671" t="s">
        <v>4250</v>
      </c>
      <c r="C1362" s="675"/>
      <c r="D1362" s="687"/>
      <c r="E1362" s="687"/>
      <c r="F1362" s="687"/>
    </row>
    <row r="1363" spans="1:6" ht="15.75">
      <c r="A1363" s="676"/>
      <c r="B1363" s="671" t="s">
        <v>4251</v>
      </c>
      <c r="C1363" s="675"/>
      <c r="D1363" s="687"/>
      <c r="E1363" s="687"/>
      <c r="F1363" s="687"/>
    </row>
    <row r="1364" spans="1:6" ht="31.5">
      <c r="A1364" s="677"/>
      <c r="B1364" s="671" t="s">
        <v>4252</v>
      </c>
      <c r="C1364" s="675" t="s">
        <v>463</v>
      </c>
      <c r="D1364" s="687"/>
      <c r="E1364" s="687"/>
      <c r="F1364" s="687"/>
    </row>
    <row r="1365" spans="1:6" ht="15.75">
      <c r="A1365" s="674"/>
      <c r="B1365" s="671" t="s">
        <v>4253</v>
      </c>
      <c r="C1365" s="675"/>
      <c r="D1365" s="687"/>
      <c r="E1365" s="687"/>
      <c r="F1365" s="687"/>
    </row>
    <row r="1366" spans="1:6" ht="15.75">
      <c r="A1366" s="676"/>
      <c r="B1366" s="671" t="s">
        <v>4254</v>
      </c>
      <c r="C1366" s="675" t="s">
        <v>73</v>
      </c>
      <c r="D1366" s="687"/>
      <c r="E1366" s="687"/>
      <c r="F1366" s="687"/>
    </row>
    <row r="1367" spans="1:6" ht="15.75">
      <c r="A1367" s="676"/>
      <c r="B1367" s="671" t="s">
        <v>4234</v>
      </c>
      <c r="C1367" s="675" t="s">
        <v>447</v>
      </c>
      <c r="D1367" s="687"/>
      <c r="E1367" s="687"/>
      <c r="F1367" s="687"/>
    </row>
    <row r="1368" spans="1:6" ht="15.75">
      <c r="A1368" s="676"/>
      <c r="B1368" s="671" t="s">
        <v>4255</v>
      </c>
      <c r="C1368" s="675"/>
      <c r="D1368" s="687"/>
      <c r="E1368" s="687"/>
      <c r="F1368" s="687"/>
    </row>
    <row r="1369" spans="1:6" ht="15.75">
      <c r="A1369" s="676"/>
      <c r="B1369" s="533" t="s">
        <v>4256</v>
      </c>
      <c r="C1369" s="675" t="s">
        <v>73</v>
      </c>
      <c r="D1369" s="687"/>
      <c r="E1369" s="687"/>
      <c r="F1369" s="687"/>
    </row>
    <row r="1370" spans="1:6" ht="15.75">
      <c r="A1370" s="676"/>
      <c r="B1370" s="533" t="s">
        <v>4257</v>
      </c>
      <c r="C1370" s="675" t="s">
        <v>4258</v>
      </c>
      <c r="D1370" s="687"/>
      <c r="E1370" s="687"/>
      <c r="F1370" s="687"/>
    </row>
    <row r="1371" spans="1:6" ht="31.5">
      <c r="A1371" s="676"/>
      <c r="B1371" s="671" t="s">
        <v>4259</v>
      </c>
      <c r="C1371" s="675" t="s">
        <v>4260</v>
      </c>
      <c r="D1371" s="687"/>
      <c r="E1371" s="687"/>
      <c r="F1371" s="687"/>
    </row>
    <row r="1372" spans="1:6" ht="15.75">
      <c r="A1372" s="677"/>
      <c r="B1372" s="671" t="s">
        <v>4261</v>
      </c>
      <c r="C1372" s="675" t="s">
        <v>463</v>
      </c>
      <c r="D1372" s="687"/>
      <c r="E1372" s="687"/>
      <c r="F1372" s="687"/>
    </row>
    <row r="1373" spans="1:6" ht="15.75">
      <c r="A1373" s="674">
        <v>15.22</v>
      </c>
      <c r="B1373" s="671" t="s">
        <v>4262</v>
      </c>
      <c r="C1373" s="675"/>
      <c r="D1373" s="687"/>
      <c r="E1373" s="687"/>
      <c r="F1373" s="687"/>
    </row>
    <row r="1374" spans="1:6" ht="15.75">
      <c r="A1374" s="676"/>
      <c r="B1374" s="671" t="s">
        <v>4263</v>
      </c>
      <c r="C1374" s="675"/>
      <c r="D1374" s="687"/>
      <c r="E1374" s="687"/>
      <c r="F1374" s="687"/>
    </row>
    <row r="1375" spans="1:6" ht="15.75">
      <c r="A1375" s="676"/>
      <c r="B1375" s="671" t="s">
        <v>4264</v>
      </c>
      <c r="C1375" s="675"/>
      <c r="D1375" s="687"/>
      <c r="E1375" s="687"/>
      <c r="F1375" s="687"/>
    </row>
    <row r="1376" spans="1:6" ht="15.75">
      <c r="A1376" s="676"/>
      <c r="B1376" s="671" t="s">
        <v>4265</v>
      </c>
      <c r="C1376" s="675"/>
      <c r="D1376" s="687"/>
      <c r="E1376" s="687"/>
      <c r="F1376" s="687"/>
    </row>
    <row r="1377" spans="1:6" ht="31.5">
      <c r="A1377" s="676"/>
      <c r="B1377" s="671" t="s">
        <v>4266</v>
      </c>
      <c r="C1377" s="675" t="s">
        <v>463</v>
      </c>
      <c r="D1377" s="687"/>
      <c r="E1377" s="687"/>
      <c r="F1377" s="687"/>
    </row>
    <row r="1378" spans="1:6" ht="31.5">
      <c r="A1378" s="676"/>
      <c r="B1378" s="671" t="s">
        <v>4267</v>
      </c>
      <c r="C1378" s="675" t="s">
        <v>463</v>
      </c>
      <c r="D1378" s="687"/>
      <c r="E1378" s="687"/>
      <c r="F1378" s="687"/>
    </row>
    <row r="1379" spans="1:6" ht="15.75">
      <c r="A1379" s="676"/>
      <c r="B1379" s="671" t="s">
        <v>4268</v>
      </c>
      <c r="C1379" s="682"/>
      <c r="D1379" s="687"/>
      <c r="E1379" s="687"/>
      <c r="F1379" s="687"/>
    </row>
    <row r="1380" spans="1:6" ht="15.75">
      <c r="A1380" s="676"/>
      <c r="B1380" s="671" t="s">
        <v>4269</v>
      </c>
      <c r="C1380" s="675" t="s">
        <v>73</v>
      </c>
      <c r="D1380" s="687"/>
      <c r="E1380" s="687"/>
      <c r="F1380" s="687"/>
    </row>
    <row r="1381" spans="1:6" ht="15.75">
      <c r="A1381" s="676"/>
      <c r="B1381" s="671" t="s">
        <v>4270</v>
      </c>
      <c r="C1381" s="675" t="s">
        <v>3223</v>
      </c>
      <c r="D1381" s="687"/>
      <c r="E1381" s="687"/>
      <c r="F1381" s="687"/>
    </row>
    <row r="1382" spans="1:6" ht="15.75">
      <c r="A1382" s="676"/>
      <c r="B1382" s="671" t="s">
        <v>4271</v>
      </c>
      <c r="C1382" s="675" t="s">
        <v>73</v>
      </c>
      <c r="D1382" s="687"/>
      <c r="E1382" s="687"/>
      <c r="F1382" s="687"/>
    </row>
    <row r="1383" spans="1:6" ht="15.75">
      <c r="A1383" s="676"/>
      <c r="B1383" s="671" t="s">
        <v>4272</v>
      </c>
      <c r="C1383" s="675" t="s">
        <v>73</v>
      </c>
      <c r="D1383" s="687"/>
      <c r="E1383" s="687"/>
      <c r="F1383" s="687"/>
    </row>
    <row r="1384" spans="1:6" ht="15.75">
      <c r="A1384" s="676"/>
      <c r="B1384" s="671" t="s">
        <v>4273</v>
      </c>
      <c r="C1384" s="675" t="s">
        <v>4274</v>
      </c>
      <c r="D1384" s="687"/>
      <c r="E1384" s="687"/>
      <c r="F1384" s="687"/>
    </row>
    <row r="1385" spans="1:6" ht="31.5">
      <c r="A1385" s="676"/>
      <c r="B1385" s="671" t="s">
        <v>4275</v>
      </c>
      <c r="C1385" s="675" t="s">
        <v>4276</v>
      </c>
      <c r="D1385" s="687"/>
      <c r="E1385" s="687"/>
      <c r="F1385" s="687"/>
    </row>
    <row r="1386" spans="1:6" ht="15.75">
      <c r="A1386" s="677"/>
      <c r="B1386" s="671" t="s">
        <v>4277</v>
      </c>
      <c r="C1386" s="675" t="s">
        <v>463</v>
      </c>
      <c r="D1386" s="687"/>
      <c r="E1386" s="687"/>
      <c r="F1386" s="687"/>
    </row>
    <row r="1387" spans="1:6" ht="15.75">
      <c r="A1387" s="674">
        <v>15.23</v>
      </c>
      <c r="B1387" s="671" t="s">
        <v>4278</v>
      </c>
      <c r="C1387" s="675"/>
      <c r="D1387" s="687"/>
      <c r="E1387" s="687"/>
      <c r="F1387" s="687"/>
    </row>
    <row r="1388" spans="1:6" ht="15.75">
      <c r="A1388" s="676"/>
      <c r="B1388" s="671" t="s">
        <v>3398</v>
      </c>
      <c r="C1388" s="675"/>
      <c r="D1388" s="687"/>
      <c r="E1388" s="687"/>
      <c r="F1388" s="687"/>
    </row>
    <row r="1389" spans="1:6" ht="15.75">
      <c r="A1389" s="676"/>
      <c r="B1389" s="671" t="s">
        <v>3563</v>
      </c>
      <c r="C1389" s="675"/>
      <c r="D1389" s="687"/>
      <c r="E1389" s="687"/>
      <c r="F1389" s="687"/>
    </row>
    <row r="1390" spans="1:6" ht="15.75">
      <c r="A1390" s="676"/>
      <c r="B1390" s="671" t="s">
        <v>4279</v>
      </c>
      <c r="C1390" s="675" t="s">
        <v>447</v>
      </c>
      <c r="D1390" s="687"/>
      <c r="E1390" s="687"/>
      <c r="F1390" s="687"/>
    </row>
    <row r="1391" spans="1:6" ht="15.75">
      <c r="A1391" s="676"/>
      <c r="B1391" s="671" t="s">
        <v>4280</v>
      </c>
      <c r="C1391" s="675" t="s">
        <v>3750</v>
      </c>
      <c r="D1391" s="687"/>
      <c r="E1391" s="687"/>
      <c r="F1391" s="687"/>
    </row>
    <row r="1392" spans="1:6" ht="15.75">
      <c r="A1392" s="676"/>
      <c r="B1392" s="671" t="s">
        <v>4281</v>
      </c>
      <c r="C1392" s="675"/>
      <c r="D1392" s="687"/>
      <c r="E1392" s="687"/>
      <c r="F1392" s="687"/>
    </row>
    <row r="1393" spans="1:6" ht="15.75">
      <c r="A1393" s="676"/>
      <c r="B1393" s="671" t="s">
        <v>4282</v>
      </c>
      <c r="C1393" s="675" t="s">
        <v>439</v>
      </c>
      <c r="D1393" s="687"/>
      <c r="E1393" s="687"/>
      <c r="F1393" s="687"/>
    </row>
    <row r="1394" spans="1:6" ht="15.75">
      <c r="A1394" s="676"/>
      <c r="B1394" s="671" t="s">
        <v>4280</v>
      </c>
      <c r="C1394" s="675" t="s">
        <v>3750</v>
      </c>
      <c r="D1394" s="687"/>
      <c r="E1394" s="687"/>
      <c r="F1394" s="687"/>
    </row>
    <row r="1395" spans="1:6" ht="15.75">
      <c r="A1395" s="677"/>
      <c r="B1395" s="671" t="s">
        <v>4283</v>
      </c>
      <c r="C1395" s="675" t="s">
        <v>4284</v>
      </c>
      <c r="D1395" s="687"/>
      <c r="E1395" s="687"/>
      <c r="F1395" s="687"/>
    </row>
    <row r="1396" spans="1:6" ht="15.75">
      <c r="A1396" s="674">
        <v>15.24</v>
      </c>
      <c r="B1396" s="671" t="s">
        <v>4285</v>
      </c>
      <c r="C1396" s="675"/>
      <c r="D1396" s="687"/>
      <c r="E1396" s="687"/>
      <c r="F1396" s="687"/>
    </row>
    <row r="1397" spans="1:6" ht="15.75">
      <c r="A1397" s="676"/>
      <c r="B1397" s="671" t="s">
        <v>4286</v>
      </c>
      <c r="C1397" s="675"/>
      <c r="D1397" s="687"/>
      <c r="E1397" s="687"/>
      <c r="F1397" s="687"/>
    </row>
    <row r="1398" spans="1:6" ht="15.75">
      <c r="A1398" s="676"/>
      <c r="B1398" s="671" t="s">
        <v>4287</v>
      </c>
      <c r="C1398" s="675" t="s">
        <v>3766</v>
      </c>
      <c r="D1398" s="687"/>
      <c r="E1398" s="687"/>
      <c r="F1398" s="687"/>
    </row>
    <row r="1399" spans="1:6" ht="15.75">
      <c r="A1399" s="676"/>
      <c r="B1399" s="671" t="s">
        <v>4288</v>
      </c>
      <c r="C1399" s="675" t="s">
        <v>3766</v>
      </c>
      <c r="D1399" s="687"/>
      <c r="E1399" s="687"/>
      <c r="F1399" s="687"/>
    </row>
    <row r="1400" spans="1:6" ht="15.75">
      <c r="A1400" s="676"/>
      <c r="B1400" s="671" t="s">
        <v>4289</v>
      </c>
      <c r="C1400" s="675"/>
      <c r="D1400" s="687"/>
      <c r="E1400" s="687"/>
      <c r="F1400" s="687"/>
    </row>
    <row r="1401" spans="1:6" ht="15.75">
      <c r="A1401" s="676"/>
      <c r="B1401" s="671" t="s">
        <v>4290</v>
      </c>
      <c r="C1401" s="675"/>
      <c r="D1401" s="687"/>
      <c r="E1401" s="687"/>
      <c r="F1401" s="687"/>
    </row>
    <row r="1402" spans="1:6" ht="15.75">
      <c r="A1402" s="676"/>
      <c r="B1402" s="671" t="s">
        <v>4291</v>
      </c>
      <c r="C1402" s="675"/>
      <c r="D1402" s="687"/>
      <c r="E1402" s="687"/>
      <c r="F1402" s="687"/>
    </row>
    <row r="1403" spans="1:6" ht="15.75">
      <c r="A1403" s="676"/>
      <c r="B1403" s="671" t="s">
        <v>4292</v>
      </c>
      <c r="C1403" s="675" t="s">
        <v>463</v>
      </c>
      <c r="D1403" s="687"/>
      <c r="E1403" s="687"/>
      <c r="F1403" s="687"/>
    </row>
    <row r="1404" spans="1:6" ht="18.75">
      <c r="A1404" s="676"/>
      <c r="B1404" s="671" t="s">
        <v>4293</v>
      </c>
      <c r="C1404" s="675"/>
      <c r="D1404" s="687"/>
      <c r="E1404" s="687"/>
      <c r="F1404" s="687"/>
    </row>
    <row r="1405" spans="1:6" ht="15.75">
      <c r="A1405" s="676"/>
      <c r="B1405" s="671" t="s">
        <v>4294</v>
      </c>
      <c r="C1405" s="675" t="s">
        <v>465</v>
      </c>
      <c r="D1405" s="687"/>
      <c r="E1405" s="687"/>
      <c r="F1405" s="687"/>
    </row>
    <row r="1406" spans="1:6" ht="31.5">
      <c r="A1406" s="676"/>
      <c r="B1406" s="671" t="s">
        <v>4295</v>
      </c>
      <c r="C1406" s="675" t="s">
        <v>465</v>
      </c>
      <c r="D1406" s="687"/>
      <c r="E1406" s="687"/>
      <c r="F1406" s="687"/>
    </row>
    <row r="1407" spans="1:6" ht="15.75">
      <c r="A1407" s="676"/>
      <c r="B1407" s="671" t="s">
        <v>4296</v>
      </c>
      <c r="C1407" s="675" t="s">
        <v>447</v>
      </c>
      <c r="D1407" s="687"/>
      <c r="E1407" s="687"/>
      <c r="F1407" s="687"/>
    </row>
    <row r="1408" spans="1:6" ht="15.75">
      <c r="A1408" s="676"/>
      <c r="B1408" s="671" t="s">
        <v>4297</v>
      </c>
      <c r="C1408" s="675" t="s">
        <v>4298</v>
      </c>
      <c r="D1408" s="687"/>
      <c r="E1408" s="687"/>
      <c r="F1408" s="687"/>
    </row>
    <row r="1409" spans="1:6" ht="15.75">
      <c r="A1409" s="676"/>
      <c r="B1409" s="671" t="s">
        <v>4299</v>
      </c>
      <c r="C1409" s="675" t="s">
        <v>463</v>
      </c>
      <c r="D1409" s="687"/>
      <c r="E1409" s="687"/>
      <c r="F1409" s="687"/>
    </row>
    <row r="1410" spans="1:6" ht="31.5">
      <c r="A1410" s="676"/>
      <c r="B1410" s="671" t="s">
        <v>4300</v>
      </c>
      <c r="C1410" s="675" t="s">
        <v>463</v>
      </c>
      <c r="D1410" s="687"/>
      <c r="E1410" s="687"/>
      <c r="F1410" s="687"/>
    </row>
    <row r="1411" spans="1:6" ht="15.75">
      <c r="A1411" s="676"/>
      <c r="B1411" s="671" t="s">
        <v>4301</v>
      </c>
      <c r="C1411" s="675"/>
      <c r="D1411" s="687"/>
      <c r="E1411" s="687"/>
      <c r="F1411" s="687"/>
    </row>
    <row r="1412" spans="1:6" ht="15.75">
      <c r="A1412" s="676"/>
      <c r="B1412" s="671" t="s">
        <v>4302</v>
      </c>
      <c r="C1412" s="682"/>
      <c r="D1412" s="687"/>
      <c r="E1412" s="687"/>
      <c r="F1412" s="687"/>
    </row>
    <row r="1413" spans="1:6" ht="15.75">
      <c r="A1413" s="676"/>
      <c r="B1413" s="671" t="s">
        <v>4303</v>
      </c>
      <c r="C1413" s="675" t="s">
        <v>73</v>
      </c>
      <c r="D1413" s="687"/>
      <c r="E1413" s="687"/>
      <c r="F1413" s="687"/>
    </row>
    <row r="1414" spans="1:6" ht="15.75">
      <c r="A1414" s="676"/>
      <c r="B1414" s="671" t="s">
        <v>4304</v>
      </c>
      <c r="C1414" s="682"/>
      <c r="D1414" s="687"/>
      <c r="E1414" s="687"/>
      <c r="F1414" s="687"/>
    </row>
    <row r="1415" spans="1:6" ht="31.5">
      <c r="A1415" s="676"/>
      <c r="B1415" s="671" t="s">
        <v>4305</v>
      </c>
      <c r="C1415" s="675" t="s">
        <v>463</v>
      </c>
      <c r="D1415" s="687"/>
      <c r="E1415" s="687"/>
      <c r="F1415" s="687"/>
    </row>
    <row r="1416" spans="1:6" ht="31.5">
      <c r="A1416" s="676"/>
      <c r="B1416" s="671" t="s">
        <v>4306</v>
      </c>
      <c r="C1416" s="675" t="s">
        <v>3766</v>
      </c>
      <c r="D1416" s="687"/>
      <c r="E1416" s="687"/>
      <c r="F1416" s="687"/>
    </row>
    <row r="1417" spans="1:6" ht="15.75">
      <c r="A1417" s="676"/>
      <c r="B1417" s="671" t="s">
        <v>4307</v>
      </c>
      <c r="C1417" s="675" t="s">
        <v>463</v>
      </c>
      <c r="D1417" s="687"/>
      <c r="E1417" s="687"/>
      <c r="F1417" s="687"/>
    </row>
    <row r="1418" spans="1:6" ht="15.75">
      <c r="A1418" s="676"/>
      <c r="B1418" s="671" t="s">
        <v>4308</v>
      </c>
      <c r="C1418" s="675" t="s">
        <v>463</v>
      </c>
      <c r="D1418" s="687"/>
      <c r="E1418" s="687"/>
      <c r="F1418" s="687"/>
    </row>
    <row r="1419" spans="1:6" ht="31.5">
      <c r="A1419" s="676"/>
      <c r="B1419" s="671" t="s">
        <v>4309</v>
      </c>
      <c r="C1419" s="675" t="s">
        <v>463</v>
      </c>
      <c r="D1419" s="687"/>
      <c r="E1419" s="687"/>
      <c r="F1419" s="687"/>
    </row>
    <row r="1420" spans="1:6" ht="15.75">
      <c r="A1420" s="677"/>
      <c r="B1420" s="671" t="s">
        <v>4310</v>
      </c>
      <c r="C1420" s="675" t="s">
        <v>463</v>
      </c>
      <c r="D1420" s="687"/>
      <c r="E1420" s="687"/>
      <c r="F1420" s="687"/>
    </row>
    <row r="1421" spans="1:6" ht="15.75">
      <c r="A1421" s="674">
        <v>15.25</v>
      </c>
      <c r="B1421" s="671" t="s">
        <v>4311</v>
      </c>
      <c r="C1421" s="675"/>
      <c r="D1421" s="687"/>
      <c r="E1421" s="687"/>
      <c r="F1421" s="687"/>
    </row>
    <row r="1422" spans="1:6" ht="31.5">
      <c r="A1422" s="676"/>
      <c r="B1422" s="671" t="s">
        <v>4312</v>
      </c>
      <c r="C1422" s="675" t="s">
        <v>463</v>
      </c>
      <c r="D1422" s="687"/>
      <c r="E1422" s="687"/>
      <c r="F1422" s="687"/>
    </row>
    <row r="1423" spans="1:6" ht="15.75">
      <c r="A1423" s="676"/>
      <c r="B1423" s="671" t="s">
        <v>4313</v>
      </c>
      <c r="C1423" s="675"/>
      <c r="D1423" s="687"/>
      <c r="E1423" s="687"/>
      <c r="F1423" s="687"/>
    </row>
    <row r="1424" spans="1:6" ht="15.75">
      <c r="A1424" s="676"/>
      <c r="B1424" s="671" t="s">
        <v>4314</v>
      </c>
      <c r="C1424" s="675"/>
      <c r="D1424" s="687"/>
      <c r="E1424" s="687"/>
      <c r="F1424" s="687"/>
    </row>
    <row r="1425" spans="1:6" ht="15.75">
      <c r="A1425" s="676"/>
      <c r="B1425" s="671" t="s">
        <v>4315</v>
      </c>
      <c r="C1425" s="675" t="s">
        <v>440</v>
      </c>
      <c r="D1425" s="687"/>
      <c r="E1425" s="687"/>
      <c r="F1425" s="687"/>
    </row>
    <row r="1426" spans="1:6" ht="15.75">
      <c r="A1426" s="676"/>
      <c r="B1426" s="671" t="s">
        <v>4316</v>
      </c>
      <c r="C1426" s="675"/>
      <c r="D1426" s="687"/>
      <c r="E1426" s="687"/>
      <c r="F1426" s="687"/>
    </row>
    <row r="1427" spans="1:6" ht="15.75">
      <c r="A1427" s="676"/>
      <c r="B1427" s="671" t="s">
        <v>4317</v>
      </c>
      <c r="C1427" s="675" t="s">
        <v>3715</v>
      </c>
      <c r="D1427" s="687"/>
      <c r="E1427" s="687"/>
      <c r="F1427" s="687"/>
    </row>
    <row r="1428" spans="1:6" ht="15.75">
      <c r="A1428" s="676"/>
      <c r="B1428" s="671" t="s">
        <v>4318</v>
      </c>
      <c r="C1428" s="675" t="s">
        <v>440</v>
      </c>
      <c r="D1428" s="687"/>
      <c r="E1428" s="687"/>
      <c r="F1428" s="687"/>
    </row>
    <row r="1429" spans="1:6" ht="15.75">
      <c r="A1429" s="676"/>
      <c r="B1429" s="671" t="s">
        <v>4319</v>
      </c>
      <c r="C1429" s="675" t="s">
        <v>447</v>
      </c>
      <c r="D1429" s="687"/>
      <c r="E1429" s="687"/>
      <c r="F1429" s="687"/>
    </row>
    <row r="1430" spans="1:6" ht="15.75">
      <c r="A1430" s="676"/>
      <c r="B1430" s="671" t="s">
        <v>4320</v>
      </c>
      <c r="C1430" s="675"/>
      <c r="D1430" s="687"/>
      <c r="E1430" s="687"/>
      <c r="F1430" s="687"/>
    </row>
    <row r="1431" spans="1:6" ht="15.75">
      <c r="A1431" s="676"/>
      <c r="B1431" s="671" t="s">
        <v>4321</v>
      </c>
      <c r="C1431" s="675"/>
      <c r="D1431" s="687"/>
      <c r="E1431" s="687"/>
      <c r="F1431" s="687"/>
    </row>
    <row r="1432" spans="1:6" ht="15.75">
      <c r="A1432" s="676"/>
      <c r="B1432" s="671" t="s">
        <v>4322</v>
      </c>
      <c r="C1432" s="675"/>
      <c r="D1432" s="687"/>
      <c r="E1432" s="687"/>
      <c r="F1432" s="687"/>
    </row>
    <row r="1433" spans="1:6" ht="15.75">
      <c r="A1433" s="676"/>
      <c r="B1433" s="671" t="s">
        <v>4317</v>
      </c>
      <c r="C1433" s="675"/>
      <c r="D1433" s="687"/>
      <c r="E1433" s="687"/>
      <c r="F1433" s="687"/>
    </row>
    <row r="1434" spans="1:6" ht="15.75">
      <c r="A1434" s="676"/>
      <c r="B1434" s="671" t="s">
        <v>4323</v>
      </c>
      <c r="C1434" s="675"/>
      <c r="D1434" s="687"/>
      <c r="E1434" s="687"/>
      <c r="F1434" s="687"/>
    </row>
    <row r="1435" spans="1:6" ht="15.75">
      <c r="A1435" s="676"/>
      <c r="B1435" s="671" t="s">
        <v>4324</v>
      </c>
      <c r="C1435" s="675"/>
      <c r="D1435" s="687"/>
      <c r="E1435" s="687"/>
      <c r="F1435" s="687"/>
    </row>
    <row r="1436" spans="1:6" ht="31.5">
      <c r="A1436" s="676"/>
      <c r="B1436" s="671" t="s">
        <v>4325</v>
      </c>
      <c r="C1436" s="675"/>
      <c r="D1436" s="687"/>
      <c r="E1436" s="687"/>
      <c r="F1436" s="687"/>
    </row>
    <row r="1437" spans="1:6" ht="15.75">
      <c r="A1437" s="676"/>
      <c r="B1437" s="671" t="s">
        <v>4326</v>
      </c>
      <c r="C1437" s="675"/>
      <c r="D1437" s="687"/>
      <c r="E1437" s="687"/>
      <c r="F1437" s="687"/>
    </row>
    <row r="1438" spans="1:6" ht="34.5">
      <c r="A1438" s="676"/>
      <c r="B1438" s="671" t="s">
        <v>4327</v>
      </c>
      <c r="C1438" s="675"/>
      <c r="D1438" s="687"/>
      <c r="E1438" s="687"/>
      <c r="F1438" s="687"/>
    </row>
    <row r="1439" spans="1:6" ht="31.5">
      <c r="A1439" s="676"/>
      <c r="B1439" s="671" t="s">
        <v>4328</v>
      </c>
      <c r="C1439" s="675" t="s">
        <v>465</v>
      </c>
      <c r="D1439" s="687"/>
      <c r="E1439" s="687"/>
      <c r="F1439" s="687"/>
    </row>
    <row r="1440" spans="1:6" ht="47.25">
      <c r="A1440" s="676"/>
      <c r="B1440" s="671" t="s">
        <v>4329</v>
      </c>
      <c r="C1440" s="675" t="s">
        <v>465</v>
      </c>
      <c r="D1440" s="687"/>
      <c r="E1440" s="687"/>
      <c r="F1440" s="687"/>
    </row>
    <row r="1441" spans="1:6" ht="47.25">
      <c r="A1441" s="676"/>
      <c r="B1441" s="671" t="s">
        <v>4330</v>
      </c>
      <c r="C1441" s="675" t="s">
        <v>463</v>
      </c>
      <c r="D1441" s="687"/>
      <c r="E1441" s="687"/>
      <c r="F1441" s="687"/>
    </row>
    <row r="1442" spans="1:6" ht="63">
      <c r="A1442" s="676"/>
      <c r="B1442" s="671" t="s">
        <v>4331</v>
      </c>
      <c r="C1442" s="675" t="s">
        <v>463</v>
      </c>
      <c r="D1442" s="687"/>
      <c r="E1442" s="687"/>
      <c r="F1442" s="687"/>
    </row>
    <row r="1443" spans="1:6" ht="31.5">
      <c r="A1443" s="677"/>
      <c r="B1443" s="671" t="s">
        <v>4332</v>
      </c>
      <c r="C1443" s="682"/>
      <c r="D1443" s="687"/>
      <c r="E1443" s="687"/>
      <c r="F1443" s="687"/>
    </row>
    <row r="1444" spans="1:6" ht="15.75">
      <c r="A1444" s="674">
        <v>15.26</v>
      </c>
      <c r="B1444" s="671" t="s">
        <v>4333</v>
      </c>
      <c r="C1444" s="675"/>
      <c r="D1444" s="687"/>
      <c r="E1444" s="687"/>
      <c r="F1444" s="687"/>
    </row>
    <row r="1445" spans="1:6" ht="15.75">
      <c r="A1445" s="676"/>
      <c r="B1445" s="671" t="s">
        <v>4334</v>
      </c>
      <c r="C1445" s="675" t="s">
        <v>447</v>
      </c>
      <c r="D1445" s="687"/>
      <c r="E1445" s="687"/>
      <c r="F1445" s="687"/>
    </row>
    <row r="1446" spans="1:6" ht="15.75">
      <c r="A1446" s="677"/>
      <c r="B1446" s="671" t="s">
        <v>4335</v>
      </c>
      <c r="C1446" s="675" t="s">
        <v>3750</v>
      </c>
      <c r="D1446" s="687"/>
      <c r="E1446" s="687"/>
      <c r="F1446" s="687"/>
    </row>
    <row r="1447" spans="1:6" ht="15.75">
      <c r="A1447" s="677"/>
      <c r="B1447" s="671"/>
      <c r="C1447" s="675"/>
      <c r="D1447" s="730"/>
      <c r="E1447" s="730"/>
      <c r="F1447" s="730"/>
    </row>
    <row r="1448" spans="1:6" ht="15.75">
      <c r="A1448" s="667">
        <v>16</v>
      </c>
      <c r="B1448" s="668" t="s">
        <v>4336</v>
      </c>
      <c r="C1448" s="731"/>
      <c r="D1448" s="687"/>
      <c r="E1448" s="687"/>
      <c r="F1448" s="687"/>
    </row>
    <row r="1449" spans="1:6" ht="15.75">
      <c r="A1449" s="670">
        <v>16.100000000000001</v>
      </c>
      <c r="B1449" s="671" t="s">
        <v>4337</v>
      </c>
      <c r="C1449" s="675"/>
      <c r="D1449" s="687"/>
      <c r="E1449" s="687"/>
      <c r="F1449" s="687"/>
    </row>
    <row r="1450" spans="1:6" ht="15.75">
      <c r="A1450" s="670">
        <v>16.2</v>
      </c>
      <c r="B1450" s="671" t="s">
        <v>4338</v>
      </c>
      <c r="C1450" s="675"/>
      <c r="D1450" s="687"/>
      <c r="E1450" s="687"/>
      <c r="F1450" s="687"/>
    </row>
    <row r="1451" spans="1:6" ht="15.75">
      <c r="A1451" s="670">
        <v>16.3</v>
      </c>
      <c r="B1451" s="671" t="s">
        <v>4339</v>
      </c>
      <c r="C1451" s="675" t="s">
        <v>4340</v>
      </c>
      <c r="D1451" s="687"/>
      <c r="E1451" s="687"/>
      <c r="F1451" s="687"/>
    </row>
    <row r="1452" spans="1:6" ht="15.75">
      <c r="A1452" s="670">
        <v>16.399999999999999</v>
      </c>
      <c r="B1452" s="671" t="s">
        <v>4341</v>
      </c>
      <c r="C1452" s="675"/>
      <c r="D1452" s="687"/>
      <c r="E1452" s="687"/>
      <c r="F1452" s="687"/>
    </row>
    <row r="1453" spans="1:6" ht="15.75">
      <c r="A1453" s="670">
        <v>16.5</v>
      </c>
      <c r="B1453" s="671" t="s">
        <v>4342</v>
      </c>
      <c r="C1453" s="675"/>
      <c r="D1453" s="687"/>
      <c r="E1453" s="687"/>
      <c r="F1453" s="687"/>
    </row>
    <row r="1454" spans="1:6" ht="15.75">
      <c r="A1454" s="670">
        <v>16.600000000000001</v>
      </c>
      <c r="B1454" s="671" t="s">
        <v>4343</v>
      </c>
      <c r="C1454" s="675" t="s">
        <v>4344</v>
      </c>
      <c r="D1454" s="687"/>
      <c r="E1454" s="687"/>
      <c r="F1454" s="687"/>
    </row>
    <row r="1455" spans="1:6" ht="15.75">
      <c r="A1455" s="670">
        <v>16.7</v>
      </c>
      <c r="B1455" s="671" t="s">
        <v>4345</v>
      </c>
      <c r="C1455" s="675" t="s">
        <v>3305</v>
      </c>
      <c r="D1455" s="687"/>
      <c r="E1455" s="687"/>
      <c r="F1455" s="687"/>
    </row>
    <row r="1456" spans="1:6" ht="15.75">
      <c r="A1456" s="670">
        <v>16.8</v>
      </c>
      <c r="B1456" s="671" t="s">
        <v>4346</v>
      </c>
      <c r="C1456" s="675"/>
      <c r="D1456" s="687"/>
      <c r="E1456" s="687"/>
      <c r="F1456" s="687"/>
    </row>
    <row r="1457" spans="1:6" ht="18.75">
      <c r="A1457" s="670">
        <v>16.899999999999999</v>
      </c>
      <c r="B1457" s="671" t="s">
        <v>4347</v>
      </c>
      <c r="C1457" s="675" t="s">
        <v>3817</v>
      </c>
      <c r="D1457" s="687"/>
      <c r="E1457" s="687"/>
      <c r="F1457" s="687"/>
    </row>
    <row r="1458" spans="1:6" ht="15.75">
      <c r="A1458" s="670">
        <v>16.100000000000001</v>
      </c>
      <c r="B1458" s="671" t="s">
        <v>4348</v>
      </c>
      <c r="C1458" s="675" t="s">
        <v>4349</v>
      </c>
      <c r="D1458" s="687"/>
      <c r="E1458" s="687"/>
      <c r="F1458" s="687"/>
    </row>
    <row r="1459" spans="1:6" ht="15.75">
      <c r="A1459" s="670">
        <v>16.11</v>
      </c>
      <c r="B1459" s="671" t="s">
        <v>4350</v>
      </c>
      <c r="C1459" s="675" t="s">
        <v>4349</v>
      </c>
      <c r="D1459" s="687"/>
      <c r="E1459" s="687"/>
      <c r="F1459" s="687"/>
    </row>
    <row r="1460" spans="1:6" ht="15.75">
      <c r="A1460" s="670">
        <v>16.12</v>
      </c>
      <c r="B1460" s="671" t="s">
        <v>4351</v>
      </c>
      <c r="C1460" s="675" t="s">
        <v>3817</v>
      </c>
      <c r="D1460" s="687"/>
      <c r="E1460" s="687"/>
      <c r="F1460" s="687"/>
    </row>
    <row r="1461" spans="1:6" ht="18.75">
      <c r="A1461" s="670">
        <v>16.13</v>
      </c>
      <c r="B1461" s="671" t="s">
        <v>4352</v>
      </c>
      <c r="C1461" s="675" t="s">
        <v>4349</v>
      </c>
      <c r="D1461" s="687"/>
      <c r="E1461" s="687"/>
      <c r="F1461" s="687"/>
    </row>
    <row r="1462" spans="1:6" ht="31.5">
      <c r="A1462" s="670">
        <v>16.14</v>
      </c>
      <c r="B1462" s="671" t="s">
        <v>4353</v>
      </c>
      <c r="C1462" s="675"/>
      <c r="D1462" s="687"/>
      <c r="E1462" s="687"/>
      <c r="F1462" s="687"/>
    </row>
    <row r="1463" spans="1:6" ht="15.75">
      <c r="A1463" s="674"/>
      <c r="B1463" s="671"/>
      <c r="C1463" s="675"/>
      <c r="D1463" s="730"/>
      <c r="E1463" s="730"/>
      <c r="F1463" s="730"/>
    </row>
    <row r="1464" spans="1:6" ht="15.75">
      <c r="A1464" s="712">
        <v>17</v>
      </c>
      <c r="B1464" s="668" t="s">
        <v>4354</v>
      </c>
      <c r="C1464" s="731"/>
      <c r="D1464" s="687"/>
      <c r="E1464" s="687"/>
      <c r="F1464" s="687"/>
    </row>
    <row r="1465" spans="1:6" ht="31.5">
      <c r="A1465" s="676"/>
      <c r="B1465" s="671" t="s">
        <v>4355</v>
      </c>
      <c r="C1465" s="675"/>
      <c r="D1465" s="687"/>
      <c r="E1465" s="687"/>
      <c r="F1465" s="687"/>
    </row>
    <row r="1466" spans="1:6" ht="47.25">
      <c r="A1466" s="676"/>
      <c r="B1466" s="671" t="s">
        <v>4356</v>
      </c>
      <c r="C1466" s="675"/>
      <c r="D1466" s="687"/>
      <c r="E1466" s="687"/>
      <c r="F1466" s="687"/>
    </row>
    <row r="1467" spans="1:6" ht="47.25">
      <c r="A1467" s="676"/>
      <c r="B1467" s="671" t="s">
        <v>4357</v>
      </c>
      <c r="C1467" s="675"/>
      <c r="D1467" s="687"/>
      <c r="E1467" s="687"/>
      <c r="F1467" s="687"/>
    </row>
    <row r="1468" spans="1:6" ht="31.5">
      <c r="A1468" s="676"/>
      <c r="B1468" s="671" t="s">
        <v>4358</v>
      </c>
      <c r="C1468" s="675"/>
      <c r="D1468" s="687"/>
      <c r="E1468" s="687"/>
      <c r="F1468" s="687"/>
    </row>
    <row r="1469" spans="1:6" ht="15.75">
      <c r="A1469" s="676"/>
      <c r="B1469" s="671" t="s">
        <v>4359</v>
      </c>
      <c r="C1469" s="675"/>
      <c r="D1469" s="687"/>
      <c r="E1469" s="687"/>
      <c r="F1469" s="687"/>
    </row>
    <row r="1470" spans="1:6" ht="15.75">
      <c r="A1470" s="677"/>
      <c r="B1470" s="671" t="s">
        <v>4360</v>
      </c>
      <c r="C1470" s="675"/>
      <c r="D1470" s="687"/>
      <c r="E1470" s="687"/>
      <c r="F1470" s="687"/>
    </row>
    <row r="1471" spans="1:6" ht="15.75">
      <c r="A1471" s="734"/>
      <c r="B1471" s="735"/>
      <c r="C1471" s="735"/>
    </row>
    <row r="1472" spans="1:6" ht="15.75">
      <c r="A1472" s="655" t="s">
        <v>52</v>
      </c>
      <c r="B1472" s="687"/>
      <c r="C1472" s="655" t="s">
        <v>64</v>
      </c>
      <c r="D1472" s="1596"/>
      <c r="E1472" s="1597"/>
    </row>
    <row r="1473" spans="1:5" ht="15.75">
      <c r="A1473" s="655" t="s">
        <v>54</v>
      </c>
      <c r="B1473" s="687"/>
      <c r="C1473" s="655" t="s">
        <v>65</v>
      </c>
      <c r="D1473" s="1596"/>
      <c r="E1473" s="1597"/>
    </row>
    <row r="1474" spans="1:5" ht="31.5">
      <c r="C1474" s="736" t="s">
        <v>66</v>
      </c>
      <c r="D1474" s="1596"/>
      <c r="E1474" s="1597"/>
    </row>
  </sheetData>
  <sheetProtection algorithmName="SHA-512" hashValue="plfMmg+9O2fbUUAM/+XZK3G5/xQTUD3yARxNADSKWNDcjUBZ40JvWXJ8Yx9XoYoVVBLfZSISvHXVTHWzatykiQ==" saltValue="L88evQEyTXgXI56D2u2YAw==" spinCount="100000" sheet="1" objects="1" scenarios="1"/>
  <mergeCells count="11">
    <mergeCell ref="A12:F12"/>
    <mergeCell ref="A266:A271"/>
    <mergeCell ref="D1472:E1472"/>
    <mergeCell ref="D1473:E1473"/>
    <mergeCell ref="D1474:E1474"/>
    <mergeCell ref="A11:F11"/>
    <mergeCell ref="A1:F1"/>
    <mergeCell ref="A3:F3"/>
    <mergeCell ref="A4:F4"/>
    <mergeCell ref="D6:E6"/>
    <mergeCell ref="A10:F10"/>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3333FF"/>
  </sheetPr>
  <dimension ref="A1:R389"/>
  <sheetViews>
    <sheetView topLeftCell="A3" zoomScale="70" zoomScaleNormal="70" workbookViewId="0">
      <selection activeCell="A3" sqref="A3:J3"/>
    </sheetView>
  </sheetViews>
  <sheetFormatPr defaultRowHeight="15"/>
  <cols>
    <col min="1" max="1" width="8.85546875" style="347"/>
    <col min="2" max="2" width="46.5703125" style="347" customWidth="1"/>
    <col min="3" max="3" width="38.140625" style="347" customWidth="1"/>
    <col min="4" max="5" width="37" style="347" customWidth="1"/>
    <col min="6" max="6" width="35" style="347" customWidth="1"/>
    <col min="7" max="7" width="36.85546875" style="347" customWidth="1"/>
    <col min="8" max="8" width="33.85546875" style="347" customWidth="1"/>
    <col min="9" max="9" width="32.28515625" style="347" customWidth="1"/>
    <col min="10" max="10" width="33.28515625" style="347" customWidth="1"/>
    <col min="11" max="257" width="8.85546875" style="347"/>
    <col min="258" max="258" width="38" style="347" customWidth="1"/>
    <col min="259" max="259" width="38.140625" style="347" customWidth="1"/>
    <col min="260" max="261" width="37" style="347" customWidth="1"/>
    <col min="262" max="262" width="35" style="347" customWidth="1"/>
    <col min="263" max="263" width="36.85546875" style="347" customWidth="1"/>
    <col min="264" max="264" width="33.85546875" style="347" customWidth="1"/>
    <col min="265" max="265" width="32.28515625" style="347" customWidth="1"/>
    <col min="266" max="266" width="33.28515625" style="347" customWidth="1"/>
    <col min="267" max="513" width="8.85546875" style="347"/>
    <col min="514" max="514" width="38" style="347" customWidth="1"/>
    <col min="515" max="515" width="38.140625" style="347" customWidth="1"/>
    <col min="516" max="517" width="37" style="347" customWidth="1"/>
    <col min="518" max="518" width="35" style="347" customWidth="1"/>
    <col min="519" max="519" width="36.85546875" style="347" customWidth="1"/>
    <col min="520" max="520" width="33.85546875" style="347" customWidth="1"/>
    <col min="521" max="521" width="32.28515625" style="347" customWidth="1"/>
    <col min="522" max="522" width="33.28515625" style="347" customWidth="1"/>
    <col min="523" max="769" width="8.85546875" style="347"/>
    <col min="770" max="770" width="38" style="347" customWidth="1"/>
    <col min="771" max="771" width="38.140625" style="347" customWidth="1"/>
    <col min="772" max="773" width="37" style="347" customWidth="1"/>
    <col min="774" max="774" width="35" style="347" customWidth="1"/>
    <col min="775" max="775" width="36.85546875" style="347" customWidth="1"/>
    <col min="776" max="776" width="33.85546875" style="347" customWidth="1"/>
    <col min="777" max="777" width="32.28515625" style="347" customWidth="1"/>
    <col min="778" max="778" width="33.28515625" style="347" customWidth="1"/>
    <col min="779" max="1025" width="8.85546875" style="347"/>
    <col min="1026" max="1026" width="38" style="347" customWidth="1"/>
    <col min="1027" max="1027" width="38.140625" style="347" customWidth="1"/>
    <col min="1028" max="1029" width="37" style="347" customWidth="1"/>
    <col min="1030" max="1030" width="35" style="347" customWidth="1"/>
    <col min="1031" max="1031" width="36.85546875" style="347" customWidth="1"/>
    <col min="1032" max="1032" width="33.85546875" style="347" customWidth="1"/>
    <col min="1033" max="1033" width="32.28515625" style="347" customWidth="1"/>
    <col min="1034" max="1034" width="33.28515625" style="347" customWidth="1"/>
    <col min="1035" max="1281" width="8.85546875" style="347"/>
    <col min="1282" max="1282" width="38" style="347" customWidth="1"/>
    <col min="1283" max="1283" width="38.140625" style="347" customWidth="1"/>
    <col min="1284" max="1285" width="37" style="347" customWidth="1"/>
    <col min="1286" max="1286" width="35" style="347" customWidth="1"/>
    <col min="1287" max="1287" width="36.85546875" style="347" customWidth="1"/>
    <col min="1288" max="1288" width="33.85546875" style="347" customWidth="1"/>
    <col min="1289" max="1289" width="32.28515625" style="347" customWidth="1"/>
    <col min="1290" max="1290" width="33.28515625" style="347" customWidth="1"/>
    <col min="1291" max="1537" width="8.85546875" style="347"/>
    <col min="1538" max="1538" width="38" style="347" customWidth="1"/>
    <col min="1539" max="1539" width="38.140625" style="347" customWidth="1"/>
    <col min="1540" max="1541" width="37" style="347" customWidth="1"/>
    <col min="1542" max="1542" width="35" style="347" customWidth="1"/>
    <col min="1543" max="1543" width="36.85546875" style="347" customWidth="1"/>
    <col min="1544" max="1544" width="33.85546875" style="347" customWidth="1"/>
    <col min="1545" max="1545" width="32.28515625" style="347" customWidth="1"/>
    <col min="1546" max="1546" width="33.28515625" style="347" customWidth="1"/>
    <col min="1547" max="1793" width="8.85546875" style="347"/>
    <col min="1794" max="1794" width="38" style="347" customWidth="1"/>
    <col min="1795" max="1795" width="38.140625" style="347" customWidth="1"/>
    <col min="1796" max="1797" width="37" style="347" customWidth="1"/>
    <col min="1798" max="1798" width="35" style="347" customWidth="1"/>
    <col min="1799" max="1799" width="36.85546875" style="347" customWidth="1"/>
    <col min="1800" max="1800" width="33.85546875" style="347" customWidth="1"/>
    <col min="1801" max="1801" width="32.28515625" style="347" customWidth="1"/>
    <col min="1802" max="1802" width="33.28515625" style="347" customWidth="1"/>
    <col min="1803" max="2049" width="8.85546875" style="347"/>
    <col min="2050" max="2050" width="38" style="347" customWidth="1"/>
    <col min="2051" max="2051" width="38.140625" style="347" customWidth="1"/>
    <col min="2052" max="2053" width="37" style="347" customWidth="1"/>
    <col min="2054" max="2054" width="35" style="347" customWidth="1"/>
    <col min="2055" max="2055" width="36.85546875" style="347" customWidth="1"/>
    <col min="2056" max="2056" width="33.85546875" style="347" customWidth="1"/>
    <col min="2057" max="2057" width="32.28515625" style="347" customWidth="1"/>
    <col min="2058" max="2058" width="33.28515625" style="347" customWidth="1"/>
    <col min="2059" max="2305" width="8.85546875" style="347"/>
    <col min="2306" max="2306" width="38" style="347" customWidth="1"/>
    <col min="2307" max="2307" width="38.140625" style="347" customWidth="1"/>
    <col min="2308" max="2309" width="37" style="347" customWidth="1"/>
    <col min="2310" max="2310" width="35" style="347" customWidth="1"/>
    <col min="2311" max="2311" width="36.85546875" style="347" customWidth="1"/>
    <col min="2312" max="2312" width="33.85546875" style="347" customWidth="1"/>
    <col min="2313" max="2313" width="32.28515625" style="347" customWidth="1"/>
    <col min="2314" max="2314" width="33.28515625" style="347" customWidth="1"/>
    <col min="2315" max="2561" width="8.85546875" style="347"/>
    <col min="2562" max="2562" width="38" style="347" customWidth="1"/>
    <col min="2563" max="2563" width="38.140625" style="347" customWidth="1"/>
    <col min="2564" max="2565" width="37" style="347" customWidth="1"/>
    <col min="2566" max="2566" width="35" style="347" customWidth="1"/>
    <col min="2567" max="2567" width="36.85546875" style="347" customWidth="1"/>
    <col min="2568" max="2568" width="33.85546875" style="347" customWidth="1"/>
    <col min="2569" max="2569" width="32.28515625" style="347" customWidth="1"/>
    <col min="2570" max="2570" width="33.28515625" style="347" customWidth="1"/>
    <col min="2571" max="2817" width="8.85546875" style="347"/>
    <col min="2818" max="2818" width="38" style="347" customWidth="1"/>
    <col min="2819" max="2819" width="38.140625" style="347" customWidth="1"/>
    <col min="2820" max="2821" width="37" style="347" customWidth="1"/>
    <col min="2822" max="2822" width="35" style="347" customWidth="1"/>
    <col min="2823" max="2823" width="36.85546875" style="347" customWidth="1"/>
    <col min="2824" max="2824" width="33.85546875" style="347" customWidth="1"/>
    <col min="2825" max="2825" width="32.28515625" style="347" customWidth="1"/>
    <col min="2826" max="2826" width="33.28515625" style="347" customWidth="1"/>
    <col min="2827" max="3073" width="8.85546875" style="347"/>
    <col min="3074" max="3074" width="38" style="347" customWidth="1"/>
    <col min="3075" max="3075" width="38.140625" style="347" customWidth="1"/>
    <col min="3076" max="3077" width="37" style="347" customWidth="1"/>
    <col min="3078" max="3078" width="35" style="347" customWidth="1"/>
    <col min="3079" max="3079" width="36.85546875" style="347" customWidth="1"/>
    <col min="3080" max="3080" width="33.85546875" style="347" customWidth="1"/>
    <col min="3081" max="3081" width="32.28515625" style="347" customWidth="1"/>
    <col min="3082" max="3082" width="33.28515625" style="347" customWidth="1"/>
    <col min="3083" max="3329" width="8.85546875" style="347"/>
    <col min="3330" max="3330" width="38" style="347" customWidth="1"/>
    <col min="3331" max="3331" width="38.140625" style="347" customWidth="1"/>
    <col min="3332" max="3333" width="37" style="347" customWidth="1"/>
    <col min="3334" max="3334" width="35" style="347" customWidth="1"/>
    <col min="3335" max="3335" width="36.85546875" style="347" customWidth="1"/>
    <col min="3336" max="3336" width="33.85546875" style="347" customWidth="1"/>
    <col min="3337" max="3337" width="32.28515625" style="347" customWidth="1"/>
    <col min="3338" max="3338" width="33.28515625" style="347" customWidth="1"/>
    <col min="3339" max="3585" width="8.85546875" style="347"/>
    <col min="3586" max="3586" width="38" style="347" customWidth="1"/>
    <col min="3587" max="3587" width="38.140625" style="347" customWidth="1"/>
    <col min="3588" max="3589" width="37" style="347" customWidth="1"/>
    <col min="3590" max="3590" width="35" style="347" customWidth="1"/>
    <col min="3591" max="3591" width="36.85546875" style="347" customWidth="1"/>
    <col min="3592" max="3592" width="33.85546875" style="347" customWidth="1"/>
    <col min="3593" max="3593" width="32.28515625" style="347" customWidth="1"/>
    <col min="3594" max="3594" width="33.28515625" style="347" customWidth="1"/>
    <col min="3595" max="3841" width="8.85546875" style="347"/>
    <col min="3842" max="3842" width="38" style="347" customWidth="1"/>
    <col min="3843" max="3843" width="38.140625" style="347" customWidth="1"/>
    <col min="3844" max="3845" width="37" style="347" customWidth="1"/>
    <col min="3846" max="3846" width="35" style="347" customWidth="1"/>
    <col min="3847" max="3847" width="36.85546875" style="347" customWidth="1"/>
    <col min="3848" max="3848" width="33.85546875" style="347" customWidth="1"/>
    <col min="3849" max="3849" width="32.28515625" style="347" customWidth="1"/>
    <col min="3850" max="3850" width="33.28515625" style="347" customWidth="1"/>
    <col min="3851" max="4097" width="8.85546875" style="347"/>
    <col min="4098" max="4098" width="38" style="347" customWidth="1"/>
    <col min="4099" max="4099" width="38.140625" style="347" customWidth="1"/>
    <col min="4100" max="4101" width="37" style="347" customWidth="1"/>
    <col min="4102" max="4102" width="35" style="347" customWidth="1"/>
    <col min="4103" max="4103" width="36.85546875" style="347" customWidth="1"/>
    <col min="4104" max="4104" width="33.85546875" style="347" customWidth="1"/>
    <col min="4105" max="4105" width="32.28515625" style="347" customWidth="1"/>
    <col min="4106" max="4106" width="33.28515625" style="347" customWidth="1"/>
    <col min="4107" max="4353" width="8.85546875" style="347"/>
    <col min="4354" max="4354" width="38" style="347" customWidth="1"/>
    <col min="4355" max="4355" width="38.140625" style="347" customWidth="1"/>
    <col min="4356" max="4357" width="37" style="347" customWidth="1"/>
    <col min="4358" max="4358" width="35" style="347" customWidth="1"/>
    <col min="4359" max="4359" width="36.85546875" style="347" customWidth="1"/>
    <col min="4360" max="4360" width="33.85546875" style="347" customWidth="1"/>
    <col min="4361" max="4361" width="32.28515625" style="347" customWidth="1"/>
    <col min="4362" max="4362" width="33.28515625" style="347" customWidth="1"/>
    <col min="4363" max="4609" width="8.85546875" style="347"/>
    <col min="4610" max="4610" width="38" style="347" customWidth="1"/>
    <col min="4611" max="4611" width="38.140625" style="347" customWidth="1"/>
    <col min="4612" max="4613" width="37" style="347" customWidth="1"/>
    <col min="4614" max="4614" width="35" style="347" customWidth="1"/>
    <col min="4615" max="4615" width="36.85546875" style="347" customWidth="1"/>
    <col min="4616" max="4616" width="33.85546875" style="347" customWidth="1"/>
    <col min="4617" max="4617" width="32.28515625" style="347" customWidth="1"/>
    <col min="4618" max="4618" width="33.28515625" style="347" customWidth="1"/>
    <col min="4619" max="4865" width="8.85546875" style="347"/>
    <col min="4866" max="4866" width="38" style="347" customWidth="1"/>
    <col min="4867" max="4867" width="38.140625" style="347" customWidth="1"/>
    <col min="4868" max="4869" width="37" style="347" customWidth="1"/>
    <col min="4870" max="4870" width="35" style="347" customWidth="1"/>
    <col min="4871" max="4871" width="36.85546875" style="347" customWidth="1"/>
    <col min="4872" max="4872" width="33.85546875" style="347" customWidth="1"/>
    <col min="4873" max="4873" width="32.28515625" style="347" customWidth="1"/>
    <col min="4874" max="4874" width="33.28515625" style="347" customWidth="1"/>
    <col min="4875" max="5121" width="8.85546875" style="347"/>
    <col min="5122" max="5122" width="38" style="347" customWidth="1"/>
    <col min="5123" max="5123" width="38.140625" style="347" customWidth="1"/>
    <col min="5124" max="5125" width="37" style="347" customWidth="1"/>
    <col min="5126" max="5126" width="35" style="347" customWidth="1"/>
    <col min="5127" max="5127" width="36.85546875" style="347" customWidth="1"/>
    <col min="5128" max="5128" width="33.85546875" style="347" customWidth="1"/>
    <col min="5129" max="5129" width="32.28515625" style="347" customWidth="1"/>
    <col min="5130" max="5130" width="33.28515625" style="347" customWidth="1"/>
    <col min="5131" max="5377" width="8.85546875" style="347"/>
    <col min="5378" max="5378" width="38" style="347" customWidth="1"/>
    <col min="5379" max="5379" width="38.140625" style="347" customWidth="1"/>
    <col min="5380" max="5381" width="37" style="347" customWidth="1"/>
    <col min="5382" max="5382" width="35" style="347" customWidth="1"/>
    <col min="5383" max="5383" width="36.85546875" style="347" customWidth="1"/>
    <col min="5384" max="5384" width="33.85546875" style="347" customWidth="1"/>
    <col min="5385" max="5385" width="32.28515625" style="347" customWidth="1"/>
    <col min="5386" max="5386" width="33.28515625" style="347" customWidth="1"/>
    <col min="5387" max="5633" width="8.85546875" style="347"/>
    <col min="5634" max="5634" width="38" style="347" customWidth="1"/>
    <col min="5635" max="5635" width="38.140625" style="347" customWidth="1"/>
    <col min="5636" max="5637" width="37" style="347" customWidth="1"/>
    <col min="5638" max="5638" width="35" style="347" customWidth="1"/>
    <col min="5639" max="5639" width="36.85546875" style="347" customWidth="1"/>
    <col min="5640" max="5640" width="33.85546875" style="347" customWidth="1"/>
    <col min="5641" max="5641" width="32.28515625" style="347" customWidth="1"/>
    <col min="5642" max="5642" width="33.28515625" style="347" customWidth="1"/>
    <col min="5643" max="5889" width="8.85546875" style="347"/>
    <col min="5890" max="5890" width="38" style="347" customWidth="1"/>
    <col min="5891" max="5891" width="38.140625" style="347" customWidth="1"/>
    <col min="5892" max="5893" width="37" style="347" customWidth="1"/>
    <col min="5894" max="5894" width="35" style="347" customWidth="1"/>
    <col min="5895" max="5895" width="36.85546875" style="347" customWidth="1"/>
    <col min="5896" max="5896" width="33.85546875" style="347" customWidth="1"/>
    <col min="5897" max="5897" width="32.28515625" style="347" customWidth="1"/>
    <col min="5898" max="5898" width="33.28515625" style="347" customWidth="1"/>
    <col min="5899" max="6145" width="8.85546875" style="347"/>
    <col min="6146" max="6146" width="38" style="347" customWidth="1"/>
    <col min="6147" max="6147" width="38.140625" style="347" customWidth="1"/>
    <col min="6148" max="6149" width="37" style="347" customWidth="1"/>
    <col min="6150" max="6150" width="35" style="347" customWidth="1"/>
    <col min="6151" max="6151" width="36.85546875" style="347" customWidth="1"/>
    <col min="6152" max="6152" width="33.85546875" style="347" customWidth="1"/>
    <col min="6153" max="6153" width="32.28515625" style="347" customWidth="1"/>
    <col min="6154" max="6154" width="33.28515625" style="347" customWidth="1"/>
    <col min="6155" max="6401" width="8.85546875" style="347"/>
    <col min="6402" max="6402" width="38" style="347" customWidth="1"/>
    <col min="6403" max="6403" width="38.140625" style="347" customWidth="1"/>
    <col min="6404" max="6405" width="37" style="347" customWidth="1"/>
    <col min="6406" max="6406" width="35" style="347" customWidth="1"/>
    <col min="6407" max="6407" width="36.85546875" style="347" customWidth="1"/>
    <col min="6408" max="6408" width="33.85546875" style="347" customWidth="1"/>
    <col min="6409" max="6409" width="32.28515625" style="347" customWidth="1"/>
    <col min="6410" max="6410" width="33.28515625" style="347" customWidth="1"/>
    <col min="6411" max="6657" width="8.85546875" style="347"/>
    <col min="6658" max="6658" width="38" style="347" customWidth="1"/>
    <col min="6659" max="6659" width="38.140625" style="347" customWidth="1"/>
    <col min="6660" max="6661" width="37" style="347" customWidth="1"/>
    <col min="6662" max="6662" width="35" style="347" customWidth="1"/>
    <col min="6663" max="6663" width="36.85546875" style="347" customWidth="1"/>
    <col min="6664" max="6664" width="33.85546875" style="347" customWidth="1"/>
    <col min="6665" max="6665" width="32.28515625" style="347" customWidth="1"/>
    <col min="6666" max="6666" width="33.28515625" style="347" customWidth="1"/>
    <col min="6667" max="6913" width="8.85546875" style="347"/>
    <col min="6914" max="6914" width="38" style="347" customWidth="1"/>
    <col min="6915" max="6915" width="38.140625" style="347" customWidth="1"/>
    <col min="6916" max="6917" width="37" style="347" customWidth="1"/>
    <col min="6918" max="6918" width="35" style="347" customWidth="1"/>
    <col min="6919" max="6919" width="36.85546875" style="347" customWidth="1"/>
    <col min="6920" max="6920" width="33.85546875" style="347" customWidth="1"/>
    <col min="6921" max="6921" width="32.28515625" style="347" customWidth="1"/>
    <col min="6922" max="6922" width="33.28515625" style="347" customWidth="1"/>
    <col min="6923" max="7169" width="8.85546875" style="347"/>
    <col min="7170" max="7170" width="38" style="347" customWidth="1"/>
    <col min="7171" max="7171" width="38.140625" style="347" customWidth="1"/>
    <col min="7172" max="7173" width="37" style="347" customWidth="1"/>
    <col min="7174" max="7174" width="35" style="347" customWidth="1"/>
    <col min="7175" max="7175" width="36.85546875" style="347" customWidth="1"/>
    <col min="7176" max="7176" width="33.85546875" style="347" customWidth="1"/>
    <col min="7177" max="7177" width="32.28515625" style="347" customWidth="1"/>
    <col min="7178" max="7178" width="33.28515625" style="347" customWidth="1"/>
    <col min="7179" max="7425" width="8.85546875" style="347"/>
    <col min="7426" max="7426" width="38" style="347" customWidth="1"/>
    <col min="7427" max="7427" width="38.140625" style="347" customWidth="1"/>
    <col min="7428" max="7429" width="37" style="347" customWidth="1"/>
    <col min="7430" max="7430" width="35" style="347" customWidth="1"/>
    <col min="7431" max="7431" width="36.85546875" style="347" customWidth="1"/>
    <col min="7432" max="7432" width="33.85546875" style="347" customWidth="1"/>
    <col min="7433" max="7433" width="32.28515625" style="347" customWidth="1"/>
    <col min="7434" max="7434" width="33.28515625" style="347" customWidth="1"/>
    <col min="7435" max="7681" width="8.85546875" style="347"/>
    <col min="7682" max="7682" width="38" style="347" customWidth="1"/>
    <col min="7683" max="7683" width="38.140625" style="347" customWidth="1"/>
    <col min="7684" max="7685" width="37" style="347" customWidth="1"/>
    <col min="7686" max="7686" width="35" style="347" customWidth="1"/>
    <col min="7687" max="7687" width="36.85546875" style="347" customWidth="1"/>
    <col min="7688" max="7688" width="33.85546875" style="347" customWidth="1"/>
    <col min="7689" max="7689" width="32.28515625" style="347" customWidth="1"/>
    <col min="7690" max="7690" width="33.28515625" style="347" customWidth="1"/>
    <col min="7691" max="7937" width="8.85546875" style="347"/>
    <col min="7938" max="7938" width="38" style="347" customWidth="1"/>
    <col min="7939" max="7939" width="38.140625" style="347" customWidth="1"/>
    <col min="7940" max="7941" width="37" style="347" customWidth="1"/>
    <col min="7942" max="7942" width="35" style="347" customWidth="1"/>
    <col min="7943" max="7943" width="36.85546875" style="347" customWidth="1"/>
    <col min="7944" max="7944" width="33.85546875" style="347" customWidth="1"/>
    <col min="7945" max="7945" width="32.28515625" style="347" customWidth="1"/>
    <col min="7946" max="7946" width="33.28515625" style="347" customWidth="1"/>
    <col min="7947" max="8193" width="8.85546875" style="347"/>
    <col min="8194" max="8194" width="38" style="347" customWidth="1"/>
    <col min="8195" max="8195" width="38.140625" style="347" customWidth="1"/>
    <col min="8196" max="8197" width="37" style="347" customWidth="1"/>
    <col min="8198" max="8198" width="35" style="347" customWidth="1"/>
    <col min="8199" max="8199" width="36.85546875" style="347" customWidth="1"/>
    <col min="8200" max="8200" width="33.85546875" style="347" customWidth="1"/>
    <col min="8201" max="8201" width="32.28515625" style="347" customWidth="1"/>
    <col min="8202" max="8202" width="33.28515625" style="347" customWidth="1"/>
    <col min="8203" max="8449" width="8.85546875" style="347"/>
    <col min="8450" max="8450" width="38" style="347" customWidth="1"/>
    <col min="8451" max="8451" width="38.140625" style="347" customWidth="1"/>
    <col min="8452" max="8453" width="37" style="347" customWidth="1"/>
    <col min="8454" max="8454" width="35" style="347" customWidth="1"/>
    <col min="8455" max="8455" width="36.85546875" style="347" customWidth="1"/>
    <col min="8456" max="8456" width="33.85546875" style="347" customWidth="1"/>
    <col min="8457" max="8457" width="32.28515625" style="347" customWidth="1"/>
    <col min="8458" max="8458" width="33.28515625" style="347" customWidth="1"/>
    <col min="8459" max="8705" width="8.85546875" style="347"/>
    <col min="8706" max="8706" width="38" style="347" customWidth="1"/>
    <col min="8707" max="8707" width="38.140625" style="347" customWidth="1"/>
    <col min="8708" max="8709" width="37" style="347" customWidth="1"/>
    <col min="8710" max="8710" width="35" style="347" customWidth="1"/>
    <col min="8711" max="8711" width="36.85546875" style="347" customWidth="1"/>
    <col min="8712" max="8712" width="33.85546875" style="347" customWidth="1"/>
    <col min="8713" max="8713" width="32.28515625" style="347" customWidth="1"/>
    <col min="8714" max="8714" width="33.28515625" style="347" customWidth="1"/>
    <col min="8715" max="8961" width="8.85546875" style="347"/>
    <col min="8962" max="8962" width="38" style="347" customWidth="1"/>
    <col min="8963" max="8963" width="38.140625" style="347" customWidth="1"/>
    <col min="8964" max="8965" width="37" style="347" customWidth="1"/>
    <col min="8966" max="8966" width="35" style="347" customWidth="1"/>
    <col min="8967" max="8967" width="36.85546875" style="347" customWidth="1"/>
    <col min="8968" max="8968" width="33.85546875" style="347" customWidth="1"/>
    <col min="8969" max="8969" width="32.28515625" style="347" customWidth="1"/>
    <col min="8970" max="8970" width="33.28515625" style="347" customWidth="1"/>
    <col min="8971" max="9217" width="8.85546875" style="347"/>
    <col min="9218" max="9218" width="38" style="347" customWidth="1"/>
    <col min="9219" max="9219" width="38.140625" style="347" customWidth="1"/>
    <col min="9220" max="9221" width="37" style="347" customWidth="1"/>
    <col min="9222" max="9222" width="35" style="347" customWidth="1"/>
    <col min="9223" max="9223" width="36.85546875" style="347" customWidth="1"/>
    <col min="9224" max="9224" width="33.85546875" style="347" customWidth="1"/>
    <col min="9225" max="9225" width="32.28515625" style="347" customWidth="1"/>
    <col min="9226" max="9226" width="33.28515625" style="347" customWidth="1"/>
    <col min="9227" max="9473" width="8.85546875" style="347"/>
    <col min="9474" max="9474" width="38" style="347" customWidth="1"/>
    <col min="9475" max="9475" width="38.140625" style="347" customWidth="1"/>
    <col min="9476" max="9477" width="37" style="347" customWidth="1"/>
    <col min="9478" max="9478" width="35" style="347" customWidth="1"/>
    <col min="9479" max="9479" width="36.85546875" style="347" customWidth="1"/>
    <col min="9480" max="9480" width="33.85546875" style="347" customWidth="1"/>
    <col min="9481" max="9481" width="32.28515625" style="347" customWidth="1"/>
    <col min="9482" max="9482" width="33.28515625" style="347" customWidth="1"/>
    <col min="9483" max="9729" width="8.85546875" style="347"/>
    <col min="9730" max="9730" width="38" style="347" customWidth="1"/>
    <col min="9731" max="9731" width="38.140625" style="347" customWidth="1"/>
    <col min="9732" max="9733" width="37" style="347" customWidth="1"/>
    <col min="9734" max="9734" width="35" style="347" customWidth="1"/>
    <col min="9735" max="9735" width="36.85546875" style="347" customWidth="1"/>
    <col min="9736" max="9736" width="33.85546875" style="347" customWidth="1"/>
    <col min="9737" max="9737" width="32.28515625" style="347" customWidth="1"/>
    <col min="9738" max="9738" width="33.28515625" style="347" customWidth="1"/>
    <col min="9739" max="9985" width="8.85546875" style="347"/>
    <col min="9986" max="9986" width="38" style="347" customWidth="1"/>
    <col min="9987" max="9987" width="38.140625" style="347" customWidth="1"/>
    <col min="9988" max="9989" width="37" style="347" customWidth="1"/>
    <col min="9990" max="9990" width="35" style="347" customWidth="1"/>
    <col min="9991" max="9991" width="36.85546875" style="347" customWidth="1"/>
    <col min="9992" max="9992" width="33.85546875" style="347" customWidth="1"/>
    <col min="9993" max="9993" width="32.28515625" style="347" customWidth="1"/>
    <col min="9994" max="9994" width="33.28515625" style="347" customWidth="1"/>
    <col min="9995" max="10241" width="8.85546875" style="347"/>
    <col min="10242" max="10242" width="38" style="347" customWidth="1"/>
    <col min="10243" max="10243" width="38.140625" style="347" customWidth="1"/>
    <col min="10244" max="10245" width="37" style="347" customWidth="1"/>
    <col min="10246" max="10246" width="35" style="347" customWidth="1"/>
    <col min="10247" max="10247" width="36.85546875" style="347" customWidth="1"/>
    <col min="10248" max="10248" width="33.85546875" style="347" customWidth="1"/>
    <col min="10249" max="10249" width="32.28515625" style="347" customWidth="1"/>
    <col min="10250" max="10250" width="33.28515625" style="347" customWidth="1"/>
    <col min="10251" max="10497" width="8.85546875" style="347"/>
    <col min="10498" max="10498" width="38" style="347" customWidth="1"/>
    <col min="10499" max="10499" width="38.140625" style="347" customWidth="1"/>
    <col min="10500" max="10501" width="37" style="347" customWidth="1"/>
    <col min="10502" max="10502" width="35" style="347" customWidth="1"/>
    <col min="10503" max="10503" width="36.85546875" style="347" customWidth="1"/>
    <col min="10504" max="10504" width="33.85546875" style="347" customWidth="1"/>
    <col min="10505" max="10505" width="32.28515625" style="347" customWidth="1"/>
    <col min="10506" max="10506" width="33.28515625" style="347" customWidth="1"/>
    <col min="10507" max="10753" width="8.85546875" style="347"/>
    <col min="10754" max="10754" width="38" style="347" customWidth="1"/>
    <col min="10755" max="10755" width="38.140625" style="347" customWidth="1"/>
    <col min="10756" max="10757" width="37" style="347" customWidth="1"/>
    <col min="10758" max="10758" width="35" style="347" customWidth="1"/>
    <col min="10759" max="10759" width="36.85546875" style="347" customWidth="1"/>
    <col min="10760" max="10760" width="33.85546875" style="347" customWidth="1"/>
    <col min="10761" max="10761" width="32.28515625" style="347" customWidth="1"/>
    <col min="10762" max="10762" width="33.28515625" style="347" customWidth="1"/>
    <col min="10763" max="11009" width="8.85546875" style="347"/>
    <col min="11010" max="11010" width="38" style="347" customWidth="1"/>
    <col min="11011" max="11011" width="38.140625" style="347" customWidth="1"/>
    <col min="11012" max="11013" width="37" style="347" customWidth="1"/>
    <col min="11014" max="11014" width="35" style="347" customWidth="1"/>
    <col min="11015" max="11015" width="36.85546875" style="347" customWidth="1"/>
    <col min="11016" max="11016" width="33.85546875" style="347" customWidth="1"/>
    <col min="11017" max="11017" width="32.28515625" style="347" customWidth="1"/>
    <col min="11018" max="11018" width="33.28515625" style="347" customWidth="1"/>
    <col min="11019" max="11265" width="8.85546875" style="347"/>
    <col min="11266" max="11266" width="38" style="347" customWidth="1"/>
    <col min="11267" max="11267" width="38.140625" style="347" customWidth="1"/>
    <col min="11268" max="11269" width="37" style="347" customWidth="1"/>
    <col min="11270" max="11270" width="35" style="347" customWidth="1"/>
    <col min="11271" max="11271" width="36.85546875" style="347" customWidth="1"/>
    <col min="11272" max="11272" width="33.85546875" style="347" customWidth="1"/>
    <col min="11273" max="11273" width="32.28515625" style="347" customWidth="1"/>
    <col min="11274" max="11274" width="33.28515625" style="347" customWidth="1"/>
    <col min="11275" max="11521" width="8.85546875" style="347"/>
    <col min="11522" max="11522" width="38" style="347" customWidth="1"/>
    <col min="11523" max="11523" width="38.140625" style="347" customWidth="1"/>
    <col min="11524" max="11525" width="37" style="347" customWidth="1"/>
    <col min="11526" max="11526" width="35" style="347" customWidth="1"/>
    <col min="11527" max="11527" width="36.85546875" style="347" customWidth="1"/>
    <col min="11528" max="11528" width="33.85546875" style="347" customWidth="1"/>
    <col min="11529" max="11529" width="32.28515625" style="347" customWidth="1"/>
    <col min="11530" max="11530" width="33.28515625" style="347" customWidth="1"/>
    <col min="11531" max="11777" width="8.85546875" style="347"/>
    <col min="11778" max="11778" width="38" style="347" customWidth="1"/>
    <col min="11779" max="11779" width="38.140625" style="347" customWidth="1"/>
    <col min="11780" max="11781" width="37" style="347" customWidth="1"/>
    <col min="11782" max="11782" width="35" style="347" customWidth="1"/>
    <col min="11783" max="11783" width="36.85546875" style="347" customWidth="1"/>
    <col min="11784" max="11784" width="33.85546875" style="347" customWidth="1"/>
    <col min="11785" max="11785" width="32.28515625" style="347" customWidth="1"/>
    <col min="11786" max="11786" width="33.28515625" style="347" customWidth="1"/>
    <col min="11787" max="12033" width="8.85546875" style="347"/>
    <col min="12034" max="12034" width="38" style="347" customWidth="1"/>
    <col min="12035" max="12035" width="38.140625" style="347" customWidth="1"/>
    <col min="12036" max="12037" width="37" style="347" customWidth="1"/>
    <col min="12038" max="12038" width="35" style="347" customWidth="1"/>
    <col min="12039" max="12039" width="36.85546875" style="347" customWidth="1"/>
    <col min="12040" max="12040" width="33.85546875" style="347" customWidth="1"/>
    <col min="12041" max="12041" width="32.28515625" style="347" customWidth="1"/>
    <col min="12042" max="12042" width="33.28515625" style="347" customWidth="1"/>
    <col min="12043" max="12289" width="8.85546875" style="347"/>
    <col min="12290" max="12290" width="38" style="347" customWidth="1"/>
    <col min="12291" max="12291" width="38.140625" style="347" customWidth="1"/>
    <col min="12292" max="12293" width="37" style="347" customWidth="1"/>
    <col min="12294" max="12294" width="35" style="347" customWidth="1"/>
    <col min="12295" max="12295" width="36.85546875" style="347" customWidth="1"/>
    <col min="12296" max="12296" width="33.85546875" style="347" customWidth="1"/>
    <col min="12297" max="12297" width="32.28515625" style="347" customWidth="1"/>
    <col min="12298" max="12298" width="33.28515625" style="347" customWidth="1"/>
    <col min="12299" max="12545" width="8.85546875" style="347"/>
    <col min="12546" max="12546" width="38" style="347" customWidth="1"/>
    <col min="12547" max="12547" width="38.140625" style="347" customWidth="1"/>
    <col min="12548" max="12549" width="37" style="347" customWidth="1"/>
    <col min="12550" max="12550" width="35" style="347" customWidth="1"/>
    <col min="12551" max="12551" width="36.85546875" style="347" customWidth="1"/>
    <col min="12552" max="12552" width="33.85546875" style="347" customWidth="1"/>
    <col min="12553" max="12553" width="32.28515625" style="347" customWidth="1"/>
    <col min="12554" max="12554" width="33.28515625" style="347" customWidth="1"/>
    <col min="12555" max="12801" width="8.85546875" style="347"/>
    <col min="12802" max="12802" width="38" style="347" customWidth="1"/>
    <col min="12803" max="12803" width="38.140625" style="347" customWidth="1"/>
    <col min="12804" max="12805" width="37" style="347" customWidth="1"/>
    <col min="12806" max="12806" width="35" style="347" customWidth="1"/>
    <col min="12807" max="12807" width="36.85546875" style="347" customWidth="1"/>
    <col min="12808" max="12808" width="33.85546875" style="347" customWidth="1"/>
    <col min="12809" max="12809" width="32.28515625" style="347" customWidth="1"/>
    <col min="12810" max="12810" width="33.28515625" style="347" customWidth="1"/>
    <col min="12811" max="13057" width="8.85546875" style="347"/>
    <col min="13058" max="13058" width="38" style="347" customWidth="1"/>
    <col min="13059" max="13059" width="38.140625" style="347" customWidth="1"/>
    <col min="13060" max="13061" width="37" style="347" customWidth="1"/>
    <col min="13062" max="13062" width="35" style="347" customWidth="1"/>
    <col min="13063" max="13063" width="36.85546875" style="347" customWidth="1"/>
    <col min="13064" max="13064" width="33.85546875" style="347" customWidth="1"/>
    <col min="13065" max="13065" width="32.28515625" style="347" customWidth="1"/>
    <col min="13066" max="13066" width="33.28515625" style="347" customWidth="1"/>
    <col min="13067" max="13313" width="8.85546875" style="347"/>
    <col min="13314" max="13314" width="38" style="347" customWidth="1"/>
    <col min="13315" max="13315" width="38.140625" style="347" customWidth="1"/>
    <col min="13316" max="13317" width="37" style="347" customWidth="1"/>
    <col min="13318" max="13318" width="35" style="347" customWidth="1"/>
    <col min="13319" max="13319" width="36.85546875" style="347" customWidth="1"/>
    <col min="13320" max="13320" width="33.85546875" style="347" customWidth="1"/>
    <col min="13321" max="13321" width="32.28515625" style="347" customWidth="1"/>
    <col min="13322" max="13322" width="33.28515625" style="347" customWidth="1"/>
    <col min="13323" max="13569" width="8.85546875" style="347"/>
    <col min="13570" max="13570" width="38" style="347" customWidth="1"/>
    <col min="13571" max="13571" width="38.140625" style="347" customWidth="1"/>
    <col min="13572" max="13573" width="37" style="347" customWidth="1"/>
    <col min="13574" max="13574" width="35" style="347" customWidth="1"/>
    <col min="13575" max="13575" width="36.85546875" style="347" customWidth="1"/>
    <col min="13576" max="13576" width="33.85546875" style="347" customWidth="1"/>
    <col min="13577" max="13577" width="32.28515625" style="347" customWidth="1"/>
    <col min="13578" max="13578" width="33.28515625" style="347" customWidth="1"/>
    <col min="13579" max="13825" width="8.85546875" style="347"/>
    <col min="13826" max="13826" width="38" style="347" customWidth="1"/>
    <col min="13827" max="13827" width="38.140625" style="347" customWidth="1"/>
    <col min="13828" max="13829" width="37" style="347" customWidth="1"/>
    <col min="13830" max="13830" width="35" style="347" customWidth="1"/>
    <col min="13831" max="13831" width="36.85546875" style="347" customWidth="1"/>
    <col min="13832" max="13832" width="33.85546875" style="347" customWidth="1"/>
    <col min="13833" max="13833" width="32.28515625" style="347" customWidth="1"/>
    <col min="13834" max="13834" width="33.28515625" style="347" customWidth="1"/>
    <col min="13835" max="14081" width="8.85546875" style="347"/>
    <col min="14082" max="14082" width="38" style="347" customWidth="1"/>
    <col min="14083" max="14083" width="38.140625" style="347" customWidth="1"/>
    <col min="14084" max="14085" width="37" style="347" customWidth="1"/>
    <col min="14086" max="14086" width="35" style="347" customWidth="1"/>
    <col min="14087" max="14087" width="36.85546875" style="347" customWidth="1"/>
    <col min="14088" max="14088" width="33.85546875" style="347" customWidth="1"/>
    <col min="14089" max="14089" width="32.28515625" style="347" customWidth="1"/>
    <col min="14090" max="14090" width="33.28515625" style="347" customWidth="1"/>
    <col min="14091" max="14337" width="8.85546875" style="347"/>
    <col min="14338" max="14338" width="38" style="347" customWidth="1"/>
    <col min="14339" max="14339" width="38.140625" style="347" customWidth="1"/>
    <col min="14340" max="14341" width="37" style="347" customWidth="1"/>
    <col min="14342" max="14342" width="35" style="347" customWidth="1"/>
    <col min="14343" max="14343" width="36.85546875" style="347" customWidth="1"/>
    <col min="14344" max="14344" width="33.85546875" style="347" customWidth="1"/>
    <col min="14345" max="14345" width="32.28515625" style="347" customWidth="1"/>
    <col min="14346" max="14346" width="33.28515625" style="347" customWidth="1"/>
    <col min="14347" max="14593" width="8.85546875" style="347"/>
    <col min="14594" max="14594" width="38" style="347" customWidth="1"/>
    <col min="14595" max="14595" width="38.140625" style="347" customWidth="1"/>
    <col min="14596" max="14597" width="37" style="347" customWidth="1"/>
    <col min="14598" max="14598" width="35" style="347" customWidth="1"/>
    <col min="14599" max="14599" width="36.85546875" style="347" customWidth="1"/>
    <col min="14600" max="14600" width="33.85546875" style="347" customWidth="1"/>
    <col min="14601" max="14601" width="32.28515625" style="347" customWidth="1"/>
    <col min="14602" max="14602" width="33.28515625" style="347" customWidth="1"/>
    <col min="14603" max="14849" width="8.85546875" style="347"/>
    <col min="14850" max="14850" width="38" style="347" customWidth="1"/>
    <col min="14851" max="14851" width="38.140625" style="347" customWidth="1"/>
    <col min="14852" max="14853" width="37" style="347" customWidth="1"/>
    <col min="14854" max="14854" width="35" style="347" customWidth="1"/>
    <col min="14855" max="14855" width="36.85546875" style="347" customWidth="1"/>
    <col min="14856" max="14856" width="33.85546875" style="347" customWidth="1"/>
    <col min="14857" max="14857" width="32.28515625" style="347" customWidth="1"/>
    <col min="14858" max="14858" width="33.28515625" style="347" customWidth="1"/>
    <col min="14859" max="15105" width="8.85546875" style="347"/>
    <col min="15106" max="15106" width="38" style="347" customWidth="1"/>
    <col min="15107" max="15107" width="38.140625" style="347" customWidth="1"/>
    <col min="15108" max="15109" width="37" style="347" customWidth="1"/>
    <col min="15110" max="15110" width="35" style="347" customWidth="1"/>
    <col min="15111" max="15111" width="36.85546875" style="347" customWidth="1"/>
    <col min="15112" max="15112" width="33.85546875" style="347" customWidth="1"/>
    <col min="15113" max="15113" width="32.28515625" style="347" customWidth="1"/>
    <col min="15114" max="15114" width="33.28515625" style="347" customWidth="1"/>
    <col min="15115" max="15361" width="8.85546875" style="347"/>
    <col min="15362" max="15362" width="38" style="347" customWidth="1"/>
    <col min="15363" max="15363" width="38.140625" style="347" customWidth="1"/>
    <col min="15364" max="15365" width="37" style="347" customWidth="1"/>
    <col min="15366" max="15366" width="35" style="347" customWidth="1"/>
    <col min="15367" max="15367" width="36.85546875" style="347" customWidth="1"/>
    <col min="15368" max="15368" width="33.85546875" style="347" customWidth="1"/>
    <col min="15369" max="15369" width="32.28515625" style="347" customWidth="1"/>
    <col min="15370" max="15370" width="33.28515625" style="347" customWidth="1"/>
    <col min="15371" max="15617" width="8.85546875" style="347"/>
    <col min="15618" max="15618" width="38" style="347" customWidth="1"/>
    <col min="15619" max="15619" width="38.140625" style="347" customWidth="1"/>
    <col min="15620" max="15621" width="37" style="347" customWidth="1"/>
    <col min="15622" max="15622" width="35" style="347" customWidth="1"/>
    <col min="15623" max="15623" width="36.85546875" style="347" customWidth="1"/>
    <col min="15624" max="15624" width="33.85546875" style="347" customWidth="1"/>
    <col min="15625" max="15625" width="32.28515625" style="347" customWidth="1"/>
    <col min="15626" max="15626" width="33.28515625" style="347" customWidth="1"/>
    <col min="15627" max="15873" width="8.85546875" style="347"/>
    <col min="15874" max="15874" width="38" style="347" customWidth="1"/>
    <col min="15875" max="15875" width="38.140625" style="347" customWidth="1"/>
    <col min="15876" max="15877" width="37" style="347" customWidth="1"/>
    <col min="15878" max="15878" width="35" style="347" customWidth="1"/>
    <col min="15879" max="15879" width="36.85546875" style="347" customWidth="1"/>
    <col min="15880" max="15880" width="33.85546875" style="347" customWidth="1"/>
    <col min="15881" max="15881" width="32.28515625" style="347" customWidth="1"/>
    <col min="15882" max="15882" width="33.28515625" style="347" customWidth="1"/>
    <col min="15883" max="16129" width="8.85546875" style="347"/>
    <col min="16130" max="16130" width="38" style="347" customWidth="1"/>
    <col min="16131" max="16131" width="38.140625" style="347" customWidth="1"/>
    <col min="16132" max="16133" width="37" style="347" customWidth="1"/>
    <col min="16134" max="16134" width="35" style="347" customWidth="1"/>
    <col min="16135" max="16135" width="36.85546875" style="347" customWidth="1"/>
    <col min="16136" max="16136" width="33.85546875" style="347" customWidth="1"/>
    <col min="16137" max="16137" width="32.28515625" style="347" customWidth="1"/>
    <col min="16138" max="16138" width="33.28515625" style="347" customWidth="1"/>
    <col min="16139" max="16384" width="8.85546875" style="347"/>
  </cols>
  <sheetData>
    <row r="1" spans="1:18" ht="20.25">
      <c r="A1" s="1599" t="s">
        <v>4</v>
      </c>
      <c r="B1" s="1599"/>
      <c r="C1" s="1599"/>
      <c r="D1" s="1599"/>
      <c r="E1" s="1599"/>
      <c r="F1" s="1599"/>
      <c r="G1" s="1599"/>
      <c r="H1" s="1599"/>
      <c r="I1" s="1599"/>
      <c r="J1" s="1599"/>
    </row>
    <row r="2" spans="1:18" s="31" customFormat="1" ht="36.75" customHeight="1">
      <c r="A2" s="1137" t="str">
        <f>+'Sch-22'!A3</f>
        <v>Bid Enquiry No: KPTCL/2026-27/SS/WORK_INDENT3813</v>
      </c>
      <c r="B2" s="1137"/>
      <c r="C2" s="1137"/>
      <c r="D2" s="1137"/>
      <c r="E2" s="1137"/>
      <c r="F2" s="1137"/>
      <c r="G2" s="1137"/>
      <c r="H2" s="1137"/>
      <c r="I2" s="1137"/>
      <c r="J2" s="1137"/>
    </row>
    <row r="3" spans="1:18" s="31" customFormat="1" ht="78.75" customHeight="1">
      <c r="A3" s="1499"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499"/>
      <c r="C3" s="1499"/>
      <c r="D3" s="1499"/>
      <c r="E3" s="1499"/>
      <c r="F3" s="1499"/>
      <c r="G3" s="1499"/>
      <c r="H3" s="1499"/>
      <c r="I3" s="1499"/>
      <c r="J3" s="1499"/>
      <c r="K3" s="96"/>
      <c r="L3" s="96"/>
      <c r="M3" s="96"/>
      <c r="N3" s="96"/>
      <c r="O3" s="96"/>
      <c r="P3" s="96"/>
      <c r="Q3" s="96"/>
      <c r="R3" s="96"/>
    </row>
    <row r="4" spans="1:18" s="31" customFormat="1" ht="15.75" customHeight="1">
      <c r="A4" s="1600" t="s">
        <v>4361</v>
      </c>
      <c r="B4" s="1600"/>
      <c r="C4" s="1600"/>
      <c r="D4" s="1600"/>
      <c r="E4" s="1600"/>
      <c r="F4" s="1600"/>
      <c r="G4" s="1600"/>
      <c r="H4" s="1600"/>
      <c r="I4" s="1600"/>
      <c r="J4" s="1600"/>
    </row>
    <row r="5" spans="1:18" s="31" customFormat="1" ht="15.75" customHeight="1">
      <c r="A5" s="1598" t="s">
        <v>4362</v>
      </c>
      <c r="B5" s="1598"/>
      <c r="C5" s="1598"/>
      <c r="D5" s="1598"/>
      <c r="E5" s="1598"/>
      <c r="F5" s="1598"/>
      <c r="G5" s="1598"/>
      <c r="H5" s="1598"/>
      <c r="I5" s="1598"/>
      <c r="J5" s="1598"/>
    </row>
    <row r="6" spans="1:18" s="31" customFormat="1" ht="15.75" customHeight="1">
      <c r="A6" s="1598" t="s">
        <v>766</v>
      </c>
      <c r="B6" s="1598"/>
      <c r="C6" s="1598"/>
      <c r="D6" s="1598"/>
      <c r="E6" s="1598"/>
      <c r="F6" s="1598"/>
      <c r="G6" s="1598"/>
      <c r="H6" s="1598"/>
      <c r="I6" s="1598"/>
      <c r="J6" s="1598"/>
    </row>
    <row r="7" spans="1:18" ht="15.75">
      <c r="A7" s="356"/>
      <c r="B7" s="737" t="s">
        <v>401</v>
      </c>
      <c r="C7" s="738"/>
      <c r="D7" s="738"/>
      <c r="E7" s="738"/>
      <c r="F7" s="738"/>
      <c r="G7" s="738"/>
      <c r="H7" s="738"/>
      <c r="I7" s="738"/>
      <c r="J7" s="738"/>
    </row>
    <row r="8" spans="1:18" ht="15.75">
      <c r="A8" s="739"/>
      <c r="B8" s="740" t="s">
        <v>4363</v>
      </c>
      <c r="C8" s="741"/>
      <c r="D8" s="741"/>
      <c r="E8" s="741"/>
      <c r="F8" s="741"/>
      <c r="G8" s="741"/>
      <c r="H8" s="741"/>
      <c r="I8" s="741"/>
      <c r="J8" s="741"/>
    </row>
    <row r="9" spans="1:18" ht="15.75">
      <c r="A9" s="742" t="s">
        <v>111</v>
      </c>
      <c r="B9" s="743" t="s">
        <v>72</v>
      </c>
      <c r="C9" s="741"/>
      <c r="D9" s="741"/>
      <c r="E9" s="741"/>
      <c r="F9" s="741"/>
      <c r="G9" s="741"/>
      <c r="H9" s="741"/>
      <c r="I9" s="741"/>
      <c r="J9" s="741"/>
    </row>
    <row r="10" spans="1:18" ht="15.75">
      <c r="A10" s="742" t="s">
        <v>4364</v>
      </c>
      <c r="B10" s="744" t="s">
        <v>4365</v>
      </c>
      <c r="C10" s="741"/>
      <c r="D10" s="741"/>
      <c r="E10" s="741"/>
      <c r="F10" s="741"/>
      <c r="G10" s="741"/>
      <c r="H10" s="741"/>
      <c r="I10" s="741"/>
      <c r="J10" s="741"/>
    </row>
    <row r="11" spans="1:18" ht="31.5">
      <c r="A11" s="742" t="s">
        <v>102</v>
      </c>
      <c r="B11" s="745" t="s">
        <v>4366</v>
      </c>
      <c r="C11" s="741"/>
      <c r="D11" s="741"/>
      <c r="E11" s="741"/>
      <c r="F11" s="741"/>
      <c r="G11" s="741"/>
      <c r="H11" s="741"/>
      <c r="I11" s="741"/>
      <c r="J11" s="741"/>
    </row>
    <row r="12" spans="1:18" ht="31.5">
      <c r="A12" s="739">
        <v>1</v>
      </c>
      <c r="B12" s="745" t="s">
        <v>4367</v>
      </c>
      <c r="C12" s="746"/>
      <c r="D12" s="738"/>
      <c r="E12" s="738"/>
      <c r="F12" s="738"/>
      <c r="G12" s="738"/>
      <c r="H12" s="738"/>
      <c r="I12" s="738"/>
      <c r="J12" s="738"/>
    </row>
    <row r="13" spans="1:18" ht="15.75">
      <c r="A13" s="739">
        <v>2</v>
      </c>
      <c r="B13" s="745" t="s">
        <v>767</v>
      </c>
      <c r="C13" s="747"/>
      <c r="D13" s="741"/>
      <c r="E13" s="741"/>
      <c r="F13" s="741"/>
      <c r="G13" s="741"/>
      <c r="H13" s="741"/>
      <c r="I13" s="741"/>
      <c r="J13" s="741"/>
    </row>
    <row r="14" spans="1:18" ht="41.25" customHeight="1">
      <c r="A14" s="739"/>
      <c r="B14" s="748" t="s">
        <v>4368</v>
      </c>
      <c r="C14" s="746"/>
      <c r="D14" s="738"/>
      <c r="E14" s="738"/>
      <c r="F14" s="738"/>
      <c r="G14" s="738"/>
      <c r="H14" s="738"/>
      <c r="I14" s="738"/>
      <c r="J14" s="738"/>
    </row>
    <row r="15" spans="1:18" ht="41.25" customHeight="1">
      <c r="A15" s="739"/>
      <c r="B15" s="748" t="s">
        <v>4369</v>
      </c>
      <c r="C15" s="747"/>
      <c r="D15" s="741"/>
      <c r="E15" s="741"/>
      <c r="F15" s="741"/>
      <c r="G15" s="741"/>
      <c r="H15" s="741"/>
      <c r="I15" s="741"/>
      <c r="J15" s="741"/>
    </row>
    <row r="16" spans="1:18" ht="41.25" customHeight="1">
      <c r="A16" s="739"/>
      <c r="B16" s="748" t="s">
        <v>4370</v>
      </c>
      <c r="C16" s="746"/>
      <c r="D16" s="738"/>
      <c r="E16" s="738"/>
      <c r="F16" s="738"/>
      <c r="G16" s="738"/>
      <c r="H16" s="738"/>
      <c r="I16" s="738"/>
      <c r="J16" s="738"/>
    </row>
    <row r="17" spans="1:10" ht="41.25" customHeight="1">
      <c r="A17" s="739"/>
      <c r="B17" s="748" t="s">
        <v>4371</v>
      </c>
      <c r="C17" s="746"/>
      <c r="D17" s="738"/>
      <c r="E17" s="738"/>
      <c r="F17" s="738"/>
      <c r="G17" s="738"/>
      <c r="H17" s="738"/>
      <c r="I17" s="738"/>
      <c r="J17" s="738"/>
    </row>
    <row r="18" spans="1:10" ht="41.25" customHeight="1">
      <c r="A18" s="739">
        <v>3</v>
      </c>
      <c r="B18" s="748" t="s">
        <v>4372</v>
      </c>
      <c r="C18" s="747"/>
      <c r="D18" s="741"/>
      <c r="E18" s="741"/>
      <c r="F18" s="741"/>
      <c r="G18" s="741"/>
      <c r="H18" s="741"/>
      <c r="I18" s="741"/>
      <c r="J18" s="741"/>
    </row>
    <row r="19" spans="1:10" ht="41.25" customHeight="1">
      <c r="A19" s="739"/>
      <c r="B19" s="748" t="s">
        <v>4373</v>
      </c>
      <c r="C19" s="746"/>
      <c r="D19" s="738"/>
      <c r="E19" s="738"/>
      <c r="F19" s="738"/>
      <c r="G19" s="738"/>
      <c r="H19" s="738"/>
      <c r="I19" s="738"/>
      <c r="J19" s="738"/>
    </row>
    <row r="20" spans="1:10" ht="41.25" customHeight="1">
      <c r="A20" s="739"/>
      <c r="B20" s="748" t="s">
        <v>4374</v>
      </c>
      <c r="C20" s="746"/>
      <c r="D20" s="738"/>
      <c r="E20" s="738"/>
      <c r="F20" s="738"/>
      <c r="G20" s="738"/>
      <c r="H20" s="738"/>
      <c r="I20" s="738"/>
      <c r="J20" s="738"/>
    </row>
    <row r="21" spans="1:10" ht="41.25" customHeight="1">
      <c r="A21" s="739">
        <v>4</v>
      </c>
      <c r="B21" s="748" t="s">
        <v>4375</v>
      </c>
      <c r="C21" s="746"/>
      <c r="D21" s="738"/>
      <c r="E21" s="738"/>
      <c r="F21" s="738"/>
      <c r="G21" s="738"/>
      <c r="H21" s="738"/>
      <c r="I21" s="738"/>
      <c r="J21" s="738"/>
    </row>
    <row r="22" spans="1:10" ht="41.25" customHeight="1">
      <c r="A22" s="739">
        <v>5</v>
      </c>
      <c r="B22" s="748" t="s">
        <v>4376</v>
      </c>
      <c r="C22" s="746"/>
      <c r="D22" s="738"/>
      <c r="E22" s="738"/>
      <c r="F22" s="738"/>
      <c r="G22" s="738"/>
      <c r="H22" s="738"/>
      <c r="I22" s="738"/>
      <c r="J22" s="738"/>
    </row>
    <row r="23" spans="1:10" ht="41.25" customHeight="1">
      <c r="A23" s="739">
        <v>6</v>
      </c>
      <c r="B23" s="748" t="s">
        <v>4377</v>
      </c>
      <c r="C23" s="746"/>
      <c r="D23" s="738"/>
      <c r="E23" s="738"/>
      <c r="F23" s="738"/>
      <c r="G23" s="738"/>
      <c r="H23" s="738"/>
      <c r="I23" s="738"/>
      <c r="J23" s="738"/>
    </row>
    <row r="24" spans="1:10" ht="41.25" customHeight="1">
      <c r="A24" s="739">
        <v>7</v>
      </c>
      <c r="B24" s="748" t="s">
        <v>4378</v>
      </c>
      <c r="C24" s="746"/>
      <c r="D24" s="738"/>
      <c r="E24" s="738"/>
      <c r="F24" s="738"/>
      <c r="G24" s="738"/>
      <c r="H24" s="738"/>
      <c r="I24" s="738"/>
      <c r="J24" s="738"/>
    </row>
    <row r="25" spans="1:10" ht="41.25" customHeight="1">
      <c r="A25" s="739">
        <v>8</v>
      </c>
      <c r="B25" s="748" t="s">
        <v>4379</v>
      </c>
      <c r="C25" s="746"/>
      <c r="D25" s="738"/>
      <c r="E25" s="738"/>
      <c r="F25" s="738"/>
      <c r="G25" s="738"/>
      <c r="H25" s="738"/>
      <c r="I25" s="738"/>
      <c r="J25" s="738"/>
    </row>
    <row r="26" spans="1:10" ht="41.25" customHeight="1">
      <c r="A26" s="739">
        <v>9</v>
      </c>
      <c r="B26" s="748" t="s">
        <v>4380</v>
      </c>
      <c r="C26" s="746"/>
      <c r="D26" s="738"/>
      <c r="E26" s="738"/>
      <c r="F26" s="738"/>
      <c r="G26" s="738"/>
      <c r="H26" s="738"/>
      <c r="I26" s="738"/>
      <c r="J26" s="738"/>
    </row>
    <row r="27" spans="1:10" ht="41.25" customHeight="1">
      <c r="A27" s="739">
        <v>10</v>
      </c>
      <c r="B27" s="748" t="s">
        <v>4381</v>
      </c>
      <c r="C27" s="746"/>
      <c r="D27" s="738"/>
      <c r="E27" s="738"/>
      <c r="F27" s="738"/>
      <c r="G27" s="738"/>
      <c r="H27" s="738"/>
      <c r="I27" s="738"/>
      <c r="J27" s="738"/>
    </row>
    <row r="28" spans="1:10" ht="41.25" customHeight="1">
      <c r="A28" s="739">
        <v>11</v>
      </c>
      <c r="B28" s="748" t="s">
        <v>4382</v>
      </c>
      <c r="C28" s="746"/>
      <c r="D28" s="738"/>
      <c r="E28" s="738"/>
      <c r="F28" s="738"/>
      <c r="G28" s="738"/>
      <c r="H28" s="738"/>
      <c r="I28" s="738"/>
      <c r="J28" s="738"/>
    </row>
    <row r="29" spans="1:10" ht="54.75" customHeight="1">
      <c r="A29" s="739">
        <v>12</v>
      </c>
      <c r="B29" s="748" t="s">
        <v>4383</v>
      </c>
      <c r="C29" s="746"/>
      <c r="D29" s="738"/>
      <c r="E29" s="738"/>
      <c r="F29" s="738"/>
      <c r="G29" s="738"/>
      <c r="H29" s="738"/>
      <c r="I29" s="738"/>
      <c r="J29" s="738"/>
    </row>
    <row r="30" spans="1:10" ht="41.25" customHeight="1">
      <c r="A30" s="739">
        <v>13</v>
      </c>
      <c r="B30" s="748" t="s">
        <v>4384</v>
      </c>
      <c r="C30" s="747"/>
      <c r="D30" s="741"/>
      <c r="E30" s="741"/>
      <c r="F30" s="741"/>
      <c r="G30" s="741"/>
      <c r="H30" s="741"/>
      <c r="I30" s="741"/>
      <c r="J30" s="741"/>
    </row>
    <row r="31" spans="1:10" ht="41.25" customHeight="1">
      <c r="A31" s="739"/>
      <c r="B31" s="748" t="s">
        <v>4385</v>
      </c>
      <c r="C31" s="746"/>
      <c r="D31" s="738"/>
      <c r="E31" s="738"/>
      <c r="F31" s="738"/>
      <c r="G31" s="738"/>
      <c r="H31" s="738"/>
      <c r="I31" s="738"/>
      <c r="J31" s="738"/>
    </row>
    <row r="32" spans="1:10" ht="41.25" customHeight="1">
      <c r="A32" s="739"/>
      <c r="B32" s="748" t="s">
        <v>4386</v>
      </c>
      <c r="C32" s="746"/>
      <c r="D32" s="738"/>
      <c r="E32" s="738"/>
      <c r="F32" s="738"/>
      <c r="G32" s="738"/>
      <c r="H32" s="738"/>
      <c r="I32" s="738"/>
      <c r="J32" s="738"/>
    </row>
    <row r="33" spans="1:10" ht="41.25" customHeight="1">
      <c r="A33" s="739"/>
      <c r="B33" s="748" t="s">
        <v>4387</v>
      </c>
      <c r="C33" s="746"/>
      <c r="D33" s="738"/>
      <c r="E33" s="738"/>
      <c r="F33" s="738"/>
      <c r="G33" s="738"/>
      <c r="H33" s="738"/>
      <c r="I33" s="738"/>
      <c r="J33" s="738"/>
    </row>
    <row r="34" spans="1:10" ht="41.25" customHeight="1">
      <c r="A34" s="739"/>
      <c r="B34" s="748" t="s">
        <v>4388</v>
      </c>
      <c r="C34" s="746"/>
      <c r="D34" s="738"/>
      <c r="E34" s="738"/>
      <c r="F34" s="738"/>
      <c r="G34" s="738"/>
      <c r="H34" s="738"/>
      <c r="I34" s="738"/>
      <c r="J34" s="738"/>
    </row>
    <row r="35" spans="1:10" ht="31.5">
      <c r="A35" s="739">
        <v>14</v>
      </c>
      <c r="B35" s="748" t="s">
        <v>4389</v>
      </c>
      <c r="C35" s="747"/>
      <c r="D35" s="741"/>
      <c r="E35" s="741"/>
      <c r="F35" s="741"/>
      <c r="G35" s="741"/>
      <c r="H35" s="741"/>
      <c r="I35" s="741"/>
      <c r="J35" s="741"/>
    </row>
    <row r="36" spans="1:10" ht="15.75">
      <c r="A36" s="739"/>
      <c r="B36" s="748" t="s">
        <v>4390</v>
      </c>
      <c r="C36" s="746"/>
      <c r="D36" s="738"/>
      <c r="E36" s="738"/>
      <c r="F36" s="738"/>
      <c r="G36" s="738"/>
      <c r="H36" s="738"/>
      <c r="I36" s="738"/>
      <c r="J36" s="738"/>
    </row>
    <row r="37" spans="1:10" ht="15.75">
      <c r="A37" s="739"/>
      <c r="B37" s="748" t="s">
        <v>4391</v>
      </c>
      <c r="C37" s="746"/>
      <c r="D37" s="738"/>
      <c r="E37" s="738"/>
      <c r="F37" s="738"/>
      <c r="G37" s="738"/>
      <c r="H37" s="738"/>
      <c r="I37" s="738"/>
      <c r="J37" s="738"/>
    </row>
    <row r="38" spans="1:10" ht="15.75">
      <c r="A38" s="739"/>
      <c r="B38" s="748" t="s">
        <v>4392</v>
      </c>
      <c r="C38" s="746"/>
      <c r="D38" s="738"/>
      <c r="E38" s="738"/>
      <c r="F38" s="738"/>
      <c r="G38" s="738"/>
      <c r="H38" s="738"/>
      <c r="I38" s="738"/>
      <c r="J38" s="738"/>
    </row>
    <row r="39" spans="1:10" ht="15.75">
      <c r="A39" s="739"/>
      <c r="B39" s="748" t="s">
        <v>4393</v>
      </c>
      <c r="C39" s="746"/>
      <c r="D39" s="738"/>
      <c r="E39" s="738"/>
      <c r="F39" s="738"/>
      <c r="G39" s="738"/>
      <c r="H39" s="738"/>
      <c r="I39" s="738"/>
      <c r="J39" s="738"/>
    </row>
    <row r="40" spans="1:10" ht="15.75">
      <c r="A40" s="749">
        <v>15</v>
      </c>
      <c r="B40" s="748" t="s">
        <v>4394</v>
      </c>
      <c r="C40" s="747"/>
      <c r="D40" s="741"/>
      <c r="E40" s="741"/>
      <c r="F40" s="741"/>
      <c r="G40" s="741"/>
      <c r="H40" s="741"/>
      <c r="I40" s="741"/>
      <c r="J40" s="741"/>
    </row>
    <row r="41" spans="1:10" ht="47.25">
      <c r="A41" s="749"/>
      <c r="B41" s="748" t="s">
        <v>4395</v>
      </c>
      <c r="C41" s="746"/>
      <c r="D41" s="738"/>
      <c r="E41" s="738"/>
      <c r="F41" s="738"/>
      <c r="G41" s="738"/>
      <c r="H41" s="738"/>
      <c r="I41" s="738"/>
      <c r="J41" s="738"/>
    </row>
    <row r="42" spans="1:10" ht="47.25">
      <c r="A42" s="749"/>
      <c r="B42" s="748" t="s">
        <v>4396</v>
      </c>
      <c r="C42" s="747"/>
      <c r="D42" s="741"/>
      <c r="E42" s="741"/>
      <c r="F42" s="741"/>
      <c r="G42" s="741"/>
      <c r="H42" s="741"/>
      <c r="I42" s="741"/>
      <c r="J42" s="741"/>
    </row>
    <row r="43" spans="1:10" ht="31.5">
      <c r="A43" s="749"/>
      <c r="B43" s="748" t="s">
        <v>4397</v>
      </c>
      <c r="C43" s="746"/>
      <c r="D43" s="738"/>
      <c r="E43" s="738"/>
      <c r="F43" s="738"/>
      <c r="G43" s="738"/>
      <c r="H43" s="738"/>
      <c r="I43" s="738"/>
      <c r="J43" s="738"/>
    </row>
    <row r="44" spans="1:10" ht="15.75">
      <c r="A44" s="749"/>
      <c r="B44" s="748" t="s">
        <v>4398</v>
      </c>
      <c r="C44" s="746"/>
      <c r="D44" s="738"/>
      <c r="E44" s="738"/>
      <c r="F44" s="738"/>
      <c r="G44" s="738"/>
      <c r="H44" s="738"/>
      <c r="I44" s="738"/>
      <c r="J44" s="738"/>
    </row>
    <row r="45" spans="1:10" ht="15.75">
      <c r="A45" s="749"/>
      <c r="B45" s="748" t="s">
        <v>4399</v>
      </c>
      <c r="C45" s="746"/>
      <c r="D45" s="738"/>
      <c r="E45" s="738"/>
      <c r="F45" s="738"/>
      <c r="G45" s="738"/>
      <c r="H45" s="738"/>
      <c r="I45" s="738"/>
      <c r="J45" s="738"/>
    </row>
    <row r="46" spans="1:10" ht="15.75">
      <c r="A46" s="749">
        <v>16</v>
      </c>
      <c r="B46" s="748" t="s">
        <v>4400</v>
      </c>
      <c r="C46" s="747"/>
      <c r="D46" s="741"/>
      <c r="E46" s="741"/>
      <c r="F46" s="741"/>
      <c r="G46" s="741"/>
      <c r="H46" s="741"/>
      <c r="I46" s="741"/>
      <c r="J46" s="741"/>
    </row>
    <row r="47" spans="1:10" ht="15.75">
      <c r="A47" s="749"/>
      <c r="B47" s="748" t="s">
        <v>4401</v>
      </c>
      <c r="C47" s="746"/>
      <c r="D47" s="738"/>
      <c r="E47" s="738"/>
      <c r="F47" s="738"/>
      <c r="G47" s="738"/>
      <c r="H47" s="738"/>
      <c r="I47" s="738"/>
      <c r="J47" s="738"/>
    </row>
    <row r="48" spans="1:10" ht="15.75">
      <c r="A48" s="749"/>
      <c r="B48" s="748" t="s">
        <v>4402</v>
      </c>
      <c r="C48" s="746"/>
      <c r="D48" s="738"/>
      <c r="E48" s="738"/>
      <c r="F48" s="738"/>
      <c r="G48" s="738"/>
      <c r="H48" s="738"/>
      <c r="I48" s="738"/>
      <c r="J48" s="738"/>
    </row>
    <row r="49" spans="1:10" ht="31.5">
      <c r="A49" s="749"/>
      <c r="B49" s="748" t="s">
        <v>4403</v>
      </c>
      <c r="C49" s="746"/>
      <c r="D49" s="738"/>
      <c r="E49" s="738"/>
      <c r="F49" s="738"/>
      <c r="G49" s="738"/>
      <c r="H49" s="738"/>
      <c r="I49" s="738"/>
      <c r="J49" s="738"/>
    </row>
    <row r="50" spans="1:10" ht="15.75">
      <c r="A50" s="749"/>
      <c r="B50" s="748" t="s">
        <v>4404</v>
      </c>
      <c r="C50" s="746"/>
      <c r="D50" s="738"/>
      <c r="E50" s="738"/>
      <c r="F50" s="738"/>
      <c r="G50" s="738"/>
      <c r="H50" s="738"/>
      <c r="I50" s="738"/>
      <c r="J50" s="738"/>
    </row>
    <row r="51" spans="1:10" ht="47.25">
      <c r="A51" s="517" t="s">
        <v>768</v>
      </c>
      <c r="B51" s="750" t="s">
        <v>4405</v>
      </c>
      <c r="C51" s="747"/>
      <c r="D51" s="741"/>
      <c r="E51" s="741"/>
      <c r="F51" s="741"/>
      <c r="G51" s="741"/>
      <c r="H51" s="741"/>
      <c r="I51" s="741"/>
      <c r="J51" s="741"/>
    </row>
    <row r="52" spans="1:10" ht="31.5">
      <c r="A52" s="749">
        <v>1</v>
      </c>
      <c r="B52" s="748" t="s">
        <v>4367</v>
      </c>
      <c r="C52" s="746"/>
      <c r="D52" s="738"/>
      <c r="E52" s="738"/>
      <c r="F52" s="738"/>
      <c r="G52" s="738"/>
      <c r="H52" s="738"/>
      <c r="I52" s="738"/>
      <c r="J52" s="738"/>
    </row>
    <row r="53" spans="1:10" ht="15.75">
      <c r="A53" s="749">
        <v>2</v>
      </c>
      <c r="B53" s="748" t="s">
        <v>4406</v>
      </c>
      <c r="C53" s="746"/>
      <c r="D53" s="738"/>
      <c r="E53" s="738"/>
      <c r="F53" s="738"/>
      <c r="G53" s="738"/>
      <c r="H53" s="738"/>
      <c r="I53" s="738"/>
      <c r="J53" s="738"/>
    </row>
    <row r="54" spans="1:10" ht="15.75">
      <c r="A54" s="749">
        <v>3</v>
      </c>
      <c r="B54" s="748" t="s">
        <v>4407</v>
      </c>
      <c r="C54" s="746"/>
      <c r="D54" s="738"/>
      <c r="E54" s="738"/>
      <c r="F54" s="738"/>
      <c r="G54" s="738"/>
      <c r="H54" s="738"/>
      <c r="I54" s="738"/>
      <c r="J54" s="738"/>
    </row>
    <row r="55" spans="1:10" ht="31.5">
      <c r="A55" s="749">
        <v>4</v>
      </c>
      <c r="B55" s="748" t="s">
        <v>4408</v>
      </c>
      <c r="C55" s="746"/>
      <c r="D55" s="738"/>
      <c r="E55" s="738"/>
      <c r="F55" s="738"/>
      <c r="G55" s="738"/>
      <c r="H55" s="738"/>
      <c r="I55" s="738"/>
      <c r="J55" s="738"/>
    </row>
    <row r="56" spans="1:10" ht="15.75">
      <c r="A56" s="749">
        <v>5</v>
      </c>
      <c r="B56" s="748" t="s">
        <v>4409</v>
      </c>
      <c r="C56" s="746"/>
      <c r="D56" s="738"/>
      <c r="E56" s="738"/>
      <c r="F56" s="738"/>
      <c r="G56" s="738"/>
      <c r="H56" s="738"/>
      <c r="I56" s="738"/>
      <c r="J56" s="738"/>
    </row>
    <row r="57" spans="1:10" ht="31.5">
      <c r="A57" s="749">
        <v>6</v>
      </c>
      <c r="B57" s="748" t="s">
        <v>4410</v>
      </c>
      <c r="C57" s="746"/>
      <c r="D57" s="738"/>
      <c r="E57" s="738"/>
      <c r="F57" s="738"/>
      <c r="G57" s="738"/>
      <c r="H57" s="738"/>
      <c r="I57" s="738"/>
      <c r="J57" s="738"/>
    </row>
    <row r="58" spans="1:10" ht="15.75">
      <c r="A58" s="749">
        <v>7</v>
      </c>
      <c r="B58" s="748" t="s">
        <v>4411</v>
      </c>
      <c r="C58" s="746"/>
      <c r="D58" s="738"/>
      <c r="E58" s="738"/>
      <c r="F58" s="738"/>
      <c r="G58" s="738"/>
      <c r="H58" s="738"/>
      <c r="I58" s="738"/>
      <c r="J58" s="738"/>
    </row>
    <row r="59" spans="1:10" ht="15.75">
      <c r="A59" s="517" t="s">
        <v>4412</v>
      </c>
      <c r="B59" s="750" t="s">
        <v>4413</v>
      </c>
      <c r="C59" s="747"/>
      <c r="D59" s="741"/>
      <c r="E59" s="741"/>
      <c r="F59" s="741"/>
      <c r="G59" s="741"/>
      <c r="H59" s="741"/>
      <c r="I59" s="741"/>
      <c r="J59" s="741"/>
    </row>
    <row r="60" spans="1:10" ht="15.75">
      <c r="A60" s="749">
        <v>1</v>
      </c>
      <c r="B60" s="748" t="s">
        <v>4414</v>
      </c>
      <c r="C60" s="746"/>
      <c r="D60" s="738"/>
      <c r="E60" s="738"/>
      <c r="F60" s="738"/>
      <c r="G60" s="738"/>
      <c r="H60" s="738"/>
      <c r="I60" s="738"/>
      <c r="J60" s="738"/>
    </row>
    <row r="61" spans="1:10" ht="15.75">
      <c r="A61" s="749">
        <v>2</v>
      </c>
      <c r="B61" s="748" t="s">
        <v>4415</v>
      </c>
      <c r="C61" s="746"/>
      <c r="D61" s="738"/>
      <c r="E61" s="738"/>
      <c r="F61" s="738"/>
      <c r="G61" s="738"/>
      <c r="H61" s="738"/>
      <c r="I61" s="738"/>
      <c r="J61" s="738"/>
    </row>
    <row r="62" spans="1:10" ht="15.75">
      <c r="A62" s="749">
        <v>3</v>
      </c>
      <c r="B62" s="748" t="s">
        <v>4416</v>
      </c>
      <c r="C62" s="746"/>
      <c r="D62" s="738"/>
      <c r="E62" s="738"/>
      <c r="F62" s="738"/>
      <c r="G62" s="738"/>
      <c r="H62" s="738"/>
      <c r="I62" s="738"/>
      <c r="J62" s="738"/>
    </row>
    <row r="63" spans="1:10" ht="31.5">
      <c r="A63" s="749">
        <v>4</v>
      </c>
      <c r="B63" s="748" t="s">
        <v>4417</v>
      </c>
      <c r="C63" s="746"/>
      <c r="D63" s="738"/>
      <c r="E63" s="738"/>
      <c r="F63" s="738"/>
      <c r="G63" s="738"/>
      <c r="H63" s="738"/>
      <c r="I63" s="738"/>
      <c r="J63" s="738"/>
    </row>
    <row r="64" spans="1:10" ht="15.75">
      <c r="A64" s="517" t="s">
        <v>769</v>
      </c>
      <c r="B64" s="750" t="s">
        <v>4418</v>
      </c>
      <c r="C64" s="747"/>
      <c r="D64" s="741"/>
      <c r="E64" s="741"/>
      <c r="F64" s="741"/>
      <c r="G64" s="741"/>
      <c r="H64" s="741"/>
      <c r="I64" s="741"/>
      <c r="J64" s="741"/>
    </row>
    <row r="65" spans="1:10" ht="31.5">
      <c r="A65" s="749">
        <v>1</v>
      </c>
      <c r="B65" s="748" t="s">
        <v>4367</v>
      </c>
      <c r="C65" s="746"/>
      <c r="D65" s="738"/>
      <c r="E65" s="738"/>
      <c r="F65" s="738"/>
      <c r="G65" s="738"/>
      <c r="H65" s="738"/>
      <c r="I65" s="738"/>
      <c r="J65" s="738"/>
    </row>
    <row r="66" spans="1:10" ht="15.75">
      <c r="A66" s="749">
        <v>2</v>
      </c>
      <c r="B66" s="748" t="s">
        <v>4406</v>
      </c>
      <c r="C66" s="746"/>
      <c r="D66" s="738"/>
      <c r="E66" s="738"/>
      <c r="F66" s="738"/>
      <c r="G66" s="738"/>
      <c r="H66" s="738"/>
      <c r="I66" s="738"/>
      <c r="J66" s="738"/>
    </row>
    <row r="67" spans="1:10" ht="15.75">
      <c r="A67" s="749">
        <v>3</v>
      </c>
      <c r="B67" s="748" t="s">
        <v>4419</v>
      </c>
      <c r="C67" s="746"/>
      <c r="D67" s="738"/>
      <c r="E67" s="738"/>
      <c r="F67" s="738"/>
      <c r="G67" s="738"/>
      <c r="H67" s="738"/>
      <c r="I67" s="738"/>
      <c r="J67" s="738"/>
    </row>
    <row r="68" spans="1:10" ht="15.75">
      <c r="A68" s="749">
        <v>4</v>
      </c>
      <c r="B68" s="748" t="s">
        <v>4420</v>
      </c>
      <c r="C68" s="746"/>
      <c r="D68" s="738"/>
      <c r="E68" s="738"/>
      <c r="F68" s="738"/>
      <c r="G68" s="738"/>
      <c r="H68" s="738"/>
      <c r="I68" s="738"/>
      <c r="J68" s="738"/>
    </row>
    <row r="69" spans="1:10" ht="31.5">
      <c r="A69" s="749">
        <v>5</v>
      </c>
      <c r="B69" s="748" t="s">
        <v>4421</v>
      </c>
      <c r="C69" s="746"/>
      <c r="D69" s="738"/>
      <c r="E69" s="738"/>
      <c r="F69" s="738"/>
      <c r="G69" s="738"/>
      <c r="H69" s="738"/>
      <c r="I69" s="738"/>
      <c r="J69" s="738"/>
    </row>
    <row r="70" spans="1:10" ht="15.75">
      <c r="A70" s="749">
        <v>6</v>
      </c>
      <c r="B70" s="748" t="s">
        <v>4411</v>
      </c>
      <c r="C70" s="746"/>
      <c r="D70" s="738"/>
      <c r="E70" s="738"/>
      <c r="F70" s="738"/>
      <c r="G70" s="738"/>
      <c r="H70" s="738"/>
      <c r="I70" s="738"/>
      <c r="J70" s="738"/>
    </row>
    <row r="71" spans="1:10" ht="15.75">
      <c r="A71" s="517" t="s">
        <v>4422</v>
      </c>
      <c r="B71" s="750" t="s">
        <v>4423</v>
      </c>
      <c r="C71" s="746"/>
      <c r="D71" s="738"/>
      <c r="E71" s="738"/>
      <c r="F71" s="738"/>
      <c r="G71" s="738"/>
      <c r="H71" s="738"/>
      <c r="I71" s="738"/>
      <c r="J71" s="738"/>
    </row>
    <row r="72" spans="1:10" ht="31.5">
      <c r="A72" s="749">
        <v>1</v>
      </c>
      <c r="B72" s="748" t="s">
        <v>4367</v>
      </c>
      <c r="C72" s="746"/>
      <c r="D72" s="738"/>
      <c r="E72" s="738"/>
      <c r="F72" s="738"/>
      <c r="G72" s="738"/>
      <c r="H72" s="738"/>
      <c r="I72" s="738"/>
      <c r="J72" s="738"/>
    </row>
    <row r="73" spans="1:10" ht="15.75">
      <c r="A73" s="749">
        <v>2</v>
      </c>
      <c r="B73" s="748" t="s">
        <v>4424</v>
      </c>
      <c r="C73" s="746"/>
      <c r="D73" s="738"/>
      <c r="E73" s="738"/>
      <c r="F73" s="738"/>
      <c r="G73" s="738"/>
      <c r="H73" s="738"/>
      <c r="I73" s="738"/>
      <c r="J73" s="738"/>
    </row>
    <row r="74" spans="1:10" ht="15.75">
      <c r="A74" s="749">
        <v>3</v>
      </c>
      <c r="B74" s="748" t="s">
        <v>770</v>
      </c>
      <c r="C74" s="746"/>
      <c r="D74" s="738"/>
      <c r="E74" s="738"/>
      <c r="F74" s="738"/>
      <c r="G74" s="738"/>
      <c r="H74" s="738"/>
      <c r="I74" s="738"/>
      <c r="J74" s="738"/>
    </row>
    <row r="75" spans="1:10" ht="15.75">
      <c r="A75" s="749">
        <v>4</v>
      </c>
      <c r="B75" s="748" t="s">
        <v>4425</v>
      </c>
      <c r="C75" s="746"/>
      <c r="D75" s="738"/>
      <c r="E75" s="738"/>
      <c r="F75" s="738"/>
      <c r="G75" s="738"/>
      <c r="H75" s="738"/>
      <c r="I75" s="738"/>
      <c r="J75" s="738"/>
    </row>
    <row r="76" spans="1:10" ht="31.5">
      <c r="A76" s="749">
        <v>5</v>
      </c>
      <c r="B76" s="748" t="s">
        <v>4426</v>
      </c>
      <c r="C76" s="746"/>
      <c r="D76" s="738"/>
      <c r="E76" s="738"/>
      <c r="F76" s="738"/>
      <c r="G76" s="738"/>
      <c r="H76" s="738"/>
      <c r="I76" s="738"/>
      <c r="J76" s="738"/>
    </row>
    <row r="77" spans="1:10" ht="15.75">
      <c r="A77" s="749"/>
      <c r="B77" s="748" t="s">
        <v>4427</v>
      </c>
      <c r="C77" s="746"/>
      <c r="D77" s="738"/>
      <c r="E77" s="738"/>
      <c r="F77" s="738"/>
      <c r="G77" s="738"/>
      <c r="H77" s="738"/>
      <c r="I77" s="738"/>
      <c r="J77" s="738"/>
    </row>
    <row r="78" spans="1:10" ht="15.75">
      <c r="A78" s="749"/>
      <c r="B78" s="748" t="s">
        <v>4428</v>
      </c>
      <c r="C78" s="746"/>
      <c r="D78" s="738"/>
      <c r="E78" s="738"/>
      <c r="F78" s="738"/>
      <c r="G78" s="738"/>
      <c r="H78" s="738"/>
      <c r="I78" s="738"/>
      <c r="J78" s="738"/>
    </row>
    <row r="79" spans="1:10" ht="15.75">
      <c r="A79" s="749">
        <v>6</v>
      </c>
      <c r="B79" s="748" t="s">
        <v>4429</v>
      </c>
      <c r="C79" s="746"/>
      <c r="D79" s="738"/>
      <c r="E79" s="738"/>
      <c r="F79" s="738"/>
      <c r="G79" s="738"/>
      <c r="H79" s="738"/>
      <c r="I79" s="738"/>
      <c r="J79" s="738"/>
    </row>
    <row r="80" spans="1:10" ht="15.75">
      <c r="A80" s="749">
        <v>7</v>
      </c>
      <c r="B80" s="748" t="s">
        <v>4430</v>
      </c>
      <c r="C80" s="747"/>
      <c r="D80" s="741"/>
      <c r="E80" s="741"/>
      <c r="F80" s="741"/>
      <c r="G80" s="741"/>
      <c r="H80" s="741"/>
      <c r="I80" s="741"/>
      <c r="J80" s="741"/>
    </row>
    <row r="81" spans="1:10" ht="31.5">
      <c r="A81" s="749">
        <v>8</v>
      </c>
      <c r="B81" s="748" t="s">
        <v>4431</v>
      </c>
      <c r="C81" s="746"/>
      <c r="D81" s="738"/>
      <c r="E81" s="738"/>
      <c r="F81" s="738"/>
      <c r="G81" s="738"/>
      <c r="H81" s="738"/>
      <c r="I81" s="738"/>
      <c r="J81" s="738"/>
    </row>
    <row r="82" spans="1:10" ht="47.25">
      <c r="A82" s="749">
        <v>9</v>
      </c>
      <c r="B82" s="748" t="s">
        <v>4432</v>
      </c>
      <c r="C82" s="746"/>
      <c r="D82" s="738"/>
      <c r="E82" s="738"/>
      <c r="F82" s="738"/>
      <c r="G82" s="738"/>
      <c r="H82" s="738"/>
      <c r="I82" s="738"/>
      <c r="J82" s="738"/>
    </row>
    <row r="83" spans="1:10" ht="15.75">
      <c r="A83" s="517" t="s">
        <v>4433</v>
      </c>
      <c r="B83" s="750" t="s">
        <v>4434</v>
      </c>
      <c r="C83" s="746"/>
      <c r="D83" s="738"/>
      <c r="E83" s="738"/>
      <c r="F83" s="738"/>
      <c r="G83" s="738"/>
      <c r="H83" s="738"/>
      <c r="I83" s="738"/>
      <c r="J83" s="738"/>
    </row>
    <row r="84" spans="1:10" ht="31.5">
      <c r="A84" s="749">
        <v>1</v>
      </c>
      <c r="B84" s="748" t="s">
        <v>4367</v>
      </c>
      <c r="C84" s="746"/>
      <c r="D84" s="738"/>
      <c r="E84" s="738"/>
      <c r="F84" s="738"/>
      <c r="G84" s="738"/>
      <c r="H84" s="738"/>
      <c r="I84" s="738"/>
      <c r="J84" s="738"/>
    </row>
    <row r="85" spans="1:10" ht="15.75">
      <c r="A85" s="749">
        <v>2</v>
      </c>
      <c r="B85" s="748" t="s">
        <v>770</v>
      </c>
      <c r="C85" s="746"/>
      <c r="D85" s="746"/>
      <c r="E85" s="746"/>
      <c r="F85" s="741"/>
      <c r="G85" s="741"/>
      <c r="H85" s="741"/>
      <c r="I85" s="741"/>
      <c r="J85" s="741"/>
    </row>
    <row r="86" spans="1:10" ht="15.75">
      <c r="A86" s="749">
        <v>3</v>
      </c>
      <c r="B86" s="748" t="s">
        <v>4435</v>
      </c>
      <c r="C86" s="746"/>
      <c r="D86" s="746"/>
      <c r="E86" s="746"/>
      <c r="F86" s="741"/>
      <c r="G86" s="741"/>
      <c r="H86" s="741"/>
      <c r="I86" s="741"/>
      <c r="J86" s="741"/>
    </row>
    <row r="87" spans="1:10" ht="15.75">
      <c r="A87" s="749">
        <v>4</v>
      </c>
      <c r="B87" s="748" t="s">
        <v>4436</v>
      </c>
      <c r="C87" s="746"/>
      <c r="D87" s="746"/>
      <c r="E87" s="746"/>
      <c r="F87" s="738"/>
      <c r="G87" s="738"/>
      <c r="H87" s="738"/>
      <c r="I87" s="738"/>
      <c r="J87" s="738"/>
    </row>
    <row r="88" spans="1:10" ht="15.75">
      <c r="A88" s="749">
        <v>5</v>
      </c>
      <c r="B88" s="748" t="s">
        <v>4437</v>
      </c>
      <c r="C88" s="746"/>
      <c r="D88" s="746"/>
      <c r="E88" s="746"/>
      <c r="F88" s="738"/>
      <c r="G88" s="738"/>
      <c r="H88" s="738"/>
      <c r="I88" s="738"/>
      <c r="J88" s="738"/>
    </row>
    <row r="89" spans="1:10" ht="15.75">
      <c r="A89" s="749"/>
      <c r="B89" s="748" t="s">
        <v>4438</v>
      </c>
      <c r="C89" s="746"/>
      <c r="D89" s="746"/>
      <c r="E89" s="746"/>
      <c r="F89" s="741"/>
      <c r="G89" s="741"/>
      <c r="H89" s="741"/>
      <c r="I89" s="741"/>
      <c r="J89" s="741"/>
    </row>
    <row r="90" spans="1:10" ht="15.75">
      <c r="A90" s="749"/>
      <c r="B90" s="748" t="s">
        <v>4439</v>
      </c>
      <c r="C90" s="746"/>
      <c r="D90" s="746"/>
      <c r="E90" s="746"/>
      <c r="F90" s="738"/>
      <c r="G90" s="738"/>
      <c r="H90" s="738"/>
      <c r="I90" s="738"/>
      <c r="J90" s="738"/>
    </row>
    <row r="91" spans="1:10" ht="47.25">
      <c r="A91" s="749">
        <v>6</v>
      </c>
      <c r="B91" s="748" t="s">
        <v>4440</v>
      </c>
      <c r="C91" s="746"/>
      <c r="D91" s="746"/>
      <c r="E91" s="746"/>
      <c r="F91" s="738"/>
      <c r="G91" s="738"/>
      <c r="H91" s="738"/>
      <c r="I91" s="738"/>
      <c r="J91" s="738"/>
    </row>
    <row r="92" spans="1:10" ht="47.25">
      <c r="A92" s="749">
        <v>7</v>
      </c>
      <c r="B92" s="748" t="s">
        <v>4441</v>
      </c>
      <c r="C92" s="746"/>
      <c r="D92" s="738"/>
      <c r="E92" s="738"/>
      <c r="F92" s="738"/>
      <c r="G92" s="738"/>
      <c r="H92" s="738"/>
      <c r="I92" s="738"/>
      <c r="J92" s="738"/>
    </row>
    <row r="93" spans="1:10" ht="15.75">
      <c r="A93" s="517" t="s">
        <v>771</v>
      </c>
      <c r="B93" s="750" t="s">
        <v>4442</v>
      </c>
      <c r="C93" s="746"/>
      <c r="D93" s="738"/>
      <c r="E93" s="738"/>
      <c r="F93" s="738"/>
      <c r="G93" s="738"/>
      <c r="H93" s="738"/>
      <c r="I93" s="738"/>
      <c r="J93" s="738"/>
    </row>
    <row r="94" spans="1:10" ht="31.5">
      <c r="A94" s="749">
        <v>1</v>
      </c>
      <c r="B94" s="748" t="s">
        <v>4443</v>
      </c>
      <c r="C94" s="746"/>
      <c r="D94" s="738"/>
      <c r="E94" s="738"/>
      <c r="F94" s="738"/>
      <c r="G94" s="738"/>
      <c r="H94" s="738"/>
      <c r="I94" s="738"/>
      <c r="J94" s="738"/>
    </row>
    <row r="95" spans="1:10" ht="15.75">
      <c r="A95" s="749">
        <v>2</v>
      </c>
      <c r="B95" s="748" t="s">
        <v>772</v>
      </c>
      <c r="C95" s="746"/>
      <c r="D95" s="738"/>
      <c r="E95" s="738"/>
      <c r="F95" s="738"/>
      <c r="G95" s="738"/>
      <c r="H95" s="738"/>
      <c r="I95" s="738"/>
      <c r="J95" s="738"/>
    </row>
    <row r="96" spans="1:10" ht="15.75">
      <c r="A96" s="749"/>
      <c r="B96" s="748" t="s">
        <v>4444</v>
      </c>
      <c r="C96" s="747"/>
      <c r="D96" s="741"/>
      <c r="E96" s="741"/>
      <c r="F96" s="741"/>
      <c r="G96" s="741"/>
      <c r="H96" s="741"/>
      <c r="I96" s="741"/>
      <c r="J96" s="741"/>
    </row>
    <row r="97" spans="1:10" ht="15.75">
      <c r="A97" s="749"/>
      <c r="B97" s="748" t="s">
        <v>4445</v>
      </c>
      <c r="C97" s="747"/>
      <c r="D97" s="741"/>
      <c r="E97" s="741"/>
      <c r="F97" s="741"/>
      <c r="G97" s="741"/>
      <c r="H97" s="741"/>
      <c r="I97" s="741"/>
      <c r="J97" s="741"/>
    </row>
    <row r="98" spans="1:10" ht="15.75">
      <c r="A98" s="749"/>
      <c r="B98" s="748" t="s">
        <v>4446</v>
      </c>
      <c r="C98" s="746"/>
      <c r="D98" s="738"/>
      <c r="E98" s="738"/>
      <c r="F98" s="738"/>
      <c r="G98" s="738"/>
      <c r="H98" s="738"/>
      <c r="I98" s="738"/>
      <c r="J98" s="738"/>
    </row>
    <row r="99" spans="1:10" ht="15.75">
      <c r="A99" s="749"/>
      <c r="B99" s="748" t="s">
        <v>4447</v>
      </c>
      <c r="C99" s="746"/>
      <c r="D99" s="738"/>
      <c r="E99" s="738"/>
      <c r="F99" s="738"/>
      <c r="G99" s="738"/>
      <c r="H99" s="738"/>
      <c r="I99" s="738"/>
      <c r="J99" s="738"/>
    </row>
    <row r="100" spans="1:10" ht="15.75">
      <c r="A100" s="749"/>
      <c r="B100" s="748" t="s">
        <v>4448</v>
      </c>
      <c r="C100" s="746"/>
      <c r="D100" s="738"/>
      <c r="E100" s="738"/>
      <c r="F100" s="738"/>
      <c r="G100" s="738"/>
      <c r="H100" s="738"/>
      <c r="I100" s="738"/>
      <c r="J100" s="738"/>
    </row>
    <row r="101" spans="1:10" ht="15.75">
      <c r="A101" s="749"/>
      <c r="B101" s="748" t="s">
        <v>4449</v>
      </c>
      <c r="C101" s="746"/>
      <c r="D101" s="738"/>
      <c r="E101" s="738"/>
      <c r="F101" s="738"/>
      <c r="G101" s="738"/>
      <c r="H101" s="738"/>
      <c r="I101" s="738"/>
      <c r="J101" s="738"/>
    </row>
    <row r="102" spans="1:10" ht="31.5">
      <c r="A102" s="749"/>
      <c r="B102" s="748" t="s">
        <v>4450</v>
      </c>
      <c r="C102" s="746"/>
      <c r="D102" s="738"/>
      <c r="E102" s="738"/>
      <c r="F102" s="738"/>
      <c r="G102" s="738"/>
      <c r="H102" s="738"/>
      <c r="I102" s="738"/>
      <c r="J102" s="738"/>
    </row>
    <row r="103" spans="1:10" ht="15.75">
      <c r="A103" s="749"/>
      <c r="B103" s="748" t="s">
        <v>4451</v>
      </c>
      <c r="C103" s="746"/>
      <c r="D103" s="738"/>
      <c r="E103" s="738"/>
      <c r="F103" s="738"/>
      <c r="G103" s="738"/>
      <c r="H103" s="738"/>
      <c r="I103" s="738"/>
      <c r="J103" s="738"/>
    </row>
    <row r="104" spans="1:10" ht="15.75">
      <c r="A104" s="749"/>
      <c r="B104" s="748" t="s">
        <v>4452</v>
      </c>
      <c r="C104" s="746"/>
      <c r="D104" s="738"/>
      <c r="E104" s="738"/>
      <c r="F104" s="738"/>
      <c r="G104" s="738"/>
      <c r="H104" s="738"/>
      <c r="I104" s="738"/>
      <c r="J104" s="738"/>
    </row>
    <row r="105" spans="1:10" ht="31.5">
      <c r="A105" s="749"/>
      <c r="B105" s="748" t="s">
        <v>4453</v>
      </c>
      <c r="C105" s="746"/>
      <c r="D105" s="738"/>
      <c r="E105" s="738"/>
      <c r="F105" s="738"/>
      <c r="G105" s="738"/>
      <c r="H105" s="738"/>
      <c r="I105" s="738"/>
      <c r="J105" s="738"/>
    </row>
    <row r="106" spans="1:10" ht="15.75">
      <c r="A106" s="749">
        <v>3</v>
      </c>
      <c r="B106" s="748" t="s">
        <v>4454</v>
      </c>
      <c r="C106" s="746"/>
      <c r="D106" s="738"/>
      <c r="E106" s="738"/>
      <c r="F106" s="738"/>
      <c r="G106" s="738"/>
      <c r="H106" s="738"/>
      <c r="I106" s="738"/>
      <c r="J106" s="738"/>
    </row>
    <row r="107" spans="1:10" ht="15.75">
      <c r="A107" s="749"/>
      <c r="B107" s="748" t="s">
        <v>4455</v>
      </c>
      <c r="C107" s="747"/>
      <c r="D107" s="741"/>
      <c r="E107" s="741"/>
      <c r="F107" s="741"/>
      <c r="G107" s="741"/>
      <c r="H107" s="741"/>
      <c r="I107" s="741"/>
      <c r="J107" s="741"/>
    </row>
    <row r="108" spans="1:10" ht="31.5">
      <c r="A108" s="749"/>
      <c r="B108" s="748" t="s">
        <v>4456</v>
      </c>
      <c r="C108" s="746"/>
      <c r="D108" s="738"/>
      <c r="E108" s="738"/>
      <c r="F108" s="738"/>
      <c r="G108" s="738"/>
      <c r="H108" s="738"/>
      <c r="I108" s="738"/>
      <c r="J108" s="738"/>
    </row>
    <row r="109" spans="1:10" ht="31.5">
      <c r="A109" s="749"/>
      <c r="B109" s="748" t="s">
        <v>4457</v>
      </c>
      <c r="C109" s="746"/>
      <c r="D109" s="738"/>
      <c r="E109" s="738"/>
      <c r="F109" s="738"/>
      <c r="G109" s="738"/>
      <c r="H109" s="738"/>
      <c r="I109" s="738"/>
      <c r="J109" s="738"/>
    </row>
    <row r="110" spans="1:10" ht="15.75">
      <c r="A110" s="749">
        <v>4</v>
      </c>
      <c r="B110" s="748" t="s">
        <v>4411</v>
      </c>
      <c r="C110" s="746"/>
      <c r="D110" s="738"/>
      <c r="E110" s="738"/>
      <c r="F110" s="738"/>
      <c r="G110" s="738"/>
      <c r="H110" s="738"/>
      <c r="I110" s="738"/>
      <c r="J110" s="738"/>
    </row>
    <row r="111" spans="1:10" ht="15.75">
      <c r="A111" s="517" t="s">
        <v>4458</v>
      </c>
      <c r="B111" s="750" t="s">
        <v>4459</v>
      </c>
      <c r="C111" s="746"/>
      <c r="D111" s="738"/>
      <c r="E111" s="738"/>
      <c r="F111" s="738"/>
      <c r="G111" s="738"/>
      <c r="H111" s="738"/>
      <c r="I111" s="738"/>
      <c r="J111" s="738"/>
    </row>
    <row r="112" spans="1:10" ht="31.5">
      <c r="A112" s="749">
        <v>1</v>
      </c>
      <c r="B112" s="748" t="s">
        <v>4443</v>
      </c>
      <c r="C112" s="746"/>
      <c r="D112" s="738"/>
      <c r="E112" s="738"/>
      <c r="F112" s="738"/>
      <c r="G112" s="738"/>
      <c r="H112" s="738"/>
      <c r="I112" s="738"/>
      <c r="J112" s="738"/>
    </row>
    <row r="113" spans="1:10" ht="31.5">
      <c r="A113" s="749">
        <v>2</v>
      </c>
      <c r="B113" s="748" t="s">
        <v>4460</v>
      </c>
      <c r="C113" s="746"/>
      <c r="D113" s="738"/>
      <c r="E113" s="738"/>
      <c r="F113" s="738"/>
      <c r="G113" s="738"/>
      <c r="H113" s="738"/>
      <c r="I113" s="738"/>
      <c r="J113" s="738"/>
    </row>
    <row r="114" spans="1:10" ht="15.75">
      <c r="A114" s="749">
        <v>3</v>
      </c>
      <c r="B114" s="748" t="s">
        <v>4461</v>
      </c>
      <c r="C114" s="746"/>
      <c r="D114" s="738"/>
      <c r="E114" s="738"/>
      <c r="F114" s="738"/>
      <c r="G114" s="738"/>
      <c r="H114" s="738"/>
      <c r="I114" s="738"/>
      <c r="J114" s="738"/>
    </row>
    <row r="115" spans="1:10" ht="31.5">
      <c r="A115" s="749">
        <v>4</v>
      </c>
      <c r="B115" s="748" t="s">
        <v>4462</v>
      </c>
      <c r="C115" s="746"/>
      <c r="D115" s="738"/>
      <c r="E115" s="738"/>
      <c r="F115" s="738"/>
      <c r="G115" s="738"/>
      <c r="H115" s="738"/>
      <c r="I115" s="738"/>
      <c r="J115" s="738"/>
    </row>
    <row r="116" spans="1:10" ht="31.5">
      <c r="A116" s="517" t="s">
        <v>103</v>
      </c>
      <c r="B116" s="748" t="s">
        <v>4463</v>
      </c>
      <c r="C116" s="747"/>
      <c r="D116" s="741"/>
      <c r="E116" s="741"/>
      <c r="F116" s="741"/>
      <c r="G116" s="741"/>
      <c r="H116" s="741"/>
      <c r="I116" s="741"/>
      <c r="J116" s="741"/>
    </row>
    <row r="117" spans="1:10" ht="31.5">
      <c r="A117" s="749">
        <v>1</v>
      </c>
      <c r="B117" s="748" t="s">
        <v>4367</v>
      </c>
      <c r="C117" s="746"/>
      <c r="D117" s="738"/>
      <c r="E117" s="738"/>
      <c r="F117" s="738"/>
      <c r="G117" s="738"/>
      <c r="H117" s="738"/>
      <c r="I117" s="738"/>
      <c r="J117" s="738"/>
    </row>
    <row r="118" spans="1:10" ht="15.75">
      <c r="A118" s="749">
        <v>2</v>
      </c>
      <c r="B118" s="748" t="s">
        <v>4464</v>
      </c>
      <c r="C118" s="746"/>
      <c r="D118" s="738"/>
      <c r="E118" s="738"/>
      <c r="F118" s="738"/>
      <c r="G118" s="738"/>
      <c r="H118" s="738"/>
      <c r="I118" s="738"/>
      <c r="J118" s="738"/>
    </row>
    <row r="119" spans="1:10" ht="15.75">
      <c r="A119" s="749">
        <v>3</v>
      </c>
      <c r="B119" s="748" t="s">
        <v>4465</v>
      </c>
      <c r="C119" s="747"/>
      <c r="D119" s="741"/>
      <c r="E119" s="741"/>
      <c r="F119" s="741"/>
      <c r="G119" s="741"/>
      <c r="H119" s="741"/>
      <c r="I119" s="741"/>
      <c r="J119" s="741"/>
    </row>
    <row r="120" spans="1:10" ht="31.5">
      <c r="A120" s="749">
        <v>4</v>
      </c>
      <c r="B120" s="748" t="s">
        <v>4466</v>
      </c>
      <c r="C120" s="746"/>
      <c r="D120" s="738"/>
      <c r="E120" s="738"/>
      <c r="F120" s="738"/>
      <c r="G120" s="738"/>
      <c r="H120" s="738"/>
      <c r="I120" s="738"/>
      <c r="J120" s="738"/>
    </row>
    <row r="121" spans="1:10" ht="31.5">
      <c r="A121" s="749">
        <v>5</v>
      </c>
      <c r="B121" s="748" t="s">
        <v>4467</v>
      </c>
      <c r="C121" s="746"/>
      <c r="D121" s="738"/>
      <c r="E121" s="738"/>
      <c r="F121" s="738"/>
      <c r="G121" s="738"/>
      <c r="H121" s="738"/>
      <c r="I121" s="738"/>
      <c r="J121" s="738"/>
    </row>
    <row r="122" spans="1:10" ht="31.5">
      <c r="A122" s="749">
        <v>6</v>
      </c>
      <c r="B122" s="748" t="s">
        <v>4468</v>
      </c>
      <c r="C122" s="747"/>
      <c r="D122" s="741"/>
      <c r="E122" s="741"/>
      <c r="F122" s="741"/>
      <c r="G122" s="741"/>
      <c r="H122" s="741"/>
      <c r="I122" s="741"/>
      <c r="J122" s="741"/>
    </row>
    <row r="123" spans="1:10" ht="15.75">
      <c r="A123" s="517" t="s">
        <v>76</v>
      </c>
      <c r="B123" s="750" t="s">
        <v>773</v>
      </c>
      <c r="C123" s="746"/>
      <c r="D123" s="738"/>
      <c r="E123" s="738"/>
      <c r="F123" s="738"/>
      <c r="G123" s="738"/>
      <c r="H123" s="738"/>
      <c r="I123" s="738"/>
      <c r="J123" s="738"/>
    </row>
    <row r="124" spans="1:10" ht="78.75">
      <c r="A124" s="517" t="s">
        <v>102</v>
      </c>
      <c r="B124" s="748" t="s">
        <v>774</v>
      </c>
      <c r="C124" s="746"/>
      <c r="D124" s="738"/>
      <c r="E124" s="738"/>
      <c r="F124" s="738"/>
      <c r="G124" s="738"/>
      <c r="H124" s="738"/>
      <c r="I124" s="738"/>
      <c r="J124" s="738"/>
    </row>
    <row r="125" spans="1:10" ht="15" customHeight="1">
      <c r="A125" s="749">
        <v>1</v>
      </c>
      <c r="B125" s="748" t="s">
        <v>775</v>
      </c>
      <c r="C125" s="746"/>
      <c r="D125" s="738"/>
      <c r="E125" s="738"/>
      <c r="F125" s="738"/>
      <c r="G125" s="738"/>
      <c r="H125" s="738"/>
      <c r="I125" s="738"/>
      <c r="J125" s="738"/>
    </row>
    <row r="126" spans="1:10" ht="15.75">
      <c r="A126" s="749">
        <v>2</v>
      </c>
      <c r="B126" s="748" t="s">
        <v>776</v>
      </c>
      <c r="C126" s="747"/>
      <c r="D126" s="741"/>
      <c r="E126" s="741"/>
      <c r="F126" s="741"/>
      <c r="G126" s="741"/>
      <c r="H126" s="741"/>
      <c r="I126" s="741"/>
      <c r="J126" s="741"/>
    </row>
    <row r="127" spans="1:10" ht="31.5">
      <c r="A127" s="749">
        <v>3</v>
      </c>
      <c r="B127" s="748" t="s">
        <v>777</v>
      </c>
      <c r="C127" s="746"/>
      <c r="D127" s="738"/>
      <c r="E127" s="738"/>
      <c r="F127" s="738"/>
      <c r="G127" s="738"/>
      <c r="H127" s="738"/>
      <c r="I127" s="738"/>
      <c r="J127" s="738"/>
    </row>
    <row r="128" spans="1:10" ht="31.5">
      <c r="A128" s="749">
        <v>4</v>
      </c>
      <c r="B128" s="748" t="s">
        <v>778</v>
      </c>
      <c r="C128" s="746"/>
      <c r="D128" s="738"/>
      <c r="E128" s="738"/>
      <c r="F128" s="738"/>
      <c r="G128" s="738"/>
      <c r="H128" s="738"/>
      <c r="I128" s="738"/>
      <c r="J128" s="738"/>
    </row>
    <row r="129" spans="1:10" ht="47.25">
      <c r="A129" s="749">
        <v>5</v>
      </c>
      <c r="B129" s="748" t="s">
        <v>779</v>
      </c>
      <c r="C129" s="746"/>
      <c r="D129" s="738"/>
      <c r="E129" s="738"/>
      <c r="F129" s="738"/>
      <c r="G129" s="738"/>
      <c r="H129" s="738"/>
      <c r="I129" s="738"/>
      <c r="J129" s="738"/>
    </row>
    <row r="130" spans="1:10" ht="31.5">
      <c r="A130" s="749">
        <v>6</v>
      </c>
      <c r="B130" s="748" t="s">
        <v>780</v>
      </c>
      <c r="C130" s="747"/>
      <c r="D130" s="741"/>
      <c r="E130" s="741"/>
      <c r="F130" s="741"/>
      <c r="G130" s="741"/>
      <c r="H130" s="741"/>
      <c r="I130" s="741"/>
      <c r="J130" s="741"/>
    </row>
    <row r="131" spans="1:10" ht="31.5">
      <c r="A131" s="749">
        <v>7</v>
      </c>
      <c r="B131" s="748" t="s">
        <v>781</v>
      </c>
      <c r="C131" s="746"/>
      <c r="D131" s="738"/>
      <c r="E131" s="738"/>
      <c r="F131" s="738"/>
      <c r="G131" s="738"/>
      <c r="H131" s="738"/>
      <c r="I131" s="738"/>
      <c r="J131" s="738"/>
    </row>
    <row r="132" spans="1:10" ht="31.5">
      <c r="A132" s="749">
        <v>8</v>
      </c>
      <c r="B132" s="748" t="s">
        <v>782</v>
      </c>
      <c r="C132" s="746"/>
      <c r="D132" s="738"/>
      <c r="E132" s="738"/>
      <c r="F132" s="738"/>
      <c r="G132" s="738"/>
      <c r="H132" s="738"/>
      <c r="I132" s="738"/>
      <c r="J132" s="738"/>
    </row>
    <row r="133" spans="1:10" ht="15.75">
      <c r="A133" s="749">
        <v>9</v>
      </c>
      <c r="B133" s="748" t="s">
        <v>783</v>
      </c>
      <c r="C133" s="746"/>
      <c r="D133" s="738"/>
      <c r="E133" s="738"/>
      <c r="F133" s="738"/>
      <c r="G133" s="738"/>
      <c r="H133" s="738"/>
      <c r="I133" s="738"/>
      <c r="J133" s="738"/>
    </row>
    <row r="134" spans="1:10" ht="47.25">
      <c r="A134" s="749">
        <v>10</v>
      </c>
      <c r="B134" s="748" t="s">
        <v>4469</v>
      </c>
      <c r="C134" s="747"/>
      <c r="D134" s="741"/>
      <c r="E134" s="741"/>
      <c r="F134" s="741"/>
      <c r="G134" s="741"/>
      <c r="H134" s="741"/>
      <c r="I134" s="741"/>
      <c r="J134" s="741"/>
    </row>
    <row r="135" spans="1:10" ht="31.5">
      <c r="A135" s="749"/>
      <c r="B135" s="748" t="s">
        <v>4470</v>
      </c>
      <c r="C135" s="746"/>
      <c r="D135" s="738"/>
      <c r="E135" s="738"/>
      <c r="F135" s="738"/>
      <c r="G135" s="738"/>
      <c r="H135" s="738"/>
      <c r="I135" s="738"/>
      <c r="J135" s="738"/>
    </row>
    <row r="136" spans="1:10" ht="31.5">
      <c r="A136" s="749"/>
      <c r="B136" s="748" t="s">
        <v>4471</v>
      </c>
      <c r="C136" s="746"/>
      <c r="D136" s="738"/>
      <c r="E136" s="738"/>
      <c r="F136" s="738"/>
      <c r="G136" s="738"/>
      <c r="H136" s="738"/>
      <c r="I136" s="738"/>
      <c r="J136" s="738"/>
    </row>
    <row r="137" spans="1:10" ht="15.75">
      <c r="A137" s="749"/>
      <c r="B137" s="748" t="s">
        <v>4472</v>
      </c>
      <c r="C137" s="746"/>
      <c r="D137" s="738"/>
      <c r="E137" s="738"/>
      <c r="F137" s="738"/>
      <c r="G137" s="738"/>
      <c r="H137" s="738"/>
      <c r="I137" s="738"/>
      <c r="J137" s="738"/>
    </row>
    <row r="138" spans="1:10" ht="15" customHeight="1">
      <c r="A138" s="749">
        <v>11</v>
      </c>
      <c r="B138" s="748" t="s">
        <v>784</v>
      </c>
      <c r="C138" s="747"/>
      <c r="D138" s="741"/>
      <c r="E138" s="741"/>
      <c r="F138" s="741"/>
      <c r="G138" s="741"/>
      <c r="H138" s="741"/>
      <c r="I138" s="741"/>
      <c r="J138" s="741"/>
    </row>
    <row r="139" spans="1:10" ht="31.5">
      <c r="A139" s="749">
        <v>12</v>
      </c>
      <c r="B139" s="748" t="s">
        <v>785</v>
      </c>
      <c r="C139" s="746"/>
      <c r="D139" s="738"/>
      <c r="E139" s="738"/>
      <c r="F139" s="738"/>
      <c r="G139" s="738"/>
      <c r="H139" s="738"/>
      <c r="I139" s="738"/>
      <c r="J139" s="738"/>
    </row>
    <row r="140" spans="1:10" ht="15.75">
      <c r="A140" s="749">
        <v>13</v>
      </c>
      <c r="B140" s="748" t="s">
        <v>786</v>
      </c>
      <c r="C140" s="746"/>
      <c r="D140" s="738"/>
      <c r="E140" s="738"/>
      <c r="F140" s="738"/>
      <c r="G140" s="738"/>
      <c r="H140" s="738"/>
      <c r="I140" s="738"/>
      <c r="J140" s="738"/>
    </row>
    <row r="141" spans="1:10" ht="31.5">
      <c r="A141" s="749">
        <v>14</v>
      </c>
      <c r="B141" s="748" t="s">
        <v>787</v>
      </c>
      <c r="C141" s="746"/>
      <c r="D141" s="738"/>
      <c r="E141" s="738"/>
      <c r="F141" s="738"/>
      <c r="G141" s="738"/>
      <c r="H141" s="738"/>
      <c r="I141" s="738"/>
      <c r="J141" s="738"/>
    </row>
    <row r="142" spans="1:10" ht="15.75">
      <c r="A142" s="749">
        <v>15</v>
      </c>
      <c r="B142" s="748" t="s">
        <v>4473</v>
      </c>
      <c r="C142" s="747"/>
      <c r="D142" s="741"/>
      <c r="E142" s="741"/>
      <c r="F142" s="741"/>
      <c r="G142" s="741"/>
      <c r="H142" s="741"/>
      <c r="I142" s="741"/>
      <c r="J142" s="741"/>
    </row>
    <row r="143" spans="1:10" ht="47.25">
      <c r="A143" s="749"/>
      <c r="B143" s="748" t="s">
        <v>4474</v>
      </c>
      <c r="C143" s="746"/>
      <c r="D143" s="738"/>
      <c r="E143" s="738"/>
      <c r="F143" s="738"/>
      <c r="G143" s="738"/>
      <c r="H143" s="738"/>
      <c r="I143" s="738"/>
      <c r="J143" s="738"/>
    </row>
    <row r="144" spans="1:10" ht="15.75">
      <c r="A144" s="749">
        <v>16</v>
      </c>
      <c r="B144" s="748" t="s">
        <v>788</v>
      </c>
      <c r="C144" s="746"/>
      <c r="D144" s="738"/>
      <c r="E144" s="738"/>
      <c r="F144" s="738"/>
      <c r="G144" s="738"/>
      <c r="H144" s="738"/>
      <c r="I144" s="738"/>
      <c r="J144" s="738"/>
    </row>
    <row r="145" spans="1:10" ht="15.75">
      <c r="A145" s="749">
        <v>17</v>
      </c>
      <c r="B145" s="748" t="s">
        <v>789</v>
      </c>
      <c r="C145" s="746"/>
      <c r="D145" s="738"/>
      <c r="E145" s="738"/>
      <c r="F145" s="738"/>
      <c r="G145" s="738"/>
      <c r="H145" s="738"/>
      <c r="I145" s="738"/>
      <c r="J145" s="738"/>
    </row>
    <row r="146" spans="1:10" ht="31.5">
      <c r="A146" s="749">
        <v>18</v>
      </c>
      <c r="B146" s="748" t="s">
        <v>790</v>
      </c>
      <c r="C146" s="746"/>
      <c r="D146" s="738"/>
      <c r="E146" s="738"/>
      <c r="F146" s="738"/>
      <c r="G146" s="738"/>
      <c r="H146" s="738"/>
      <c r="I146" s="738"/>
      <c r="J146" s="738"/>
    </row>
    <row r="147" spans="1:10" ht="45" customHeight="1">
      <c r="A147" s="517" t="s">
        <v>103</v>
      </c>
      <c r="B147" s="748" t="s">
        <v>4475</v>
      </c>
      <c r="C147" s="747"/>
      <c r="D147" s="741"/>
      <c r="E147" s="741"/>
      <c r="F147" s="741"/>
      <c r="G147" s="741"/>
      <c r="H147" s="741"/>
      <c r="I147" s="741"/>
      <c r="J147" s="741"/>
    </row>
    <row r="148" spans="1:10" ht="15.75">
      <c r="A148" s="517">
        <v>1</v>
      </c>
      <c r="B148" s="750" t="s">
        <v>4476</v>
      </c>
      <c r="C148" s="746"/>
      <c r="D148" s="738"/>
      <c r="E148" s="738"/>
      <c r="F148" s="738"/>
      <c r="G148" s="738"/>
      <c r="H148" s="738"/>
      <c r="I148" s="738"/>
      <c r="J148" s="738"/>
    </row>
    <row r="149" spans="1:10" ht="15.75">
      <c r="A149" s="749"/>
      <c r="B149" s="748" t="s">
        <v>4477</v>
      </c>
      <c r="C149" s="747"/>
      <c r="D149" s="741"/>
      <c r="E149" s="741"/>
      <c r="F149" s="741"/>
      <c r="G149" s="741"/>
      <c r="H149" s="741"/>
      <c r="I149" s="741"/>
      <c r="J149" s="741"/>
    </row>
    <row r="150" spans="1:10" ht="31.5">
      <c r="A150" s="749"/>
      <c r="B150" s="748" t="s">
        <v>4478</v>
      </c>
      <c r="C150" s="746"/>
      <c r="D150" s="738"/>
      <c r="E150" s="738"/>
      <c r="F150" s="738"/>
      <c r="G150" s="738"/>
      <c r="H150" s="738"/>
      <c r="I150" s="738"/>
      <c r="J150" s="738"/>
    </row>
    <row r="151" spans="1:10" ht="15.75">
      <c r="A151" s="749"/>
      <c r="B151" s="748" t="s">
        <v>4479</v>
      </c>
      <c r="C151" s="746"/>
      <c r="D151" s="738"/>
      <c r="E151" s="738"/>
      <c r="F151" s="738"/>
      <c r="G151" s="738"/>
      <c r="H151" s="738"/>
      <c r="I151" s="738"/>
      <c r="J151" s="738"/>
    </row>
    <row r="152" spans="1:10" ht="15.75">
      <c r="A152" s="517">
        <v>2</v>
      </c>
      <c r="B152" s="750" t="s">
        <v>4480</v>
      </c>
      <c r="C152" s="747"/>
      <c r="D152" s="741"/>
      <c r="E152" s="741"/>
      <c r="F152" s="741"/>
      <c r="G152" s="741"/>
      <c r="H152" s="741"/>
      <c r="I152" s="741"/>
      <c r="J152" s="741"/>
    </row>
    <row r="153" spans="1:10" ht="47.25">
      <c r="A153" s="749"/>
      <c r="B153" s="748" t="s">
        <v>4481</v>
      </c>
      <c r="C153" s="747"/>
      <c r="D153" s="741"/>
      <c r="E153" s="741"/>
      <c r="F153" s="741"/>
      <c r="G153" s="741"/>
      <c r="H153" s="741"/>
      <c r="I153" s="741"/>
      <c r="J153" s="741"/>
    </row>
    <row r="154" spans="1:10" ht="31.5">
      <c r="A154" s="517">
        <v>3</v>
      </c>
      <c r="B154" s="750" t="s">
        <v>4482</v>
      </c>
      <c r="C154" s="746"/>
      <c r="D154" s="738"/>
      <c r="E154" s="738"/>
      <c r="F154" s="738"/>
      <c r="G154" s="738"/>
      <c r="H154" s="738"/>
      <c r="I154" s="738"/>
      <c r="J154" s="738"/>
    </row>
    <row r="155" spans="1:10" ht="15" customHeight="1">
      <c r="A155" s="749" t="s">
        <v>73</v>
      </c>
      <c r="B155" s="748" t="s">
        <v>4483</v>
      </c>
      <c r="C155" s="746"/>
      <c r="D155" s="738"/>
      <c r="E155" s="738"/>
      <c r="F155" s="738"/>
      <c r="G155" s="738"/>
      <c r="H155" s="738"/>
      <c r="I155" s="738"/>
      <c r="J155" s="738"/>
    </row>
    <row r="156" spans="1:10" ht="15.75">
      <c r="A156" s="749"/>
      <c r="B156" s="748" t="s">
        <v>4484</v>
      </c>
      <c r="C156" s="746"/>
      <c r="D156" s="738"/>
      <c r="E156" s="738"/>
      <c r="F156" s="738"/>
      <c r="G156" s="738"/>
      <c r="H156" s="738"/>
      <c r="I156" s="738"/>
      <c r="J156" s="738"/>
    </row>
    <row r="157" spans="1:10" ht="15.75">
      <c r="A157" s="749"/>
      <c r="B157" s="748" t="s">
        <v>4485</v>
      </c>
      <c r="C157" s="747"/>
      <c r="D157" s="741"/>
      <c r="E157" s="741"/>
      <c r="F157" s="741"/>
      <c r="G157" s="741"/>
      <c r="H157" s="741"/>
      <c r="I157" s="741"/>
      <c r="J157" s="741"/>
    </row>
    <row r="158" spans="1:10" ht="31.5">
      <c r="A158" s="749"/>
      <c r="B158" s="748" t="s">
        <v>4486</v>
      </c>
      <c r="C158" s="746"/>
      <c r="D158" s="738"/>
      <c r="E158" s="738"/>
      <c r="F158" s="738"/>
      <c r="G158" s="738"/>
      <c r="H158" s="738"/>
      <c r="I158" s="738"/>
      <c r="J158" s="738"/>
    </row>
    <row r="159" spans="1:10" ht="31.5">
      <c r="A159" s="749"/>
      <c r="B159" s="748" t="s">
        <v>4487</v>
      </c>
      <c r="C159" s="746"/>
      <c r="D159" s="738"/>
      <c r="E159" s="738"/>
      <c r="F159" s="738"/>
      <c r="G159" s="738"/>
      <c r="H159" s="738"/>
      <c r="I159" s="738"/>
      <c r="J159" s="738"/>
    </row>
    <row r="160" spans="1:10" ht="15.75">
      <c r="A160" s="749"/>
      <c r="B160" s="748" t="s">
        <v>4488</v>
      </c>
      <c r="C160" s="746"/>
      <c r="D160" s="738"/>
      <c r="E160" s="738"/>
      <c r="F160" s="738"/>
      <c r="G160" s="738"/>
      <c r="H160" s="738"/>
      <c r="I160" s="738"/>
      <c r="J160" s="738"/>
    </row>
    <row r="161" spans="1:10" ht="15.75">
      <c r="A161" s="749"/>
      <c r="B161" s="748" t="s">
        <v>4489</v>
      </c>
      <c r="C161" s="747"/>
      <c r="D161" s="741"/>
      <c r="E161" s="741"/>
      <c r="F161" s="741"/>
      <c r="G161" s="741"/>
      <c r="H161" s="741"/>
      <c r="I161" s="741"/>
      <c r="J161" s="741"/>
    </row>
    <row r="162" spans="1:10" ht="31.5">
      <c r="A162" s="749"/>
      <c r="B162" s="748" t="s">
        <v>4490</v>
      </c>
      <c r="C162" s="746"/>
      <c r="D162" s="738"/>
      <c r="E162" s="738"/>
      <c r="F162" s="738"/>
      <c r="G162" s="738"/>
      <c r="H162" s="738"/>
      <c r="I162" s="738"/>
      <c r="J162" s="738"/>
    </row>
    <row r="163" spans="1:10" ht="15.75">
      <c r="A163" s="749"/>
      <c r="B163" s="748" t="s">
        <v>4491</v>
      </c>
      <c r="C163" s="746"/>
      <c r="D163" s="738"/>
      <c r="E163" s="738"/>
      <c r="F163" s="738"/>
      <c r="G163" s="738"/>
      <c r="H163" s="738"/>
      <c r="I163" s="738"/>
      <c r="J163" s="738"/>
    </row>
    <row r="164" spans="1:10" ht="15.75">
      <c r="A164" s="749"/>
      <c r="B164" s="748" t="s">
        <v>4492</v>
      </c>
      <c r="C164" s="746"/>
      <c r="D164" s="738"/>
      <c r="E164" s="738"/>
      <c r="F164" s="738"/>
      <c r="G164" s="738"/>
      <c r="H164" s="738"/>
      <c r="I164" s="738"/>
      <c r="J164" s="738"/>
    </row>
    <row r="165" spans="1:10" ht="15.75">
      <c r="A165" s="749"/>
      <c r="B165" s="748" t="s">
        <v>4493</v>
      </c>
      <c r="C165" s="746"/>
      <c r="D165" s="738"/>
      <c r="E165" s="738"/>
      <c r="F165" s="738"/>
      <c r="G165" s="738"/>
      <c r="H165" s="738"/>
      <c r="I165" s="738"/>
      <c r="J165" s="738"/>
    </row>
    <row r="166" spans="1:10" ht="15.75">
      <c r="A166" s="749"/>
      <c r="B166" s="748" t="s">
        <v>4494</v>
      </c>
      <c r="C166" s="746"/>
      <c r="D166" s="738"/>
      <c r="E166" s="738"/>
      <c r="F166" s="738"/>
      <c r="G166" s="738"/>
      <c r="H166" s="738"/>
      <c r="I166" s="738"/>
      <c r="J166" s="738"/>
    </row>
    <row r="167" spans="1:10" ht="15.75">
      <c r="A167" s="749"/>
      <c r="B167" s="748" t="s">
        <v>4495</v>
      </c>
      <c r="C167" s="746"/>
      <c r="D167" s="738"/>
      <c r="E167" s="738"/>
      <c r="F167" s="738"/>
      <c r="G167" s="738"/>
      <c r="H167" s="738"/>
      <c r="I167" s="738"/>
      <c r="J167" s="738"/>
    </row>
    <row r="168" spans="1:10" ht="15.75">
      <c r="A168" s="749"/>
      <c r="B168" s="748" t="s">
        <v>4496</v>
      </c>
      <c r="C168" s="746"/>
      <c r="D168" s="738"/>
      <c r="E168" s="738"/>
      <c r="F168" s="738"/>
      <c r="G168" s="738"/>
      <c r="H168" s="738"/>
      <c r="I168" s="738"/>
      <c r="J168" s="738"/>
    </row>
    <row r="169" spans="1:10" ht="15.75">
      <c r="A169" s="749"/>
      <c r="B169" s="748" t="s">
        <v>4497</v>
      </c>
      <c r="C169" s="746"/>
      <c r="D169" s="738"/>
      <c r="E169" s="738"/>
      <c r="F169" s="738"/>
      <c r="G169" s="738"/>
      <c r="H169" s="738"/>
      <c r="I169" s="738"/>
      <c r="J169" s="738"/>
    </row>
    <row r="170" spans="1:10" ht="15.75">
      <c r="A170" s="749"/>
      <c r="B170" s="748" t="s">
        <v>4498</v>
      </c>
      <c r="C170" s="747"/>
      <c r="D170" s="741"/>
      <c r="E170" s="741"/>
      <c r="F170" s="741"/>
      <c r="G170" s="741"/>
      <c r="H170" s="741"/>
      <c r="I170" s="741"/>
      <c r="J170" s="741"/>
    </row>
    <row r="171" spans="1:10" ht="15.75">
      <c r="A171" s="749"/>
      <c r="B171" s="748" t="s">
        <v>4499</v>
      </c>
      <c r="C171" s="746"/>
      <c r="D171" s="738"/>
      <c r="E171" s="738"/>
      <c r="F171" s="738"/>
      <c r="G171" s="738"/>
      <c r="H171" s="738"/>
      <c r="I171" s="738"/>
      <c r="J171" s="738"/>
    </row>
    <row r="172" spans="1:10" ht="15.75">
      <c r="A172" s="749"/>
      <c r="B172" s="748" t="s">
        <v>4500</v>
      </c>
      <c r="C172" s="746"/>
      <c r="D172" s="738"/>
      <c r="E172" s="738"/>
      <c r="F172" s="738"/>
      <c r="G172" s="738"/>
      <c r="H172" s="738"/>
      <c r="I172" s="738"/>
      <c r="J172" s="738"/>
    </row>
    <row r="173" spans="1:10" ht="15.75">
      <c r="A173" s="749"/>
      <c r="B173" s="748" t="s">
        <v>4498</v>
      </c>
      <c r="C173" s="746"/>
      <c r="D173" s="738"/>
      <c r="E173" s="738"/>
      <c r="F173" s="738"/>
      <c r="G173" s="738"/>
      <c r="H173" s="738"/>
      <c r="I173" s="738"/>
      <c r="J173" s="738"/>
    </row>
    <row r="174" spans="1:10" ht="15.75">
      <c r="A174" s="749"/>
      <c r="B174" s="748" t="s">
        <v>4499</v>
      </c>
      <c r="C174" s="746"/>
      <c r="D174" s="738"/>
      <c r="E174" s="738"/>
      <c r="F174" s="738"/>
      <c r="G174" s="738"/>
      <c r="H174" s="738"/>
      <c r="I174" s="738"/>
      <c r="J174" s="738"/>
    </row>
    <row r="175" spans="1:10" ht="15.75">
      <c r="A175" s="749"/>
      <c r="B175" s="748" t="s">
        <v>4501</v>
      </c>
      <c r="C175" s="746"/>
      <c r="D175" s="738"/>
      <c r="E175" s="738"/>
      <c r="F175" s="738"/>
      <c r="G175" s="738"/>
      <c r="H175" s="738"/>
      <c r="I175" s="738"/>
      <c r="J175" s="738"/>
    </row>
    <row r="176" spans="1:10" ht="15.75">
      <c r="A176" s="749"/>
      <c r="B176" s="748" t="s">
        <v>4502</v>
      </c>
      <c r="C176" s="746"/>
      <c r="D176" s="738"/>
      <c r="E176" s="738"/>
      <c r="F176" s="738"/>
      <c r="G176" s="738"/>
      <c r="H176" s="738"/>
      <c r="I176" s="738"/>
      <c r="J176" s="738"/>
    </row>
    <row r="177" spans="1:10" ht="15.75">
      <c r="A177" s="749"/>
      <c r="B177" s="748" t="s">
        <v>4503</v>
      </c>
      <c r="C177" s="746"/>
      <c r="D177" s="738"/>
      <c r="E177" s="738"/>
      <c r="F177" s="738"/>
      <c r="G177" s="738"/>
      <c r="H177" s="738"/>
      <c r="I177" s="738"/>
      <c r="J177" s="738"/>
    </row>
    <row r="178" spans="1:10" ht="15.75">
      <c r="A178" s="749"/>
      <c r="B178" s="748" t="s">
        <v>4504</v>
      </c>
      <c r="C178" s="746"/>
      <c r="D178" s="738"/>
      <c r="E178" s="738"/>
      <c r="F178" s="738"/>
      <c r="G178" s="738"/>
      <c r="H178" s="738"/>
      <c r="I178" s="738"/>
      <c r="J178" s="738"/>
    </row>
    <row r="179" spans="1:10" ht="15.75">
      <c r="A179" s="749"/>
      <c r="B179" s="748" t="s">
        <v>4505</v>
      </c>
      <c r="C179" s="747"/>
      <c r="D179" s="741"/>
      <c r="E179" s="741"/>
      <c r="F179" s="741"/>
      <c r="G179" s="741"/>
      <c r="H179" s="741"/>
      <c r="I179" s="741"/>
      <c r="J179" s="741"/>
    </row>
    <row r="180" spans="1:10" ht="47.25">
      <c r="A180" s="749"/>
      <c r="B180" s="748" t="s">
        <v>4506</v>
      </c>
      <c r="C180" s="746"/>
      <c r="D180" s="738"/>
      <c r="E180" s="738"/>
      <c r="F180" s="738"/>
      <c r="G180" s="738"/>
      <c r="H180" s="738"/>
      <c r="I180" s="738"/>
      <c r="J180" s="738"/>
    </row>
    <row r="181" spans="1:10" ht="31.5">
      <c r="A181" s="749"/>
      <c r="B181" s="748" t="s">
        <v>4507</v>
      </c>
      <c r="C181" s="746"/>
      <c r="D181" s="738"/>
      <c r="E181" s="738"/>
      <c r="F181" s="738"/>
      <c r="G181" s="738"/>
      <c r="H181" s="738"/>
      <c r="I181" s="738"/>
      <c r="J181" s="738"/>
    </row>
    <row r="182" spans="1:10" ht="31.5">
      <c r="A182" s="749"/>
      <c r="B182" s="748" t="s">
        <v>4508</v>
      </c>
      <c r="C182" s="746"/>
      <c r="D182" s="738"/>
      <c r="E182" s="738"/>
      <c r="F182" s="738"/>
      <c r="G182" s="738"/>
      <c r="H182" s="738"/>
      <c r="I182" s="738"/>
      <c r="J182" s="738"/>
    </row>
    <row r="183" spans="1:10" ht="15.75">
      <c r="A183" s="749"/>
      <c r="B183" s="748" t="s">
        <v>4509</v>
      </c>
      <c r="C183" s="746"/>
      <c r="D183" s="738"/>
      <c r="E183" s="738"/>
      <c r="F183" s="738"/>
      <c r="G183" s="738"/>
      <c r="H183" s="738"/>
      <c r="I183" s="738"/>
      <c r="J183" s="738"/>
    </row>
    <row r="184" spans="1:10" ht="47.25">
      <c r="A184" s="749"/>
      <c r="B184" s="748" t="s">
        <v>4506</v>
      </c>
      <c r="C184" s="746"/>
      <c r="D184" s="738"/>
      <c r="E184" s="738"/>
      <c r="F184" s="738"/>
      <c r="G184" s="738"/>
      <c r="H184" s="738"/>
      <c r="I184" s="738"/>
      <c r="J184" s="738"/>
    </row>
    <row r="185" spans="1:10" ht="31.5">
      <c r="A185" s="749"/>
      <c r="B185" s="748" t="s">
        <v>4507</v>
      </c>
      <c r="C185" s="746"/>
      <c r="D185" s="738"/>
      <c r="E185" s="738"/>
      <c r="F185" s="738"/>
      <c r="G185" s="738"/>
      <c r="H185" s="738"/>
      <c r="I185" s="738"/>
      <c r="J185" s="738"/>
    </row>
    <row r="186" spans="1:10" ht="31.5">
      <c r="A186" s="749"/>
      <c r="B186" s="748" t="s">
        <v>4508</v>
      </c>
      <c r="C186" s="746"/>
      <c r="D186" s="738"/>
      <c r="E186" s="738"/>
      <c r="F186" s="738"/>
      <c r="G186" s="738"/>
      <c r="H186" s="738"/>
      <c r="I186" s="738"/>
      <c r="J186" s="738"/>
    </row>
    <row r="187" spans="1:10" ht="15.75">
      <c r="A187" s="749"/>
      <c r="B187" s="748" t="s">
        <v>4510</v>
      </c>
      <c r="C187" s="747"/>
      <c r="D187" s="741"/>
      <c r="E187" s="741"/>
      <c r="F187" s="741"/>
      <c r="G187" s="741"/>
      <c r="H187" s="741"/>
      <c r="I187" s="741"/>
      <c r="J187" s="741"/>
    </row>
    <row r="188" spans="1:10" ht="47.25">
      <c r="A188" s="749"/>
      <c r="B188" s="748" t="s">
        <v>4506</v>
      </c>
      <c r="C188" s="746"/>
      <c r="D188" s="738"/>
      <c r="E188" s="738"/>
      <c r="F188" s="738"/>
      <c r="G188" s="738"/>
      <c r="H188" s="738"/>
      <c r="I188" s="738"/>
      <c r="J188" s="738"/>
    </row>
    <row r="189" spans="1:10" ht="31.5">
      <c r="A189" s="749"/>
      <c r="B189" s="748" t="s">
        <v>4507</v>
      </c>
      <c r="C189" s="746"/>
      <c r="D189" s="738"/>
      <c r="E189" s="738"/>
      <c r="F189" s="738"/>
      <c r="G189" s="738"/>
      <c r="H189" s="738"/>
      <c r="I189" s="738"/>
      <c r="J189" s="738"/>
    </row>
    <row r="190" spans="1:10" ht="31.5">
      <c r="A190" s="749"/>
      <c r="B190" s="748" t="s">
        <v>4508</v>
      </c>
      <c r="C190" s="746"/>
      <c r="D190" s="738"/>
      <c r="E190" s="738"/>
      <c r="F190" s="738"/>
      <c r="G190" s="738"/>
      <c r="H190" s="738"/>
      <c r="I190" s="738"/>
      <c r="J190" s="738"/>
    </row>
    <row r="191" spans="1:10" ht="15.75">
      <c r="A191" s="749"/>
      <c r="B191" s="748" t="s">
        <v>4511</v>
      </c>
      <c r="C191" s="746"/>
      <c r="D191" s="738"/>
      <c r="E191" s="738"/>
      <c r="F191" s="738"/>
      <c r="G191" s="738"/>
      <c r="H191" s="738"/>
      <c r="I191" s="738"/>
      <c r="J191" s="738"/>
    </row>
    <row r="192" spans="1:10" ht="47.25">
      <c r="A192" s="749"/>
      <c r="B192" s="748" t="s">
        <v>4506</v>
      </c>
      <c r="C192" s="746"/>
      <c r="D192" s="738"/>
      <c r="E192" s="738"/>
      <c r="F192" s="738"/>
      <c r="G192" s="738"/>
      <c r="H192" s="738"/>
      <c r="I192" s="738"/>
      <c r="J192" s="738"/>
    </row>
    <row r="193" spans="1:10" ht="31.5">
      <c r="A193" s="749"/>
      <c r="B193" s="748" t="s">
        <v>4507</v>
      </c>
      <c r="C193" s="746"/>
      <c r="D193" s="738"/>
      <c r="E193" s="738"/>
      <c r="F193" s="738"/>
      <c r="G193" s="738"/>
      <c r="H193" s="738"/>
      <c r="I193" s="738"/>
      <c r="J193" s="738"/>
    </row>
    <row r="194" spans="1:10" ht="31.5">
      <c r="A194" s="749"/>
      <c r="B194" s="748" t="s">
        <v>4508</v>
      </c>
      <c r="C194" s="746"/>
      <c r="D194" s="738"/>
      <c r="E194" s="738"/>
      <c r="F194" s="738"/>
      <c r="G194" s="738"/>
      <c r="H194" s="738"/>
      <c r="I194" s="738"/>
      <c r="J194" s="738"/>
    </row>
    <row r="195" spans="1:10" ht="31.5">
      <c r="A195" s="749"/>
      <c r="B195" s="748" t="s">
        <v>4512</v>
      </c>
      <c r="C195" s="746"/>
      <c r="D195" s="738"/>
      <c r="E195" s="738"/>
      <c r="F195" s="738"/>
      <c r="G195" s="738"/>
      <c r="H195" s="738"/>
      <c r="I195" s="738"/>
      <c r="J195" s="738"/>
    </row>
    <row r="196" spans="1:10" ht="15.75">
      <c r="A196" s="749"/>
      <c r="B196" s="748" t="s">
        <v>4513</v>
      </c>
      <c r="C196" s="746"/>
      <c r="D196" s="738"/>
      <c r="E196" s="738"/>
      <c r="F196" s="738"/>
      <c r="G196" s="738"/>
      <c r="H196" s="738"/>
      <c r="I196" s="738"/>
      <c r="J196" s="738"/>
    </row>
    <row r="197" spans="1:10" ht="15.75">
      <c r="A197" s="749"/>
      <c r="B197" s="748" t="s">
        <v>4514</v>
      </c>
      <c r="C197" s="746"/>
      <c r="D197" s="738"/>
      <c r="E197" s="738"/>
      <c r="F197" s="738"/>
      <c r="G197" s="738"/>
      <c r="H197" s="738"/>
      <c r="I197" s="738"/>
      <c r="J197" s="738"/>
    </row>
    <row r="198" spans="1:10" ht="31.5">
      <c r="A198" s="749"/>
      <c r="B198" s="748" t="s">
        <v>4515</v>
      </c>
      <c r="C198" s="746"/>
      <c r="D198" s="738"/>
      <c r="E198" s="738"/>
      <c r="F198" s="738"/>
      <c r="G198" s="738"/>
      <c r="H198" s="738"/>
      <c r="I198" s="738"/>
      <c r="J198" s="738"/>
    </row>
    <row r="199" spans="1:10" ht="31.5">
      <c r="A199" s="749"/>
      <c r="B199" s="748" t="s">
        <v>4516</v>
      </c>
      <c r="C199" s="746"/>
      <c r="D199" s="738"/>
      <c r="E199" s="738"/>
      <c r="F199" s="738"/>
      <c r="G199" s="738"/>
      <c r="H199" s="738"/>
      <c r="I199" s="738"/>
      <c r="J199" s="738"/>
    </row>
    <row r="200" spans="1:10" ht="15.75">
      <c r="A200" s="749"/>
      <c r="B200" s="748" t="s">
        <v>4517</v>
      </c>
      <c r="C200" s="746"/>
      <c r="D200" s="738"/>
      <c r="E200" s="738"/>
      <c r="F200" s="738"/>
      <c r="G200" s="738"/>
      <c r="H200" s="738"/>
      <c r="I200" s="738"/>
      <c r="J200" s="738"/>
    </row>
    <row r="201" spans="1:10" ht="15.75">
      <c r="A201" s="749"/>
      <c r="B201" s="748" t="s">
        <v>4518</v>
      </c>
      <c r="C201" s="746"/>
      <c r="D201" s="738"/>
      <c r="E201" s="738"/>
      <c r="F201" s="738"/>
      <c r="G201" s="738"/>
      <c r="H201" s="738"/>
      <c r="I201" s="738"/>
      <c r="J201" s="738"/>
    </row>
    <row r="202" spans="1:10" ht="15.75">
      <c r="A202" s="749"/>
      <c r="B202" s="748" t="s">
        <v>4519</v>
      </c>
      <c r="C202" s="746"/>
      <c r="D202" s="738"/>
      <c r="E202" s="738"/>
      <c r="F202" s="738"/>
      <c r="G202" s="738"/>
      <c r="H202" s="738"/>
      <c r="I202" s="738"/>
      <c r="J202" s="738"/>
    </row>
    <row r="203" spans="1:10" ht="15.75">
      <c r="A203" s="749"/>
      <c r="B203" s="748" t="s">
        <v>4520</v>
      </c>
      <c r="C203" s="747"/>
      <c r="D203" s="741"/>
      <c r="E203" s="741"/>
      <c r="F203" s="741"/>
      <c r="G203" s="741"/>
      <c r="H203" s="741"/>
      <c r="I203" s="741"/>
      <c r="J203" s="741"/>
    </row>
    <row r="204" spans="1:10" ht="15" customHeight="1">
      <c r="A204" s="749"/>
      <c r="B204" s="748" t="s">
        <v>4521</v>
      </c>
      <c r="C204" s="746"/>
      <c r="D204" s="738"/>
      <c r="E204" s="738"/>
      <c r="F204" s="738"/>
      <c r="G204" s="738"/>
      <c r="H204" s="738"/>
      <c r="I204" s="738"/>
      <c r="J204" s="738"/>
    </row>
    <row r="205" spans="1:10" ht="15" customHeight="1">
      <c r="A205" s="749"/>
      <c r="B205" s="748" t="s">
        <v>4522</v>
      </c>
      <c r="C205" s="747"/>
      <c r="D205" s="741"/>
      <c r="E205" s="741"/>
      <c r="F205" s="741"/>
      <c r="G205" s="741"/>
      <c r="H205" s="741"/>
      <c r="I205" s="741"/>
      <c r="J205" s="741"/>
    </row>
    <row r="206" spans="1:10" ht="15" customHeight="1">
      <c r="A206" s="749"/>
      <c r="B206" s="748" t="s">
        <v>4523</v>
      </c>
      <c r="C206" s="746"/>
      <c r="D206" s="738"/>
      <c r="E206" s="738"/>
      <c r="F206" s="738"/>
      <c r="G206" s="738"/>
      <c r="H206" s="738"/>
      <c r="I206" s="738"/>
      <c r="J206" s="738"/>
    </row>
    <row r="207" spans="1:10" ht="15" customHeight="1">
      <c r="A207" s="749"/>
      <c r="B207" s="748" t="s">
        <v>4524</v>
      </c>
      <c r="C207" s="746"/>
      <c r="D207" s="738"/>
      <c r="E207" s="738"/>
      <c r="F207" s="738"/>
      <c r="G207" s="738"/>
      <c r="H207" s="738"/>
      <c r="I207" s="738"/>
      <c r="J207" s="738"/>
    </row>
    <row r="208" spans="1:10" ht="15" customHeight="1">
      <c r="A208" s="749"/>
      <c r="B208" s="748" t="s">
        <v>4525</v>
      </c>
      <c r="C208" s="747"/>
      <c r="D208" s="741"/>
      <c r="E208" s="741"/>
      <c r="F208" s="741"/>
      <c r="G208" s="741"/>
      <c r="H208" s="741"/>
      <c r="I208" s="741"/>
      <c r="J208" s="741"/>
    </row>
    <row r="209" spans="1:10" ht="15" customHeight="1">
      <c r="A209" s="749"/>
      <c r="B209" s="748" t="s">
        <v>4526</v>
      </c>
      <c r="C209" s="746"/>
      <c r="D209" s="738"/>
      <c r="E209" s="738"/>
      <c r="F209" s="738"/>
      <c r="G209" s="738"/>
      <c r="H209" s="738"/>
      <c r="I209" s="738"/>
      <c r="J209" s="738"/>
    </row>
    <row r="210" spans="1:10" ht="15" customHeight="1">
      <c r="A210" s="749"/>
      <c r="B210" s="748" t="s">
        <v>4527</v>
      </c>
      <c r="C210" s="746"/>
      <c r="D210" s="738"/>
      <c r="E210" s="738"/>
      <c r="F210" s="738"/>
      <c r="G210" s="738"/>
      <c r="H210" s="738"/>
      <c r="I210" s="738"/>
      <c r="J210" s="738"/>
    </row>
    <row r="211" spans="1:10" ht="15" customHeight="1">
      <c r="A211" s="749"/>
      <c r="B211" s="748" t="s">
        <v>4497</v>
      </c>
      <c r="C211" s="746"/>
      <c r="D211" s="738"/>
      <c r="E211" s="738"/>
      <c r="F211" s="738"/>
      <c r="G211" s="738"/>
      <c r="H211" s="738"/>
      <c r="I211" s="738"/>
      <c r="J211" s="738"/>
    </row>
    <row r="212" spans="1:10" ht="15.75">
      <c r="A212" s="749"/>
      <c r="B212" s="748" t="s">
        <v>4500</v>
      </c>
      <c r="C212" s="746"/>
      <c r="D212" s="738"/>
      <c r="E212" s="738"/>
      <c r="F212" s="738"/>
      <c r="G212" s="738"/>
      <c r="H212" s="738"/>
      <c r="I212" s="738"/>
      <c r="J212" s="738"/>
    </row>
    <row r="213" spans="1:10" ht="15" customHeight="1">
      <c r="A213" s="749"/>
      <c r="B213" s="748" t="s">
        <v>4501</v>
      </c>
      <c r="C213" s="747"/>
      <c r="D213" s="741"/>
      <c r="E213" s="741"/>
      <c r="F213" s="741"/>
      <c r="G213" s="741"/>
      <c r="H213" s="741"/>
      <c r="I213" s="741"/>
      <c r="J213" s="741"/>
    </row>
    <row r="214" spans="1:10" ht="15.75">
      <c r="A214" s="517" t="s">
        <v>4528</v>
      </c>
      <c r="B214" s="751" t="s">
        <v>4529</v>
      </c>
      <c r="C214" s="746"/>
      <c r="D214" s="738"/>
      <c r="E214" s="738"/>
      <c r="F214" s="738"/>
      <c r="G214" s="738"/>
      <c r="H214" s="738"/>
      <c r="I214" s="738"/>
      <c r="J214" s="738"/>
    </row>
    <row r="215" spans="1:10" ht="15" customHeight="1">
      <c r="A215" s="749"/>
      <c r="B215" s="748" t="s">
        <v>4530</v>
      </c>
      <c r="C215" s="746"/>
      <c r="D215" s="738"/>
      <c r="E215" s="738"/>
      <c r="F215" s="738"/>
      <c r="G215" s="738"/>
      <c r="H215" s="738"/>
      <c r="I215" s="738"/>
      <c r="J215" s="738"/>
    </row>
    <row r="216" spans="1:10" ht="15.75">
      <c r="A216" s="749"/>
      <c r="B216" s="748" t="s">
        <v>4531</v>
      </c>
      <c r="C216" s="747"/>
      <c r="D216" s="741"/>
      <c r="E216" s="741"/>
      <c r="F216" s="741"/>
      <c r="G216" s="741"/>
      <c r="H216" s="741"/>
      <c r="I216" s="741"/>
      <c r="J216" s="741"/>
    </row>
    <row r="217" spans="1:10" ht="15.75">
      <c r="A217" s="749"/>
      <c r="B217" s="748" t="s">
        <v>4532</v>
      </c>
      <c r="C217" s="746"/>
      <c r="D217" s="738"/>
      <c r="E217" s="738"/>
      <c r="F217" s="738"/>
      <c r="G217" s="738"/>
      <c r="H217" s="738"/>
      <c r="I217" s="738"/>
      <c r="J217" s="738"/>
    </row>
    <row r="218" spans="1:10" ht="15.75">
      <c r="A218" s="749"/>
      <c r="B218" s="748" t="s">
        <v>4533</v>
      </c>
      <c r="C218" s="746"/>
      <c r="D218" s="738"/>
      <c r="E218" s="738"/>
      <c r="F218" s="738"/>
      <c r="G218" s="738"/>
      <c r="H218" s="738"/>
      <c r="I218" s="738"/>
      <c r="J218" s="738"/>
    </row>
    <row r="219" spans="1:10" ht="15.75">
      <c r="A219" s="749"/>
      <c r="B219" s="748" t="s">
        <v>4534</v>
      </c>
      <c r="C219" s="747"/>
      <c r="D219" s="741"/>
      <c r="E219" s="741"/>
      <c r="F219" s="741"/>
      <c r="G219" s="741"/>
      <c r="H219" s="741"/>
      <c r="I219" s="741"/>
      <c r="J219" s="741"/>
    </row>
    <row r="220" spans="1:10" ht="15.75">
      <c r="A220" s="749"/>
      <c r="B220" s="748" t="s">
        <v>4535</v>
      </c>
      <c r="C220" s="746"/>
      <c r="D220" s="738"/>
      <c r="E220" s="738"/>
      <c r="F220" s="738"/>
      <c r="G220" s="738"/>
      <c r="H220" s="738"/>
      <c r="I220" s="738"/>
      <c r="J220" s="738"/>
    </row>
    <row r="221" spans="1:10" ht="15.75">
      <c r="A221" s="749"/>
      <c r="B221" s="748" t="s">
        <v>4536</v>
      </c>
      <c r="C221" s="746"/>
      <c r="D221" s="738"/>
      <c r="E221" s="738"/>
      <c r="F221" s="738"/>
      <c r="G221" s="738"/>
      <c r="H221" s="738"/>
      <c r="I221" s="738"/>
      <c r="J221" s="738"/>
    </row>
    <row r="222" spans="1:10" ht="15" customHeight="1">
      <c r="A222" s="749"/>
      <c r="B222" s="748" t="s">
        <v>4537</v>
      </c>
      <c r="C222" s="746"/>
      <c r="D222" s="738"/>
      <c r="E222" s="738"/>
      <c r="F222" s="738"/>
      <c r="G222" s="738"/>
      <c r="H222" s="738"/>
      <c r="I222" s="738"/>
      <c r="J222" s="738"/>
    </row>
    <row r="223" spans="1:10" ht="89.25" customHeight="1">
      <c r="A223" s="749" t="s">
        <v>3053</v>
      </c>
      <c r="B223" s="751" t="s">
        <v>4538</v>
      </c>
      <c r="C223" s="746"/>
      <c r="D223" s="738"/>
      <c r="E223" s="738"/>
      <c r="F223" s="738"/>
      <c r="G223" s="738"/>
      <c r="H223" s="738"/>
      <c r="I223" s="738"/>
      <c r="J223" s="738"/>
    </row>
    <row r="224" spans="1:10" ht="31.5">
      <c r="A224" s="749"/>
      <c r="B224" s="748" t="s">
        <v>4539</v>
      </c>
      <c r="C224" s="746"/>
      <c r="D224" s="738"/>
      <c r="E224" s="738"/>
      <c r="F224" s="738"/>
      <c r="G224" s="738"/>
      <c r="H224" s="738"/>
      <c r="I224" s="738"/>
      <c r="J224" s="738"/>
    </row>
    <row r="225" spans="1:10" ht="15" customHeight="1">
      <c r="A225" s="749"/>
      <c r="B225" s="748" t="s">
        <v>4540</v>
      </c>
      <c r="C225" s="747"/>
      <c r="D225" s="741"/>
      <c r="E225" s="741"/>
      <c r="F225" s="741"/>
      <c r="G225" s="741"/>
      <c r="H225" s="741"/>
      <c r="I225" s="741"/>
      <c r="J225" s="741"/>
    </row>
    <row r="226" spans="1:10" ht="15" customHeight="1">
      <c r="A226" s="749"/>
      <c r="B226" s="748" t="s">
        <v>4541</v>
      </c>
      <c r="C226" s="746"/>
      <c r="D226" s="738"/>
      <c r="E226" s="738"/>
      <c r="F226" s="738"/>
      <c r="G226" s="738"/>
      <c r="H226" s="738"/>
      <c r="I226" s="738"/>
      <c r="J226" s="738"/>
    </row>
    <row r="227" spans="1:10" ht="31.5">
      <c r="A227" s="749"/>
      <c r="B227" s="748" t="s">
        <v>4542</v>
      </c>
      <c r="C227" s="746"/>
      <c r="D227" s="738"/>
      <c r="E227" s="738"/>
      <c r="F227" s="738"/>
      <c r="G227" s="738"/>
      <c r="H227" s="738"/>
      <c r="I227" s="738"/>
      <c r="J227" s="738"/>
    </row>
    <row r="228" spans="1:10" ht="15.75">
      <c r="A228" s="749"/>
      <c r="B228" s="748" t="s">
        <v>4543</v>
      </c>
      <c r="C228" s="746"/>
      <c r="D228" s="738"/>
      <c r="E228" s="738"/>
      <c r="F228" s="738"/>
      <c r="G228" s="738"/>
      <c r="H228" s="738"/>
      <c r="I228" s="738"/>
      <c r="J228" s="738"/>
    </row>
    <row r="229" spans="1:10" ht="15.75">
      <c r="A229" s="749"/>
      <c r="B229" s="748" t="s">
        <v>4544</v>
      </c>
      <c r="C229" s="746"/>
      <c r="D229" s="738"/>
      <c r="E229" s="738"/>
      <c r="F229" s="738"/>
      <c r="G229" s="738"/>
      <c r="H229" s="738"/>
      <c r="I229" s="738"/>
      <c r="J229" s="738"/>
    </row>
    <row r="230" spans="1:10" ht="15.75">
      <c r="A230" s="749"/>
      <c r="B230" s="748" t="s">
        <v>4545</v>
      </c>
      <c r="C230" s="747"/>
      <c r="D230" s="741"/>
      <c r="E230" s="741"/>
      <c r="F230" s="741"/>
      <c r="G230" s="741"/>
      <c r="H230" s="741"/>
      <c r="I230" s="741"/>
      <c r="J230" s="741"/>
    </row>
    <row r="231" spans="1:10" ht="15.75">
      <c r="A231" s="749"/>
      <c r="B231" s="748" t="s">
        <v>4546</v>
      </c>
      <c r="C231" s="746"/>
      <c r="D231" s="738"/>
      <c r="E231" s="738"/>
      <c r="F231" s="738"/>
      <c r="G231" s="738"/>
      <c r="H231" s="738"/>
      <c r="I231" s="738"/>
      <c r="J231" s="738"/>
    </row>
    <row r="232" spans="1:10" ht="15.75">
      <c r="A232" s="750" t="s">
        <v>77</v>
      </c>
      <c r="B232" s="750" t="s">
        <v>4547</v>
      </c>
      <c r="C232" s="746"/>
      <c r="D232" s="738"/>
      <c r="E232" s="738"/>
      <c r="F232" s="738"/>
      <c r="G232" s="738"/>
      <c r="H232" s="738"/>
      <c r="I232" s="738"/>
      <c r="J232" s="738"/>
    </row>
    <row r="233" spans="1:10" ht="214.5" customHeight="1">
      <c r="A233" s="749"/>
      <c r="B233" s="671" t="s">
        <v>4548</v>
      </c>
      <c r="C233" s="746"/>
      <c r="D233" s="738"/>
      <c r="E233" s="738"/>
      <c r="F233" s="738"/>
      <c r="G233" s="738"/>
      <c r="H233" s="738"/>
      <c r="I233" s="738"/>
      <c r="J233" s="738"/>
    </row>
    <row r="234" spans="1:10" ht="15.75">
      <c r="A234" s="750" t="s">
        <v>78</v>
      </c>
      <c r="B234" s="750" t="s">
        <v>4549</v>
      </c>
      <c r="C234" s="746"/>
      <c r="D234" s="738"/>
      <c r="E234" s="738"/>
      <c r="F234" s="738"/>
      <c r="G234" s="738"/>
      <c r="H234" s="738"/>
      <c r="I234" s="738"/>
      <c r="J234" s="738"/>
    </row>
    <row r="235" spans="1:10" ht="267.75">
      <c r="A235" s="749"/>
      <c r="B235" s="671" t="s">
        <v>4550</v>
      </c>
      <c r="C235" s="746"/>
      <c r="D235" s="738"/>
      <c r="E235" s="738"/>
      <c r="F235" s="738"/>
      <c r="G235" s="738"/>
      <c r="H235" s="738"/>
      <c r="I235" s="738"/>
      <c r="J235" s="738"/>
    </row>
    <row r="236" spans="1:10" ht="16.5" thickBot="1">
      <c r="A236" s="752" t="s">
        <v>4551</v>
      </c>
      <c r="B236" s="753" t="s">
        <v>4552</v>
      </c>
      <c r="C236" s="746"/>
      <c r="D236" s="738"/>
      <c r="E236" s="738"/>
      <c r="F236" s="738"/>
      <c r="G236" s="738"/>
      <c r="H236" s="738"/>
      <c r="I236" s="738"/>
      <c r="J236" s="738"/>
    </row>
    <row r="237" spans="1:10" ht="94.5">
      <c r="A237" s="749"/>
      <c r="B237" s="671" t="s">
        <v>4553</v>
      </c>
      <c r="C237" s="746"/>
      <c r="D237" s="738"/>
      <c r="E237" s="738"/>
      <c r="F237" s="738"/>
      <c r="G237" s="738"/>
      <c r="H237" s="738"/>
      <c r="I237" s="738"/>
      <c r="J237" s="738"/>
    </row>
    <row r="238" spans="1:10" ht="94.5">
      <c r="A238" s="749"/>
      <c r="B238" s="671" t="s">
        <v>4554</v>
      </c>
      <c r="C238" s="746"/>
      <c r="D238" s="738"/>
      <c r="E238" s="738"/>
      <c r="F238" s="738"/>
      <c r="G238" s="738"/>
      <c r="H238" s="738"/>
      <c r="I238" s="738"/>
      <c r="J238" s="738"/>
    </row>
    <row r="239" spans="1:10" ht="31.5">
      <c r="A239" s="749"/>
      <c r="B239" s="748" t="s">
        <v>4555</v>
      </c>
      <c r="C239" s="746"/>
      <c r="D239" s="738"/>
      <c r="E239" s="738"/>
      <c r="F239" s="738"/>
      <c r="G239" s="738"/>
      <c r="H239" s="738"/>
      <c r="I239" s="738"/>
      <c r="J239" s="738"/>
    </row>
    <row r="240" spans="1:10" ht="15.75">
      <c r="A240" s="749">
        <v>4</v>
      </c>
      <c r="B240" s="749" t="s">
        <v>4556</v>
      </c>
      <c r="C240" s="746"/>
      <c r="D240" s="738"/>
      <c r="E240" s="738"/>
      <c r="F240" s="738"/>
      <c r="G240" s="738"/>
      <c r="H240" s="738"/>
      <c r="I240" s="738"/>
      <c r="J240" s="738"/>
    </row>
    <row r="241" spans="1:10" ht="18" customHeight="1">
      <c r="A241" s="749"/>
      <c r="B241" s="749" t="s">
        <v>4557</v>
      </c>
      <c r="C241" s="746"/>
      <c r="D241" s="738"/>
      <c r="E241" s="738"/>
      <c r="F241" s="738"/>
      <c r="G241" s="738"/>
      <c r="H241" s="738"/>
      <c r="I241" s="738"/>
      <c r="J241" s="738"/>
    </row>
    <row r="242" spans="1:10" ht="24.75" customHeight="1">
      <c r="A242" s="749"/>
      <c r="B242" s="749" t="s">
        <v>4558</v>
      </c>
      <c r="C242" s="746"/>
      <c r="D242" s="738"/>
      <c r="E242" s="738"/>
      <c r="F242" s="738"/>
      <c r="G242" s="738"/>
      <c r="H242" s="738"/>
      <c r="I242" s="738"/>
      <c r="J242" s="738"/>
    </row>
    <row r="243" spans="1:10" ht="15.75">
      <c r="A243" s="749">
        <v>5</v>
      </c>
      <c r="B243" s="748" t="s">
        <v>4559</v>
      </c>
      <c r="C243" s="746"/>
      <c r="D243" s="738"/>
      <c r="E243" s="738"/>
      <c r="F243" s="738"/>
      <c r="G243" s="738"/>
      <c r="H243" s="738"/>
      <c r="I243" s="738"/>
      <c r="J243" s="738"/>
    </row>
    <row r="244" spans="1:10" ht="31.5">
      <c r="A244" s="749"/>
      <c r="B244" s="748" t="s">
        <v>4560</v>
      </c>
      <c r="C244" s="746"/>
      <c r="D244" s="738"/>
      <c r="E244" s="738"/>
      <c r="F244" s="738"/>
      <c r="G244" s="738"/>
      <c r="H244" s="738"/>
      <c r="I244" s="738"/>
      <c r="J244" s="738"/>
    </row>
    <row r="245" spans="1:10" ht="31.5">
      <c r="A245" s="749"/>
      <c r="B245" s="748" t="s">
        <v>4561</v>
      </c>
      <c r="C245" s="747"/>
      <c r="D245" s="741"/>
      <c r="E245" s="741"/>
      <c r="F245" s="741"/>
      <c r="G245" s="741"/>
      <c r="H245" s="741"/>
      <c r="I245" s="741"/>
      <c r="J245" s="741"/>
    </row>
    <row r="246" spans="1:10" ht="31.5">
      <c r="A246" s="749"/>
      <c r="B246" s="748" t="s">
        <v>4562</v>
      </c>
      <c r="C246" s="746"/>
      <c r="D246" s="738"/>
      <c r="E246" s="738"/>
      <c r="F246" s="738"/>
      <c r="G246" s="738"/>
      <c r="H246" s="738"/>
      <c r="I246" s="738"/>
      <c r="J246" s="738"/>
    </row>
    <row r="247" spans="1:10" ht="15.75">
      <c r="A247" s="749"/>
      <c r="B247" s="748" t="s">
        <v>4563</v>
      </c>
      <c r="C247" s="746"/>
      <c r="D247" s="738"/>
      <c r="E247" s="738"/>
      <c r="F247" s="738"/>
      <c r="G247" s="738"/>
      <c r="H247" s="738"/>
      <c r="I247" s="738"/>
      <c r="J247" s="738"/>
    </row>
    <row r="248" spans="1:10" ht="15.75">
      <c r="A248" s="749"/>
      <c r="B248" s="748" t="s">
        <v>4564</v>
      </c>
      <c r="C248" s="746"/>
      <c r="D248" s="738"/>
      <c r="E248" s="738"/>
      <c r="F248" s="738"/>
      <c r="G248" s="738"/>
      <c r="H248" s="738"/>
      <c r="I248" s="738"/>
      <c r="J248" s="738"/>
    </row>
    <row r="249" spans="1:10" ht="15.75">
      <c r="A249" s="1601"/>
      <c r="B249" s="671" t="s">
        <v>4565</v>
      </c>
      <c r="C249" s="746"/>
      <c r="D249" s="738"/>
      <c r="E249" s="738"/>
      <c r="F249" s="738"/>
      <c r="G249" s="738"/>
      <c r="H249" s="738"/>
      <c r="I249" s="738"/>
      <c r="J249" s="738"/>
    </row>
    <row r="250" spans="1:10" ht="78.75">
      <c r="A250" s="1601"/>
      <c r="B250" s="671" t="s">
        <v>4566</v>
      </c>
      <c r="C250" s="746"/>
      <c r="D250" s="738"/>
      <c r="E250" s="738"/>
      <c r="F250" s="738"/>
      <c r="G250" s="738"/>
      <c r="H250" s="738"/>
      <c r="I250" s="738"/>
      <c r="J250" s="738"/>
    </row>
    <row r="251" spans="1:10" ht="31.5">
      <c r="A251" s="749"/>
      <c r="B251" s="748" t="s">
        <v>4567</v>
      </c>
      <c r="C251" s="746"/>
      <c r="D251" s="738"/>
      <c r="E251" s="738"/>
      <c r="F251" s="738"/>
      <c r="G251" s="738"/>
      <c r="H251" s="738"/>
      <c r="I251" s="738"/>
      <c r="J251" s="738"/>
    </row>
    <row r="252" spans="1:10" ht="12.75" customHeight="1">
      <c r="A252" s="1602">
        <v>6</v>
      </c>
      <c r="B252" s="671" t="s">
        <v>4568</v>
      </c>
      <c r="C252" s="746"/>
      <c r="D252" s="738"/>
      <c r="E252" s="738"/>
      <c r="F252" s="738"/>
      <c r="G252" s="738"/>
      <c r="H252" s="738"/>
      <c r="I252" s="738"/>
      <c r="J252" s="738"/>
    </row>
    <row r="253" spans="1:10" ht="12.75" customHeight="1">
      <c r="A253" s="1603"/>
      <c r="B253" s="671" t="s">
        <v>4569</v>
      </c>
      <c r="C253" s="746"/>
      <c r="D253" s="738"/>
      <c r="E253" s="738"/>
      <c r="F253" s="738"/>
      <c r="G253" s="738"/>
      <c r="H253" s="738"/>
      <c r="I253" s="738"/>
      <c r="J253" s="738"/>
    </row>
    <row r="254" spans="1:10" ht="12.75" customHeight="1">
      <c r="A254" s="1603"/>
      <c r="B254" s="671" t="s">
        <v>4570</v>
      </c>
      <c r="C254" s="746"/>
      <c r="D254" s="738"/>
      <c r="E254" s="738"/>
      <c r="F254" s="738"/>
      <c r="G254" s="738"/>
      <c r="H254" s="738"/>
      <c r="I254" s="738"/>
      <c r="J254" s="738"/>
    </row>
    <row r="255" spans="1:10" ht="12.75" customHeight="1">
      <c r="A255" s="1603"/>
      <c r="B255" s="671" t="s">
        <v>4571</v>
      </c>
      <c r="C255" s="746"/>
      <c r="D255" s="738"/>
      <c r="E255" s="738"/>
      <c r="F255" s="738"/>
      <c r="G255" s="738"/>
      <c r="H255" s="738"/>
      <c r="I255" s="738"/>
      <c r="J255" s="738"/>
    </row>
    <row r="256" spans="1:10" ht="15.75">
      <c r="A256" s="1604"/>
      <c r="B256" s="671" t="s">
        <v>4572</v>
      </c>
      <c r="C256" s="746"/>
      <c r="D256" s="738"/>
      <c r="E256" s="738"/>
      <c r="F256" s="738"/>
      <c r="G256" s="738"/>
      <c r="H256" s="738"/>
      <c r="I256" s="738"/>
      <c r="J256" s="738"/>
    </row>
    <row r="257" spans="1:10" ht="15" customHeight="1">
      <c r="A257" s="1602">
        <v>7</v>
      </c>
      <c r="B257" s="671" t="s">
        <v>4573</v>
      </c>
      <c r="C257" s="746"/>
      <c r="D257" s="738"/>
      <c r="E257" s="738"/>
      <c r="F257" s="738"/>
      <c r="G257" s="738"/>
      <c r="H257" s="738"/>
      <c r="I257" s="738"/>
      <c r="J257" s="738"/>
    </row>
    <row r="258" spans="1:10" ht="15.75">
      <c r="A258" s="1603"/>
      <c r="B258" s="671" t="s">
        <v>4569</v>
      </c>
      <c r="C258" s="746"/>
      <c r="D258" s="738"/>
      <c r="E258" s="738"/>
      <c r="F258" s="738"/>
      <c r="G258" s="738"/>
      <c r="H258" s="738"/>
      <c r="I258" s="738"/>
      <c r="J258" s="738"/>
    </row>
    <row r="259" spans="1:10" ht="15.75">
      <c r="A259" s="1603"/>
      <c r="B259" s="671" t="s">
        <v>4570</v>
      </c>
      <c r="C259" s="746"/>
      <c r="D259" s="738"/>
      <c r="E259" s="738"/>
      <c r="F259" s="738"/>
      <c r="G259" s="738"/>
      <c r="H259" s="738"/>
      <c r="I259" s="738"/>
      <c r="J259" s="738"/>
    </row>
    <row r="260" spans="1:10" ht="15.75">
      <c r="A260" s="1603"/>
      <c r="B260" s="671" t="s">
        <v>4574</v>
      </c>
      <c r="C260" s="746"/>
      <c r="D260" s="738"/>
      <c r="E260" s="738"/>
      <c r="F260" s="738"/>
      <c r="G260" s="738"/>
      <c r="H260" s="738"/>
      <c r="I260" s="738"/>
      <c r="J260" s="738"/>
    </row>
    <row r="261" spans="1:10" ht="15" customHeight="1">
      <c r="A261" s="1603"/>
      <c r="B261" s="671" t="s">
        <v>4575</v>
      </c>
      <c r="C261" s="746"/>
      <c r="D261" s="738"/>
      <c r="E261" s="738"/>
      <c r="F261" s="738"/>
      <c r="G261" s="738"/>
      <c r="H261" s="738"/>
      <c r="I261" s="738"/>
      <c r="J261" s="738"/>
    </row>
    <row r="262" spans="1:10" ht="15" customHeight="1">
      <c r="A262" s="1603"/>
      <c r="B262" s="671" t="s">
        <v>4576</v>
      </c>
      <c r="C262" s="746"/>
      <c r="D262" s="738"/>
      <c r="E262" s="738"/>
      <c r="F262" s="738"/>
      <c r="G262" s="738"/>
      <c r="H262" s="738"/>
      <c r="I262" s="738"/>
      <c r="J262" s="738"/>
    </row>
    <row r="263" spans="1:10" ht="15" customHeight="1">
      <c r="A263" s="1603"/>
      <c r="B263" s="671" t="s">
        <v>4577</v>
      </c>
      <c r="C263" s="746"/>
      <c r="D263" s="738"/>
      <c r="E263" s="738"/>
      <c r="F263" s="738"/>
      <c r="G263" s="738"/>
      <c r="H263" s="738"/>
      <c r="I263" s="738"/>
      <c r="J263" s="738"/>
    </row>
    <row r="264" spans="1:10" ht="31.5">
      <c r="A264" s="1603"/>
      <c r="B264" s="671" t="s">
        <v>4578</v>
      </c>
      <c r="C264" s="746"/>
      <c r="D264" s="738"/>
      <c r="E264" s="738"/>
      <c r="F264" s="738"/>
      <c r="G264" s="738"/>
      <c r="H264" s="738"/>
      <c r="I264" s="738"/>
      <c r="J264" s="738"/>
    </row>
    <row r="265" spans="1:10" ht="31.5">
      <c r="A265" s="1603"/>
      <c r="B265" s="671" t="s">
        <v>4579</v>
      </c>
      <c r="C265" s="746"/>
      <c r="D265" s="738"/>
      <c r="E265" s="738"/>
      <c r="F265" s="738"/>
      <c r="G265" s="738"/>
      <c r="H265" s="738"/>
      <c r="I265" s="738"/>
      <c r="J265" s="738"/>
    </row>
    <row r="266" spans="1:10" ht="15.75">
      <c r="A266" s="1603"/>
      <c r="B266" s="671" t="s">
        <v>4580</v>
      </c>
      <c r="C266" s="746"/>
      <c r="D266" s="738"/>
      <c r="E266" s="738"/>
      <c r="F266" s="738"/>
      <c r="G266" s="738"/>
      <c r="H266" s="738"/>
      <c r="I266" s="738"/>
      <c r="J266" s="738"/>
    </row>
    <row r="267" spans="1:10" ht="31.5">
      <c r="A267" s="1604"/>
      <c r="B267" s="671" t="s">
        <v>4581</v>
      </c>
      <c r="C267" s="746"/>
      <c r="D267" s="738"/>
      <c r="E267" s="738"/>
      <c r="F267" s="738"/>
      <c r="G267" s="738"/>
      <c r="H267" s="738"/>
      <c r="I267" s="738"/>
      <c r="J267" s="738"/>
    </row>
    <row r="268" spans="1:10" ht="15.75">
      <c r="A268" s="1601">
        <v>8</v>
      </c>
      <c r="B268" s="748" t="s">
        <v>4582</v>
      </c>
      <c r="C268" s="746"/>
      <c r="D268" s="738"/>
      <c r="E268" s="738"/>
      <c r="F268" s="738"/>
      <c r="G268" s="738"/>
      <c r="H268" s="738"/>
      <c r="I268" s="738"/>
      <c r="J268" s="738"/>
    </row>
    <row r="269" spans="1:10" ht="15.75">
      <c r="A269" s="1601"/>
      <c r="B269" s="748" t="s">
        <v>4569</v>
      </c>
      <c r="C269" s="746"/>
      <c r="D269" s="738"/>
      <c r="E269" s="738"/>
      <c r="F269" s="738"/>
      <c r="G269" s="738"/>
      <c r="H269" s="738"/>
      <c r="I269" s="738"/>
      <c r="J269" s="738"/>
    </row>
    <row r="270" spans="1:10" ht="15.75">
      <c r="A270" s="1601"/>
      <c r="B270" s="748" t="s">
        <v>4570</v>
      </c>
      <c r="C270" s="746"/>
      <c r="D270" s="738"/>
      <c r="E270" s="738"/>
      <c r="F270" s="738"/>
      <c r="G270" s="738"/>
      <c r="H270" s="738"/>
      <c r="I270" s="738"/>
      <c r="J270" s="738"/>
    </row>
    <row r="271" spans="1:10" ht="15.75">
      <c r="A271" s="1601"/>
      <c r="B271" s="748" t="s">
        <v>4583</v>
      </c>
      <c r="C271" s="746"/>
      <c r="D271" s="738"/>
      <c r="E271" s="738"/>
      <c r="F271" s="738"/>
      <c r="G271" s="738"/>
      <c r="H271" s="738"/>
      <c r="I271" s="738"/>
      <c r="J271" s="738"/>
    </row>
    <row r="272" spans="1:10" ht="15.75">
      <c r="A272" s="1601"/>
      <c r="B272" s="748" t="s">
        <v>4584</v>
      </c>
      <c r="C272" s="746"/>
      <c r="D272" s="738"/>
      <c r="E272" s="738"/>
      <c r="F272" s="738"/>
      <c r="G272" s="738"/>
      <c r="H272" s="738"/>
      <c r="I272" s="738"/>
      <c r="J272" s="738"/>
    </row>
    <row r="273" spans="1:10" ht="15.75">
      <c r="A273" s="1601"/>
      <c r="B273" s="748" t="s">
        <v>4585</v>
      </c>
      <c r="C273" s="746"/>
      <c r="D273" s="738"/>
      <c r="E273" s="738"/>
      <c r="F273" s="738"/>
      <c r="G273" s="738"/>
      <c r="H273" s="738"/>
      <c r="I273" s="738"/>
      <c r="J273" s="738"/>
    </row>
    <row r="274" spans="1:10" ht="15.75">
      <c r="A274" s="1601"/>
      <c r="B274" s="748" t="s">
        <v>4586</v>
      </c>
      <c r="C274" s="746"/>
      <c r="D274" s="738"/>
      <c r="E274" s="738"/>
      <c r="F274" s="738"/>
      <c r="G274" s="738"/>
      <c r="H274" s="738"/>
      <c r="I274" s="738"/>
      <c r="J274" s="738"/>
    </row>
    <row r="275" spans="1:10" ht="15.75">
      <c r="A275" s="1601"/>
      <c r="B275" s="748" t="s">
        <v>4587</v>
      </c>
      <c r="C275" s="746"/>
      <c r="D275" s="738"/>
      <c r="E275" s="738"/>
      <c r="F275" s="738"/>
      <c r="G275" s="738"/>
      <c r="H275" s="738"/>
      <c r="I275" s="738"/>
      <c r="J275" s="738"/>
    </row>
    <row r="276" spans="1:10" ht="15.75">
      <c r="A276" s="1602">
        <v>9</v>
      </c>
      <c r="B276" s="748" t="s">
        <v>4588</v>
      </c>
      <c r="C276" s="746"/>
      <c r="D276" s="738"/>
      <c r="E276" s="738"/>
      <c r="F276" s="738"/>
      <c r="G276" s="738"/>
      <c r="H276" s="738"/>
      <c r="I276" s="738"/>
      <c r="J276" s="738"/>
    </row>
    <row r="277" spans="1:10" ht="15.75">
      <c r="A277" s="1603"/>
      <c r="B277" s="748" t="s">
        <v>4569</v>
      </c>
      <c r="C277" s="746"/>
      <c r="D277" s="738"/>
      <c r="E277" s="738"/>
      <c r="F277" s="738"/>
      <c r="G277" s="738"/>
      <c r="H277" s="738"/>
      <c r="I277" s="738"/>
      <c r="J277" s="738"/>
    </row>
    <row r="278" spans="1:10" ht="15.75">
      <c r="A278" s="1603"/>
      <c r="B278" s="748" t="s">
        <v>4570</v>
      </c>
      <c r="C278" s="746"/>
      <c r="D278" s="738"/>
      <c r="E278" s="738"/>
      <c r="F278" s="738"/>
      <c r="G278" s="738"/>
      <c r="H278" s="738"/>
      <c r="I278" s="738"/>
      <c r="J278" s="738"/>
    </row>
    <row r="279" spans="1:10" ht="15.75">
      <c r="A279" s="1603"/>
      <c r="B279" s="748" t="s">
        <v>4589</v>
      </c>
      <c r="C279" s="746"/>
      <c r="D279" s="738"/>
      <c r="E279" s="738"/>
      <c r="F279" s="738"/>
      <c r="G279" s="738"/>
      <c r="H279" s="738"/>
      <c r="I279" s="738"/>
      <c r="J279" s="738"/>
    </row>
    <row r="280" spans="1:10" ht="31.5">
      <c r="A280" s="1603"/>
      <c r="B280" s="748" t="s">
        <v>4590</v>
      </c>
      <c r="C280" s="746"/>
      <c r="D280" s="738"/>
      <c r="E280" s="738"/>
      <c r="F280" s="738"/>
      <c r="G280" s="738"/>
      <c r="H280" s="738"/>
      <c r="I280" s="738"/>
      <c r="J280" s="738"/>
    </row>
    <row r="281" spans="1:10" ht="15.75">
      <c r="A281" s="1603"/>
      <c r="B281" s="748" t="s">
        <v>4591</v>
      </c>
      <c r="C281" s="746"/>
      <c r="D281" s="738"/>
      <c r="E281" s="738"/>
      <c r="F281" s="738"/>
      <c r="G281" s="738"/>
      <c r="H281" s="738"/>
      <c r="I281" s="738"/>
      <c r="J281" s="738"/>
    </row>
    <row r="282" spans="1:10" ht="15.75">
      <c r="A282" s="1603"/>
      <c r="B282" s="748" t="s">
        <v>4592</v>
      </c>
      <c r="C282" s="746"/>
      <c r="D282" s="738"/>
      <c r="E282" s="738"/>
      <c r="F282" s="738"/>
      <c r="G282" s="738"/>
      <c r="H282" s="738"/>
      <c r="I282" s="738"/>
      <c r="J282" s="738"/>
    </row>
    <row r="283" spans="1:10" ht="15.75">
      <c r="A283" s="1603"/>
      <c r="B283" s="748" t="s">
        <v>4593</v>
      </c>
      <c r="C283" s="746"/>
      <c r="D283" s="738"/>
      <c r="E283" s="738"/>
      <c r="F283" s="738"/>
      <c r="G283" s="738"/>
      <c r="H283" s="738"/>
      <c r="I283" s="738"/>
      <c r="J283" s="738"/>
    </row>
    <row r="284" spans="1:10" ht="15.75">
      <c r="A284" s="1603"/>
      <c r="B284" s="748" t="s">
        <v>4594</v>
      </c>
      <c r="C284" s="746"/>
      <c r="D284" s="738"/>
      <c r="E284" s="738"/>
      <c r="F284" s="738"/>
      <c r="G284" s="738"/>
      <c r="H284" s="738"/>
      <c r="I284" s="738"/>
      <c r="J284" s="738"/>
    </row>
    <row r="285" spans="1:10" ht="15.75">
      <c r="A285" s="1603"/>
      <c r="B285" s="748" t="s">
        <v>4595</v>
      </c>
      <c r="C285" s="746"/>
      <c r="D285" s="738"/>
      <c r="E285" s="738"/>
      <c r="F285" s="738"/>
      <c r="G285" s="738"/>
      <c r="H285" s="738"/>
      <c r="I285" s="738"/>
      <c r="J285" s="738"/>
    </row>
    <row r="286" spans="1:10" ht="78.75">
      <c r="A286" s="1604"/>
      <c r="B286" s="748" t="s">
        <v>4596</v>
      </c>
      <c r="C286" s="746"/>
      <c r="D286" s="738"/>
      <c r="E286" s="738"/>
      <c r="F286" s="738"/>
      <c r="G286" s="738"/>
      <c r="H286" s="738"/>
      <c r="I286" s="738"/>
      <c r="J286" s="738"/>
    </row>
    <row r="287" spans="1:10" ht="45" customHeight="1">
      <c r="A287" s="517" t="s">
        <v>4597</v>
      </c>
      <c r="B287" s="748" t="s">
        <v>4598</v>
      </c>
      <c r="C287" s="747"/>
      <c r="D287" s="741"/>
      <c r="E287" s="741"/>
      <c r="F287" s="741"/>
      <c r="G287" s="741"/>
      <c r="H287" s="741"/>
      <c r="I287" s="741"/>
      <c r="J287" s="741"/>
    </row>
    <row r="288" spans="1:10" ht="31.5">
      <c r="A288" s="749"/>
      <c r="B288" s="748" t="s">
        <v>4599</v>
      </c>
      <c r="C288" s="746"/>
      <c r="D288" s="738"/>
      <c r="E288" s="738"/>
      <c r="F288" s="738"/>
      <c r="G288" s="738"/>
      <c r="H288" s="738"/>
      <c r="I288" s="738"/>
      <c r="J288" s="738"/>
    </row>
    <row r="289" spans="1:10" ht="31.5">
      <c r="A289" s="749"/>
      <c r="B289" s="748" t="s">
        <v>4600</v>
      </c>
      <c r="C289" s="746"/>
      <c r="D289" s="738"/>
      <c r="E289" s="738"/>
      <c r="F289" s="738"/>
      <c r="G289" s="738"/>
      <c r="H289" s="738"/>
      <c r="I289" s="738"/>
      <c r="J289" s="738"/>
    </row>
    <row r="290" spans="1:10" ht="31.5">
      <c r="A290" s="749"/>
      <c r="B290" s="748" t="s">
        <v>4601</v>
      </c>
      <c r="C290" s="746"/>
      <c r="D290" s="738"/>
      <c r="E290" s="738"/>
      <c r="F290" s="738"/>
      <c r="G290" s="738"/>
      <c r="H290" s="738"/>
      <c r="I290" s="738"/>
      <c r="J290" s="738"/>
    </row>
    <row r="291" spans="1:10" ht="63">
      <c r="A291" s="749"/>
      <c r="B291" s="748" t="s">
        <v>4602</v>
      </c>
      <c r="C291" s="746"/>
      <c r="D291" s="738"/>
      <c r="E291" s="738"/>
      <c r="F291" s="738"/>
      <c r="G291" s="738"/>
      <c r="H291" s="738"/>
      <c r="I291" s="738"/>
      <c r="J291" s="738"/>
    </row>
    <row r="292" spans="1:10" ht="38.25" customHeight="1">
      <c r="A292" s="755" t="s">
        <v>4603</v>
      </c>
      <c r="B292" s="756"/>
      <c r="C292" s="756"/>
      <c r="D292" s="757"/>
    </row>
    <row r="293" spans="1:10" ht="15.75">
      <c r="A293" s="361" t="s">
        <v>111</v>
      </c>
      <c r="B293" s="366" t="s">
        <v>436</v>
      </c>
      <c r="C293" s="758"/>
      <c r="D293" s="758"/>
    </row>
    <row r="294" spans="1:10" ht="15.75">
      <c r="A294" s="749">
        <v>1</v>
      </c>
      <c r="B294" s="748" t="s">
        <v>4604</v>
      </c>
      <c r="C294" s="746"/>
      <c r="D294" s="738"/>
    </row>
    <row r="295" spans="1:10" ht="15.75">
      <c r="A295" s="749">
        <v>2</v>
      </c>
      <c r="B295" s="748" t="s">
        <v>4605</v>
      </c>
      <c r="C295" s="746"/>
      <c r="D295" s="738"/>
    </row>
    <row r="296" spans="1:10" ht="15.75">
      <c r="A296" s="749">
        <v>3</v>
      </c>
      <c r="B296" s="748" t="s">
        <v>4606</v>
      </c>
      <c r="C296" s="746"/>
      <c r="D296" s="738"/>
    </row>
    <row r="297" spans="1:10" ht="31.5">
      <c r="A297" s="749">
        <v>4</v>
      </c>
      <c r="B297" s="748" t="s">
        <v>4607</v>
      </c>
      <c r="C297" s="747"/>
      <c r="D297" s="741"/>
    </row>
    <row r="298" spans="1:10" ht="15.75">
      <c r="A298" s="749"/>
      <c r="B298" s="748" t="s">
        <v>4608</v>
      </c>
      <c r="C298" s="746"/>
      <c r="D298" s="738"/>
    </row>
    <row r="299" spans="1:10" ht="31.5">
      <c r="A299" s="749"/>
      <c r="B299" s="748" t="s">
        <v>4609</v>
      </c>
      <c r="C299" s="746"/>
      <c r="D299" s="738"/>
    </row>
    <row r="300" spans="1:10" ht="15.75">
      <c r="A300" s="749"/>
      <c r="B300" s="748" t="s">
        <v>4610</v>
      </c>
      <c r="C300" s="746"/>
      <c r="D300" s="738"/>
    </row>
    <row r="301" spans="1:10" ht="15.75">
      <c r="A301" s="749"/>
      <c r="B301" s="748" t="s">
        <v>4611</v>
      </c>
      <c r="C301" s="746"/>
      <c r="D301" s="738"/>
    </row>
    <row r="302" spans="1:10" ht="31.5">
      <c r="A302" s="749">
        <v>5</v>
      </c>
      <c r="B302" s="748" t="s">
        <v>4612</v>
      </c>
      <c r="C302" s="746"/>
      <c r="D302" s="738"/>
    </row>
    <row r="303" spans="1:10" ht="31.5">
      <c r="A303" s="749"/>
      <c r="B303" s="748" t="s">
        <v>4613</v>
      </c>
      <c r="C303" s="746"/>
      <c r="D303" s="738"/>
    </row>
    <row r="304" spans="1:10" ht="15.75">
      <c r="A304" s="749"/>
      <c r="B304" s="748" t="s">
        <v>4614</v>
      </c>
      <c r="C304" s="746"/>
      <c r="D304" s="738"/>
    </row>
    <row r="305" spans="1:4" ht="31.5">
      <c r="A305" s="749">
        <v>6</v>
      </c>
      <c r="B305" s="748" t="s">
        <v>4615</v>
      </c>
      <c r="C305" s="747"/>
      <c r="D305" s="741"/>
    </row>
    <row r="306" spans="1:4" ht="15.75">
      <c r="A306" s="749"/>
      <c r="B306" s="748" t="s">
        <v>4616</v>
      </c>
      <c r="C306" s="746"/>
      <c r="D306" s="738"/>
    </row>
    <row r="307" spans="1:4" ht="15.75">
      <c r="A307" s="749"/>
      <c r="B307" s="748" t="s">
        <v>4617</v>
      </c>
      <c r="C307" s="746"/>
      <c r="D307" s="738"/>
    </row>
    <row r="308" spans="1:4" ht="15.75">
      <c r="A308" s="749"/>
      <c r="B308" s="748" t="s">
        <v>4618</v>
      </c>
      <c r="C308" s="746"/>
      <c r="D308" s="738"/>
    </row>
    <row r="309" spans="1:4" ht="15.75">
      <c r="A309" s="749"/>
      <c r="B309" s="748" t="s">
        <v>4619</v>
      </c>
      <c r="C309" s="746"/>
      <c r="D309" s="738"/>
    </row>
    <row r="310" spans="1:4" ht="15.75">
      <c r="A310" s="749"/>
      <c r="B310" s="748" t="s">
        <v>4620</v>
      </c>
      <c r="C310" s="746"/>
      <c r="D310" s="738"/>
    </row>
    <row r="311" spans="1:4" ht="15.75">
      <c r="A311" s="749"/>
      <c r="B311" s="748" t="s">
        <v>4621</v>
      </c>
      <c r="C311" s="746"/>
      <c r="D311" s="738"/>
    </row>
    <row r="312" spans="1:4" ht="31.5">
      <c r="A312" s="749"/>
      <c r="B312" s="748" t="s">
        <v>4622</v>
      </c>
      <c r="C312" s="746"/>
      <c r="D312" s="738"/>
    </row>
    <row r="313" spans="1:4" ht="15.75">
      <c r="A313" s="749"/>
      <c r="B313" s="748" t="s">
        <v>4623</v>
      </c>
      <c r="C313" s="746"/>
      <c r="D313" s="738"/>
    </row>
    <row r="314" spans="1:4" ht="15.75">
      <c r="A314" s="749"/>
      <c r="B314" s="748" t="s">
        <v>4624</v>
      </c>
      <c r="C314" s="746"/>
      <c r="D314" s="738"/>
    </row>
    <row r="315" spans="1:4" ht="15.75">
      <c r="A315" s="749"/>
      <c r="B315" s="748" t="s">
        <v>4625</v>
      </c>
      <c r="C315" s="746"/>
      <c r="D315" s="738"/>
    </row>
    <row r="316" spans="1:4" ht="15.75">
      <c r="A316" s="749">
        <v>7</v>
      </c>
      <c r="B316" s="748" t="s">
        <v>4626</v>
      </c>
      <c r="C316" s="746"/>
      <c r="D316" s="738"/>
    </row>
    <row r="317" spans="1:4" ht="31.5">
      <c r="A317" s="749">
        <v>8</v>
      </c>
      <c r="B317" s="748" t="s">
        <v>4627</v>
      </c>
      <c r="C317" s="746"/>
      <c r="D317" s="738"/>
    </row>
    <row r="318" spans="1:4" ht="31.5">
      <c r="A318" s="749">
        <v>9</v>
      </c>
      <c r="B318" s="748" t="s">
        <v>4628</v>
      </c>
      <c r="C318" s="746"/>
      <c r="D318" s="738"/>
    </row>
    <row r="319" spans="1:4" ht="31.5">
      <c r="A319" s="749">
        <v>10</v>
      </c>
      <c r="B319" s="748" t="s">
        <v>4629</v>
      </c>
      <c r="C319" s="746"/>
      <c r="D319" s="738"/>
    </row>
    <row r="320" spans="1:4" ht="15.75">
      <c r="A320" s="749">
        <v>11</v>
      </c>
      <c r="B320" s="748" t="s">
        <v>4630</v>
      </c>
      <c r="C320" s="747"/>
      <c r="D320" s="741"/>
    </row>
    <row r="321" spans="1:4" ht="15.75">
      <c r="A321" s="749"/>
      <c r="B321" s="748" t="s">
        <v>4631</v>
      </c>
      <c r="C321" s="746"/>
      <c r="D321" s="738"/>
    </row>
    <row r="322" spans="1:4" ht="15.75">
      <c r="A322" s="749"/>
      <c r="B322" s="748" t="s">
        <v>4632</v>
      </c>
      <c r="C322" s="746"/>
      <c r="D322" s="738"/>
    </row>
    <row r="323" spans="1:4" ht="15.75">
      <c r="A323" s="749"/>
      <c r="B323" s="748" t="s">
        <v>4633</v>
      </c>
      <c r="C323" s="747"/>
      <c r="D323" s="741"/>
    </row>
    <row r="324" spans="1:4" ht="15.75">
      <c r="A324" s="749"/>
      <c r="B324" s="748" t="s">
        <v>4634</v>
      </c>
      <c r="C324" s="746"/>
      <c r="D324" s="738"/>
    </row>
    <row r="325" spans="1:4" ht="31.5">
      <c r="A325" s="749"/>
      <c r="B325" s="748" t="s">
        <v>4635</v>
      </c>
      <c r="C325" s="746"/>
      <c r="D325" s="738"/>
    </row>
    <row r="326" spans="1:4" ht="15" customHeight="1">
      <c r="A326" s="749"/>
      <c r="B326" s="748" t="s">
        <v>4636</v>
      </c>
      <c r="C326" s="746"/>
      <c r="D326" s="738"/>
    </row>
    <row r="327" spans="1:4" ht="15.75">
      <c r="A327" s="749"/>
      <c r="B327" s="748" t="s">
        <v>4637</v>
      </c>
      <c r="C327" s="746"/>
      <c r="D327" s="738"/>
    </row>
    <row r="328" spans="1:4" ht="15.75">
      <c r="A328" s="749">
        <v>12</v>
      </c>
      <c r="B328" s="748" t="s">
        <v>4638</v>
      </c>
      <c r="C328" s="746"/>
      <c r="D328" s="738"/>
    </row>
    <row r="329" spans="1:4" ht="31.5">
      <c r="A329" s="749">
        <v>13</v>
      </c>
      <c r="B329" s="748" t="s">
        <v>4639</v>
      </c>
      <c r="C329" s="746"/>
      <c r="D329" s="738"/>
    </row>
    <row r="330" spans="1:4" ht="31.5">
      <c r="A330" s="749"/>
      <c r="B330" s="748" t="s">
        <v>4640</v>
      </c>
      <c r="C330" s="746"/>
      <c r="D330" s="738"/>
    </row>
    <row r="331" spans="1:4" ht="15.75">
      <c r="A331" s="749"/>
      <c r="B331" s="748" t="s">
        <v>4641</v>
      </c>
      <c r="C331" s="746"/>
      <c r="D331" s="738"/>
    </row>
    <row r="332" spans="1:4" ht="63">
      <c r="A332" s="749"/>
      <c r="B332" s="748" t="s">
        <v>4642</v>
      </c>
      <c r="C332" s="746"/>
      <c r="D332" s="738"/>
    </row>
    <row r="333" spans="1:4" ht="15.75">
      <c r="A333" s="749">
        <v>14</v>
      </c>
      <c r="B333" s="748" t="s">
        <v>4643</v>
      </c>
      <c r="C333" s="747"/>
      <c r="D333" s="741"/>
    </row>
    <row r="334" spans="1:4" ht="31.5">
      <c r="A334" s="749"/>
      <c r="B334" s="748" t="s">
        <v>4644</v>
      </c>
      <c r="C334" s="746"/>
      <c r="D334" s="738"/>
    </row>
    <row r="335" spans="1:4" ht="15.75">
      <c r="A335" s="749"/>
      <c r="B335" s="748" t="s">
        <v>4645</v>
      </c>
      <c r="C335" s="746"/>
      <c r="D335" s="738"/>
    </row>
    <row r="336" spans="1:4" ht="15.75">
      <c r="A336" s="749"/>
      <c r="B336" s="748" t="s">
        <v>4646</v>
      </c>
      <c r="C336" s="746"/>
      <c r="D336" s="738"/>
    </row>
    <row r="337" spans="1:4" ht="15.75">
      <c r="A337" s="749"/>
      <c r="B337" s="748" t="s">
        <v>4647</v>
      </c>
      <c r="C337" s="746"/>
      <c r="D337" s="738"/>
    </row>
    <row r="338" spans="1:4" ht="15.75">
      <c r="A338" s="749">
        <v>15</v>
      </c>
      <c r="B338" s="748" t="s">
        <v>4648</v>
      </c>
      <c r="C338" s="747"/>
      <c r="D338" s="741"/>
    </row>
    <row r="339" spans="1:4" ht="15.75">
      <c r="A339" s="749"/>
      <c r="B339" s="748" t="s">
        <v>4649</v>
      </c>
      <c r="C339" s="746"/>
      <c r="D339" s="738"/>
    </row>
    <row r="340" spans="1:4" ht="15.75">
      <c r="A340" s="749"/>
      <c r="B340" s="748" t="s">
        <v>4650</v>
      </c>
      <c r="C340" s="746"/>
      <c r="D340" s="738"/>
    </row>
    <row r="341" spans="1:4" ht="30" customHeight="1">
      <c r="A341" s="749">
        <v>16</v>
      </c>
      <c r="B341" s="748" t="s">
        <v>4651</v>
      </c>
      <c r="C341" s="746"/>
      <c r="D341" s="738"/>
    </row>
    <row r="342" spans="1:4" ht="15.75">
      <c r="A342" s="749">
        <v>17</v>
      </c>
      <c r="B342" s="748" t="s">
        <v>4652</v>
      </c>
      <c r="C342" s="746"/>
      <c r="D342" s="738"/>
    </row>
    <row r="343" spans="1:4" ht="15.75">
      <c r="A343" s="749">
        <v>18</v>
      </c>
      <c r="B343" s="748" t="s">
        <v>4653</v>
      </c>
      <c r="C343" s="747"/>
      <c r="D343" s="741"/>
    </row>
    <row r="344" spans="1:4" ht="15.75">
      <c r="A344" s="749"/>
      <c r="B344" s="748" t="s">
        <v>4654</v>
      </c>
      <c r="C344" s="746"/>
      <c r="D344" s="738"/>
    </row>
    <row r="345" spans="1:4" ht="15.75">
      <c r="A345" s="749"/>
      <c r="B345" s="748" t="s">
        <v>4655</v>
      </c>
      <c r="C345" s="746"/>
      <c r="D345" s="738"/>
    </row>
    <row r="346" spans="1:4" ht="15.75">
      <c r="A346" s="749"/>
      <c r="B346" s="748" t="s">
        <v>4656</v>
      </c>
      <c r="C346" s="746"/>
      <c r="D346" s="738"/>
    </row>
    <row r="347" spans="1:4" ht="15.75">
      <c r="A347" s="749"/>
      <c r="B347" s="748" t="s">
        <v>4657</v>
      </c>
      <c r="C347" s="746"/>
      <c r="D347" s="738"/>
    </row>
    <row r="348" spans="1:4" ht="31.5">
      <c r="A348" s="749">
        <v>19</v>
      </c>
      <c r="B348" s="748" t="s">
        <v>4658</v>
      </c>
      <c r="C348" s="746"/>
      <c r="D348" s="738"/>
    </row>
    <row r="349" spans="1:4" ht="15.75">
      <c r="A349" s="749">
        <v>20</v>
      </c>
      <c r="B349" s="748" t="s">
        <v>4659</v>
      </c>
      <c r="C349" s="746"/>
      <c r="D349" s="738"/>
    </row>
    <row r="350" spans="1:4" ht="15.75">
      <c r="A350" s="749"/>
      <c r="B350" s="748" t="s">
        <v>4660</v>
      </c>
      <c r="C350" s="746"/>
      <c r="D350" s="738"/>
    </row>
    <row r="351" spans="1:4" ht="15.75">
      <c r="A351" s="749"/>
      <c r="B351" s="748" t="s">
        <v>4661</v>
      </c>
      <c r="C351" s="746"/>
      <c r="D351" s="738"/>
    </row>
    <row r="352" spans="1:4" ht="15.75">
      <c r="A352" s="749">
        <v>21</v>
      </c>
      <c r="B352" s="748" t="s">
        <v>4662</v>
      </c>
      <c r="C352" s="746"/>
      <c r="D352" s="738"/>
    </row>
    <row r="353" spans="1:4" ht="15.75">
      <c r="A353" s="749">
        <v>22</v>
      </c>
      <c r="B353" s="748" t="s">
        <v>4663</v>
      </c>
      <c r="C353" s="747"/>
      <c r="D353" s="741"/>
    </row>
    <row r="354" spans="1:4" ht="15.75">
      <c r="A354" s="749"/>
      <c r="B354" s="748" t="s">
        <v>4664</v>
      </c>
      <c r="C354" s="746"/>
      <c r="D354" s="738"/>
    </row>
    <row r="355" spans="1:4" ht="15.75">
      <c r="A355" s="749"/>
      <c r="B355" s="748" t="s">
        <v>4665</v>
      </c>
      <c r="C355" s="746"/>
      <c r="D355" s="738"/>
    </row>
    <row r="356" spans="1:4" ht="15.75">
      <c r="A356" s="749"/>
      <c r="B356" s="748" t="s">
        <v>4666</v>
      </c>
      <c r="C356" s="746"/>
      <c r="D356" s="738"/>
    </row>
    <row r="357" spans="1:4" ht="15.75">
      <c r="A357" s="749"/>
      <c r="B357" s="748" t="s">
        <v>4667</v>
      </c>
      <c r="C357" s="746"/>
      <c r="D357" s="738"/>
    </row>
    <row r="358" spans="1:4" ht="15.75">
      <c r="A358" s="749"/>
      <c r="B358" s="748" t="s">
        <v>4668</v>
      </c>
      <c r="C358" s="746"/>
      <c r="D358" s="738"/>
    </row>
    <row r="359" spans="1:4" ht="47.25">
      <c r="A359" s="749" t="s">
        <v>4669</v>
      </c>
      <c r="B359" s="748" t="s">
        <v>4670</v>
      </c>
      <c r="C359" s="747"/>
      <c r="D359" s="741"/>
    </row>
    <row r="360" spans="1:4" ht="63">
      <c r="A360" s="749"/>
      <c r="B360" s="748" t="s">
        <v>4671</v>
      </c>
      <c r="C360" s="747"/>
      <c r="D360" s="741"/>
    </row>
    <row r="361" spans="1:4" ht="31.5">
      <c r="A361" s="749">
        <v>23</v>
      </c>
      <c r="B361" s="748" t="s">
        <v>4672</v>
      </c>
      <c r="C361" s="746"/>
      <c r="D361" s="738"/>
    </row>
    <row r="362" spans="1:4" ht="15.75">
      <c r="A362" s="749">
        <v>24</v>
      </c>
      <c r="B362" s="748" t="s">
        <v>4673</v>
      </c>
      <c r="C362" s="747"/>
      <c r="D362" s="741"/>
    </row>
    <row r="363" spans="1:4" ht="15.75">
      <c r="A363" s="749"/>
      <c r="B363" s="748" t="s">
        <v>4674</v>
      </c>
      <c r="C363" s="746"/>
      <c r="D363" s="738"/>
    </row>
    <row r="364" spans="1:4" ht="31.5">
      <c r="A364" s="749"/>
      <c r="B364" s="748" t="s">
        <v>4675</v>
      </c>
      <c r="C364" s="746"/>
      <c r="D364" s="738"/>
    </row>
    <row r="365" spans="1:4" ht="15.75">
      <c r="A365" s="749">
        <v>25</v>
      </c>
      <c r="B365" s="748" t="s">
        <v>4676</v>
      </c>
      <c r="C365" s="747"/>
      <c r="D365" s="741"/>
    </row>
    <row r="366" spans="1:4" ht="15.75">
      <c r="A366" s="749"/>
      <c r="B366" s="748" t="s">
        <v>4677</v>
      </c>
      <c r="C366" s="746"/>
      <c r="D366" s="738"/>
    </row>
    <row r="367" spans="1:4" ht="15.75">
      <c r="A367" s="749"/>
      <c r="B367" s="748" t="s">
        <v>4678</v>
      </c>
      <c r="C367" s="746"/>
      <c r="D367" s="738"/>
    </row>
    <row r="368" spans="1:4" ht="31.5">
      <c r="A368" s="749">
        <v>26</v>
      </c>
      <c r="B368" s="748" t="s">
        <v>4679</v>
      </c>
      <c r="C368" s="747"/>
      <c r="D368" s="741"/>
    </row>
    <row r="369" spans="1:4" ht="47.25">
      <c r="A369" s="749"/>
      <c r="B369" s="748" t="s">
        <v>4680</v>
      </c>
      <c r="C369" s="746"/>
      <c r="D369" s="738"/>
    </row>
    <row r="370" spans="1:4" ht="47.25">
      <c r="A370" s="754"/>
      <c r="B370" s="759" t="s">
        <v>4681</v>
      </c>
      <c r="C370" s="746"/>
      <c r="D370" s="738"/>
    </row>
    <row r="371" spans="1:4" ht="47.25">
      <c r="A371" s="517"/>
      <c r="B371" s="760" t="s">
        <v>4682</v>
      </c>
      <c r="C371" s="746"/>
      <c r="D371" s="738"/>
    </row>
    <row r="372" spans="1:4" ht="15.75">
      <c r="A372" s="749">
        <v>27</v>
      </c>
      <c r="B372" s="748" t="s">
        <v>4683</v>
      </c>
      <c r="C372" s="746"/>
      <c r="D372" s="738"/>
    </row>
    <row r="373" spans="1:4" ht="47.25">
      <c r="A373" s="749">
        <v>28</v>
      </c>
      <c r="B373" s="748" t="s">
        <v>4684</v>
      </c>
      <c r="C373" s="746"/>
      <c r="D373" s="738"/>
    </row>
    <row r="374" spans="1:4" ht="31.5">
      <c r="A374" s="749">
        <v>29</v>
      </c>
      <c r="B374" s="748" t="s">
        <v>4685</v>
      </c>
      <c r="C374" s="746"/>
      <c r="D374" s="738"/>
    </row>
    <row r="375" spans="1:4" ht="15.75">
      <c r="A375" s="749">
        <v>30</v>
      </c>
      <c r="B375" s="748" t="s">
        <v>4686</v>
      </c>
      <c r="C375" s="747"/>
      <c r="D375" s="741"/>
    </row>
    <row r="376" spans="1:4" ht="15.75">
      <c r="A376" s="749"/>
      <c r="B376" s="748" t="s">
        <v>4687</v>
      </c>
      <c r="C376" s="746"/>
      <c r="D376" s="738"/>
    </row>
    <row r="377" spans="1:4" ht="15.75">
      <c r="A377" s="749"/>
      <c r="B377" s="748" t="s">
        <v>4688</v>
      </c>
      <c r="C377" s="746"/>
      <c r="D377" s="738"/>
    </row>
    <row r="378" spans="1:4" ht="31.5">
      <c r="A378" s="749"/>
      <c r="B378" s="748" t="s">
        <v>4689</v>
      </c>
      <c r="C378" s="746"/>
      <c r="D378" s="738"/>
    </row>
    <row r="379" spans="1:4" ht="31.5">
      <c r="A379" s="749"/>
      <c r="B379" s="748" t="s">
        <v>4690</v>
      </c>
      <c r="C379" s="746"/>
      <c r="D379" s="738"/>
    </row>
    <row r="380" spans="1:4" ht="15" customHeight="1">
      <c r="A380" s="749"/>
      <c r="B380" s="748" t="s">
        <v>4691</v>
      </c>
      <c r="C380" s="746"/>
      <c r="D380" s="738"/>
    </row>
    <row r="381" spans="1:4" ht="31.5">
      <c r="A381" s="749">
        <v>31</v>
      </c>
      <c r="B381" s="748" t="s">
        <v>4692</v>
      </c>
      <c r="C381" s="746"/>
      <c r="D381" s="738"/>
    </row>
    <row r="382" spans="1:4" ht="31.5">
      <c r="A382" s="749">
        <v>32</v>
      </c>
      <c r="B382" s="748" t="s">
        <v>4693</v>
      </c>
      <c r="C382" s="746"/>
      <c r="D382" s="738"/>
    </row>
    <row r="383" spans="1:4" ht="15.75">
      <c r="A383" s="749">
        <v>33</v>
      </c>
      <c r="B383" s="748" t="s">
        <v>4694</v>
      </c>
      <c r="C383" s="746"/>
      <c r="D383" s="738"/>
    </row>
    <row r="384" spans="1:4" ht="47.25">
      <c r="A384" s="749">
        <v>34</v>
      </c>
      <c r="B384" s="748" t="s">
        <v>4695</v>
      </c>
      <c r="C384" s="746" t="s">
        <v>108</v>
      </c>
      <c r="D384" s="738"/>
    </row>
    <row r="387" spans="1:4" ht="40.5" customHeight="1">
      <c r="A387" s="761" t="s">
        <v>52</v>
      </c>
      <c r="B387" s="762"/>
      <c r="C387" s="216" t="s">
        <v>64</v>
      </c>
      <c r="D387" s="738"/>
    </row>
    <row r="388" spans="1:4" ht="48" customHeight="1">
      <c r="A388" s="761" t="s">
        <v>54</v>
      </c>
      <c r="B388" s="762"/>
      <c r="C388" s="216" t="s">
        <v>65</v>
      </c>
      <c r="D388" s="738"/>
    </row>
    <row r="389" spans="1:4" ht="57" customHeight="1">
      <c r="C389" s="516" t="s">
        <v>66</v>
      </c>
      <c r="D389" s="738"/>
    </row>
  </sheetData>
  <sheetProtection algorithmName="SHA-512" hashValue="MrB6l4DT7l/qKNcdYOF6/V2wF0gkn2LCtRhaziv4OaToadehJPvjp5uwTkE7+qhKSKjVDjAAYs5XKMJlf9qM3Q==" saltValue="wDT05HGXR9DCqMlf1FEiPQ==" spinCount="100000" sheet="1" objects="1" scenarios="1"/>
  <mergeCells count="11">
    <mergeCell ref="A249:A250"/>
    <mergeCell ref="A252:A256"/>
    <mergeCell ref="A257:A267"/>
    <mergeCell ref="A268:A275"/>
    <mergeCell ref="A276:A286"/>
    <mergeCell ref="A6:J6"/>
    <mergeCell ref="A1:J1"/>
    <mergeCell ref="A2:J2"/>
    <mergeCell ref="A3:J3"/>
    <mergeCell ref="A4:J4"/>
    <mergeCell ref="A5:J5"/>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324"/>
  <sheetViews>
    <sheetView zoomScale="70" zoomScaleNormal="70" workbookViewId="0">
      <selection activeCell="L9" sqref="L9"/>
    </sheetView>
  </sheetViews>
  <sheetFormatPr defaultRowHeight="15.75"/>
  <cols>
    <col min="1" max="1" width="8.140625" style="30" customWidth="1"/>
    <col min="2" max="2" width="49.140625" style="502" customWidth="1"/>
    <col min="3" max="6" width="42.85546875" style="8" customWidth="1"/>
    <col min="7" max="256" width="8.85546875" style="8"/>
    <col min="257" max="257" width="8.140625" style="8" customWidth="1"/>
    <col min="258" max="258" width="49.140625" style="8" customWidth="1"/>
    <col min="259" max="261" width="28.85546875" style="8" customWidth="1"/>
    <col min="262" max="262" width="32.85546875" style="8" customWidth="1"/>
    <col min="263" max="512" width="8.85546875" style="8"/>
    <col min="513" max="513" width="8.140625" style="8" customWidth="1"/>
    <col min="514" max="514" width="49.140625" style="8" customWidth="1"/>
    <col min="515" max="517" width="28.85546875" style="8" customWidth="1"/>
    <col min="518" max="518" width="32.85546875" style="8" customWidth="1"/>
    <col min="519" max="768" width="8.85546875" style="8"/>
    <col min="769" max="769" width="8.140625" style="8" customWidth="1"/>
    <col min="770" max="770" width="49.140625" style="8" customWidth="1"/>
    <col min="771" max="773" width="28.85546875" style="8" customWidth="1"/>
    <col min="774" max="774" width="32.85546875" style="8" customWidth="1"/>
    <col min="775" max="1024" width="8.85546875" style="8"/>
    <col min="1025" max="1025" width="8.140625" style="8" customWidth="1"/>
    <col min="1026" max="1026" width="49.140625" style="8" customWidth="1"/>
    <col min="1027" max="1029" width="28.85546875" style="8" customWidth="1"/>
    <col min="1030" max="1030" width="32.85546875" style="8" customWidth="1"/>
    <col min="1031" max="1280" width="8.85546875" style="8"/>
    <col min="1281" max="1281" width="8.140625" style="8" customWidth="1"/>
    <col min="1282" max="1282" width="49.140625" style="8" customWidth="1"/>
    <col min="1283" max="1285" width="28.85546875" style="8" customWidth="1"/>
    <col min="1286" max="1286" width="32.85546875" style="8" customWidth="1"/>
    <col min="1287" max="1536" width="8.85546875" style="8"/>
    <col min="1537" max="1537" width="8.140625" style="8" customWidth="1"/>
    <col min="1538" max="1538" width="49.140625" style="8" customWidth="1"/>
    <col min="1539" max="1541" width="28.85546875" style="8" customWidth="1"/>
    <col min="1542" max="1542" width="32.85546875" style="8" customWidth="1"/>
    <col min="1543" max="1792" width="8.85546875" style="8"/>
    <col min="1793" max="1793" width="8.140625" style="8" customWidth="1"/>
    <col min="1794" max="1794" width="49.140625" style="8" customWidth="1"/>
    <col min="1795" max="1797" width="28.85546875" style="8" customWidth="1"/>
    <col min="1798" max="1798" width="32.85546875" style="8" customWidth="1"/>
    <col min="1799" max="2048" width="8.85546875" style="8"/>
    <col min="2049" max="2049" width="8.140625" style="8" customWidth="1"/>
    <col min="2050" max="2050" width="49.140625" style="8" customWidth="1"/>
    <col min="2051" max="2053" width="28.85546875" style="8" customWidth="1"/>
    <col min="2054" max="2054" width="32.85546875" style="8" customWidth="1"/>
    <col min="2055" max="2304" width="8.85546875" style="8"/>
    <col min="2305" max="2305" width="8.140625" style="8" customWidth="1"/>
    <col min="2306" max="2306" width="49.140625" style="8" customWidth="1"/>
    <col min="2307" max="2309" width="28.85546875" style="8" customWidth="1"/>
    <col min="2310" max="2310" width="32.85546875" style="8" customWidth="1"/>
    <col min="2311" max="2560" width="8.85546875" style="8"/>
    <col min="2561" max="2561" width="8.140625" style="8" customWidth="1"/>
    <col min="2562" max="2562" width="49.140625" style="8" customWidth="1"/>
    <col min="2563" max="2565" width="28.85546875" style="8" customWidth="1"/>
    <col min="2566" max="2566" width="32.85546875" style="8" customWidth="1"/>
    <col min="2567" max="2816" width="8.85546875" style="8"/>
    <col min="2817" max="2817" width="8.140625" style="8" customWidth="1"/>
    <col min="2818" max="2818" width="49.140625" style="8" customWidth="1"/>
    <col min="2819" max="2821" width="28.85546875" style="8" customWidth="1"/>
    <col min="2822" max="2822" width="32.85546875" style="8" customWidth="1"/>
    <col min="2823" max="3072" width="8.85546875" style="8"/>
    <col min="3073" max="3073" width="8.140625" style="8" customWidth="1"/>
    <col min="3074" max="3074" width="49.140625" style="8" customWidth="1"/>
    <col min="3075" max="3077" width="28.85546875" style="8" customWidth="1"/>
    <col min="3078" max="3078" width="32.85546875" style="8" customWidth="1"/>
    <col min="3079" max="3328" width="8.85546875" style="8"/>
    <col min="3329" max="3329" width="8.140625" style="8" customWidth="1"/>
    <col min="3330" max="3330" width="49.140625" style="8" customWidth="1"/>
    <col min="3331" max="3333" width="28.85546875" style="8" customWidth="1"/>
    <col min="3334" max="3334" width="32.85546875" style="8" customWidth="1"/>
    <col min="3335" max="3584" width="8.85546875" style="8"/>
    <col min="3585" max="3585" width="8.140625" style="8" customWidth="1"/>
    <col min="3586" max="3586" width="49.140625" style="8" customWidth="1"/>
    <col min="3587" max="3589" width="28.85546875" style="8" customWidth="1"/>
    <col min="3590" max="3590" width="32.85546875" style="8" customWidth="1"/>
    <col min="3591" max="3840" width="8.85546875" style="8"/>
    <col min="3841" max="3841" width="8.140625" style="8" customWidth="1"/>
    <col min="3842" max="3842" width="49.140625" style="8" customWidth="1"/>
    <col min="3843" max="3845" width="28.85546875" style="8" customWidth="1"/>
    <col min="3846" max="3846" width="32.85546875" style="8" customWidth="1"/>
    <col min="3847" max="4096" width="8.85546875" style="8"/>
    <col min="4097" max="4097" width="8.140625" style="8" customWidth="1"/>
    <col min="4098" max="4098" width="49.140625" style="8" customWidth="1"/>
    <col min="4099" max="4101" width="28.85546875" style="8" customWidth="1"/>
    <col min="4102" max="4102" width="32.85546875" style="8" customWidth="1"/>
    <col min="4103" max="4352" width="8.85546875" style="8"/>
    <col min="4353" max="4353" width="8.140625" style="8" customWidth="1"/>
    <col min="4354" max="4354" width="49.140625" style="8" customWidth="1"/>
    <col min="4355" max="4357" width="28.85546875" style="8" customWidth="1"/>
    <col min="4358" max="4358" width="32.85546875" style="8" customWidth="1"/>
    <col min="4359" max="4608" width="8.85546875" style="8"/>
    <col min="4609" max="4609" width="8.140625" style="8" customWidth="1"/>
    <col min="4610" max="4610" width="49.140625" style="8" customWidth="1"/>
    <col min="4611" max="4613" width="28.85546875" style="8" customWidth="1"/>
    <col min="4614" max="4614" width="32.85546875" style="8" customWidth="1"/>
    <col min="4615" max="4864" width="8.85546875" style="8"/>
    <col min="4865" max="4865" width="8.140625" style="8" customWidth="1"/>
    <col min="4866" max="4866" width="49.140625" style="8" customWidth="1"/>
    <col min="4867" max="4869" width="28.85546875" style="8" customWidth="1"/>
    <col min="4870" max="4870" width="32.85546875" style="8" customWidth="1"/>
    <col min="4871" max="5120" width="8.85546875" style="8"/>
    <col min="5121" max="5121" width="8.140625" style="8" customWidth="1"/>
    <col min="5122" max="5122" width="49.140625" style="8" customWidth="1"/>
    <col min="5123" max="5125" width="28.85546875" style="8" customWidth="1"/>
    <col min="5126" max="5126" width="32.85546875" style="8" customWidth="1"/>
    <col min="5127" max="5376" width="8.85546875" style="8"/>
    <col min="5377" max="5377" width="8.140625" style="8" customWidth="1"/>
    <col min="5378" max="5378" width="49.140625" style="8" customWidth="1"/>
    <col min="5379" max="5381" width="28.85546875" style="8" customWidth="1"/>
    <col min="5382" max="5382" width="32.85546875" style="8" customWidth="1"/>
    <col min="5383" max="5632" width="8.85546875" style="8"/>
    <col min="5633" max="5633" width="8.140625" style="8" customWidth="1"/>
    <col min="5634" max="5634" width="49.140625" style="8" customWidth="1"/>
    <col min="5635" max="5637" width="28.85546875" style="8" customWidth="1"/>
    <col min="5638" max="5638" width="32.85546875" style="8" customWidth="1"/>
    <col min="5639" max="5888" width="8.85546875" style="8"/>
    <col min="5889" max="5889" width="8.140625" style="8" customWidth="1"/>
    <col min="5890" max="5890" width="49.140625" style="8" customWidth="1"/>
    <col min="5891" max="5893" width="28.85546875" style="8" customWidth="1"/>
    <col min="5894" max="5894" width="32.85546875" style="8" customWidth="1"/>
    <col min="5895" max="6144" width="8.85546875" style="8"/>
    <col min="6145" max="6145" width="8.140625" style="8" customWidth="1"/>
    <col min="6146" max="6146" width="49.140625" style="8" customWidth="1"/>
    <col min="6147" max="6149" width="28.85546875" style="8" customWidth="1"/>
    <col min="6150" max="6150" width="32.85546875" style="8" customWidth="1"/>
    <col min="6151" max="6400" width="8.85546875" style="8"/>
    <col min="6401" max="6401" width="8.140625" style="8" customWidth="1"/>
    <col min="6402" max="6402" width="49.140625" style="8" customWidth="1"/>
    <col min="6403" max="6405" width="28.85546875" style="8" customWidth="1"/>
    <col min="6406" max="6406" width="32.85546875" style="8" customWidth="1"/>
    <col min="6407" max="6656" width="8.85546875" style="8"/>
    <col min="6657" max="6657" width="8.140625" style="8" customWidth="1"/>
    <col min="6658" max="6658" width="49.140625" style="8" customWidth="1"/>
    <col min="6659" max="6661" width="28.85546875" style="8" customWidth="1"/>
    <col min="6662" max="6662" width="32.85546875" style="8" customWidth="1"/>
    <col min="6663" max="6912" width="8.85546875" style="8"/>
    <col min="6913" max="6913" width="8.140625" style="8" customWidth="1"/>
    <col min="6914" max="6914" width="49.140625" style="8" customWidth="1"/>
    <col min="6915" max="6917" width="28.85546875" style="8" customWidth="1"/>
    <col min="6918" max="6918" width="32.85546875" style="8" customWidth="1"/>
    <col min="6919" max="7168" width="8.85546875" style="8"/>
    <col min="7169" max="7169" width="8.140625" style="8" customWidth="1"/>
    <col min="7170" max="7170" width="49.140625" style="8" customWidth="1"/>
    <col min="7171" max="7173" width="28.85546875" style="8" customWidth="1"/>
    <col min="7174" max="7174" width="32.85546875" style="8" customWidth="1"/>
    <col min="7175" max="7424" width="8.85546875" style="8"/>
    <col min="7425" max="7425" width="8.140625" style="8" customWidth="1"/>
    <col min="7426" max="7426" width="49.140625" style="8" customWidth="1"/>
    <col min="7427" max="7429" width="28.85546875" style="8" customWidth="1"/>
    <col min="7430" max="7430" width="32.85546875" style="8" customWidth="1"/>
    <col min="7431" max="7680" width="8.85546875" style="8"/>
    <col min="7681" max="7681" width="8.140625" style="8" customWidth="1"/>
    <col min="7682" max="7682" width="49.140625" style="8" customWidth="1"/>
    <col min="7683" max="7685" width="28.85546875" style="8" customWidth="1"/>
    <col min="7686" max="7686" width="32.85546875" style="8" customWidth="1"/>
    <col min="7687" max="7936" width="8.85546875" style="8"/>
    <col min="7937" max="7937" width="8.140625" style="8" customWidth="1"/>
    <col min="7938" max="7938" width="49.140625" style="8" customWidth="1"/>
    <col min="7939" max="7941" width="28.85546875" style="8" customWidth="1"/>
    <col min="7942" max="7942" width="32.85546875" style="8" customWidth="1"/>
    <col min="7943" max="8192" width="8.85546875" style="8"/>
    <col min="8193" max="8193" width="8.140625" style="8" customWidth="1"/>
    <col min="8194" max="8194" width="49.140625" style="8" customWidth="1"/>
    <col min="8195" max="8197" width="28.85546875" style="8" customWidth="1"/>
    <col min="8198" max="8198" width="32.85546875" style="8" customWidth="1"/>
    <col min="8199" max="8448" width="8.85546875" style="8"/>
    <col min="8449" max="8449" width="8.140625" style="8" customWidth="1"/>
    <col min="8450" max="8450" width="49.140625" style="8" customWidth="1"/>
    <col min="8451" max="8453" width="28.85546875" style="8" customWidth="1"/>
    <col min="8454" max="8454" width="32.85546875" style="8" customWidth="1"/>
    <col min="8455" max="8704" width="8.85546875" style="8"/>
    <col min="8705" max="8705" width="8.140625" style="8" customWidth="1"/>
    <col min="8706" max="8706" width="49.140625" style="8" customWidth="1"/>
    <col min="8707" max="8709" width="28.85546875" style="8" customWidth="1"/>
    <col min="8710" max="8710" width="32.85546875" style="8" customWidth="1"/>
    <col min="8711" max="8960" width="8.85546875" style="8"/>
    <col min="8961" max="8961" width="8.140625" style="8" customWidth="1"/>
    <col min="8962" max="8962" width="49.140625" style="8" customWidth="1"/>
    <col min="8963" max="8965" width="28.85546875" style="8" customWidth="1"/>
    <col min="8966" max="8966" width="32.85546875" style="8" customWidth="1"/>
    <col min="8967" max="9216" width="8.85546875" style="8"/>
    <col min="9217" max="9217" width="8.140625" style="8" customWidth="1"/>
    <col min="9218" max="9218" width="49.140625" style="8" customWidth="1"/>
    <col min="9219" max="9221" width="28.85546875" style="8" customWidth="1"/>
    <col min="9222" max="9222" width="32.85546875" style="8" customWidth="1"/>
    <col min="9223" max="9472" width="8.85546875" style="8"/>
    <col min="9473" max="9473" width="8.140625" style="8" customWidth="1"/>
    <col min="9474" max="9474" width="49.140625" style="8" customWidth="1"/>
    <col min="9475" max="9477" width="28.85546875" style="8" customWidth="1"/>
    <col min="9478" max="9478" width="32.85546875" style="8" customWidth="1"/>
    <col min="9479" max="9728" width="8.85546875" style="8"/>
    <col min="9729" max="9729" width="8.140625" style="8" customWidth="1"/>
    <col min="9730" max="9730" width="49.140625" style="8" customWidth="1"/>
    <col min="9731" max="9733" width="28.85546875" style="8" customWidth="1"/>
    <col min="9734" max="9734" width="32.85546875" style="8" customWidth="1"/>
    <col min="9735" max="9984" width="8.85546875" style="8"/>
    <col min="9985" max="9985" width="8.140625" style="8" customWidth="1"/>
    <col min="9986" max="9986" width="49.140625" style="8" customWidth="1"/>
    <col min="9987" max="9989" width="28.85546875" style="8" customWidth="1"/>
    <col min="9990" max="9990" width="32.85546875" style="8" customWidth="1"/>
    <col min="9991" max="10240" width="8.85546875" style="8"/>
    <col min="10241" max="10241" width="8.140625" style="8" customWidth="1"/>
    <col min="10242" max="10242" width="49.140625" style="8" customWidth="1"/>
    <col min="10243" max="10245" width="28.85546875" style="8" customWidth="1"/>
    <col min="10246" max="10246" width="32.85546875" style="8" customWidth="1"/>
    <col min="10247" max="10496" width="8.85546875" style="8"/>
    <col min="10497" max="10497" width="8.140625" style="8" customWidth="1"/>
    <col min="10498" max="10498" width="49.140625" style="8" customWidth="1"/>
    <col min="10499" max="10501" width="28.85546875" style="8" customWidth="1"/>
    <col min="10502" max="10502" width="32.85546875" style="8" customWidth="1"/>
    <col min="10503" max="10752" width="8.85546875" style="8"/>
    <col min="10753" max="10753" width="8.140625" style="8" customWidth="1"/>
    <col min="10754" max="10754" width="49.140625" style="8" customWidth="1"/>
    <col min="10755" max="10757" width="28.85546875" style="8" customWidth="1"/>
    <col min="10758" max="10758" width="32.85546875" style="8" customWidth="1"/>
    <col min="10759" max="11008" width="8.85546875" style="8"/>
    <col min="11009" max="11009" width="8.140625" style="8" customWidth="1"/>
    <col min="11010" max="11010" width="49.140625" style="8" customWidth="1"/>
    <col min="11011" max="11013" width="28.85546875" style="8" customWidth="1"/>
    <col min="11014" max="11014" width="32.85546875" style="8" customWidth="1"/>
    <col min="11015" max="11264" width="8.85546875" style="8"/>
    <col min="11265" max="11265" width="8.140625" style="8" customWidth="1"/>
    <col min="11266" max="11266" width="49.140625" style="8" customWidth="1"/>
    <col min="11267" max="11269" width="28.85546875" style="8" customWidth="1"/>
    <col min="11270" max="11270" width="32.85546875" style="8" customWidth="1"/>
    <col min="11271" max="11520" width="8.85546875" style="8"/>
    <col min="11521" max="11521" width="8.140625" style="8" customWidth="1"/>
    <col min="11522" max="11522" width="49.140625" style="8" customWidth="1"/>
    <col min="11523" max="11525" width="28.85546875" style="8" customWidth="1"/>
    <col min="11526" max="11526" width="32.85546875" style="8" customWidth="1"/>
    <col min="11527" max="11776" width="8.85546875" style="8"/>
    <col min="11777" max="11777" width="8.140625" style="8" customWidth="1"/>
    <col min="11778" max="11778" width="49.140625" style="8" customWidth="1"/>
    <col min="11779" max="11781" width="28.85546875" style="8" customWidth="1"/>
    <col min="11782" max="11782" width="32.85546875" style="8" customWidth="1"/>
    <col min="11783" max="12032" width="8.85546875" style="8"/>
    <col min="12033" max="12033" width="8.140625" style="8" customWidth="1"/>
    <col min="12034" max="12034" width="49.140625" style="8" customWidth="1"/>
    <col min="12035" max="12037" width="28.85546875" style="8" customWidth="1"/>
    <col min="12038" max="12038" width="32.85546875" style="8" customWidth="1"/>
    <col min="12039" max="12288" width="8.85546875" style="8"/>
    <col min="12289" max="12289" width="8.140625" style="8" customWidth="1"/>
    <col min="12290" max="12290" width="49.140625" style="8" customWidth="1"/>
    <col min="12291" max="12293" width="28.85546875" style="8" customWidth="1"/>
    <col min="12294" max="12294" width="32.85546875" style="8" customWidth="1"/>
    <col min="12295" max="12544" width="8.85546875" style="8"/>
    <col min="12545" max="12545" width="8.140625" style="8" customWidth="1"/>
    <col min="12546" max="12546" width="49.140625" style="8" customWidth="1"/>
    <col min="12547" max="12549" width="28.85546875" style="8" customWidth="1"/>
    <col min="12550" max="12550" width="32.85546875" style="8" customWidth="1"/>
    <col min="12551" max="12800" width="8.85546875" style="8"/>
    <col min="12801" max="12801" width="8.140625" style="8" customWidth="1"/>
    <col min="12802" max="12802" width="49.140625" style="8" customWidth="1"/>
    <col min="12803" max="12805" width="28.85546875" style="8" customWidth="1"/>
    <col min="12806" max="12806" width="32.85546875" style="8" customWidth="1"/>
    <col min="12807" max="13056" width="8.85546875" style="8"/>
    <col min="13057" max="13057" width="8.140625" style="8" customWidth="1"/>
    <col min="13058" max="13058" width="49.140625" style="8" customWidth="1"/>
    <col min="13059" max="13061" width="28.85546875" style="8" customWidth="1"/>
    <col min="13062" max="13062" width="32.85546875" style="8" customWidth="1"/>
    <col min="13063" max="13312" width="8.85546875" style="8"/>
    <col min="13313" max="13313" width="8.140625" style="8" customWidth="1"/>
    <col min="13314" max="13314" width="49.140625" style="8" customWidth="1"/>
    <col min="13315" max="13317" width="28.85546875" style="8" customWidth="1"/>
    <col min="13318" max="13318" width="32.85546875" style="8" customWidth="1"/>
    <col min="13319" max="13568" width="8.85546875" style="8"/>
    <col min="13569" max="13569" width="8.140625" style="8" customWidth="1"/>
    <col min="13570" max="13570" width="49.140625" style="8" customWidth="1"/>
    <col min="13571" max="13573" width="28.85546875" style="8" customWidth="1"/>
    <col min="13574" max="13574" width="32.85546875" style="8" customWidth="1"/>
    <col min="13575" max="13824" width="8.85546875" style="8"/>
    <col min="13825" max="13825" width="8.140625" style="8" customWidth="1"/>
    <col min="13826" max="13826" width="49.140625" style="8" customWidth="1"/>
    <col min="13827" max="13829" width="28.85546875" style="8" customWidth="1"/>
    <col min="13830" max="13830" width="32.85546875" style="8" customWidth="1"/>
    <col min="13831" max="14080" width="8.85546875" style="8"/>
    <col min="14081" max="14081" width="8.140625" style="8" customWidth="1"/>
    <col min="14082" max="14082" width="49.140625" style="8" customWidth="1"/>
    <col min="14083" max="14085" width="28.85546875" style="8" customWidth="1"/>
    <col min="14086" max="14086" width="32.85546875" style="8" customWidth="1"/>
    <col min="14087" max="14336" width="8.85546875" style="8"/>
    <col min="14337" max="14337" width="8.140625" style="8" customWidth="1"/>
    <col min="14338" max="14338" width="49.140625" style="8" customWidth="1"/>
    <col min="14339" max="14341" width="28.85546875" style="8" customWidth="1"/>
    <col min="14342" max="14342" width="32.85546875" style="8" customWidth="1"/>
    <col min="14343" max="14592" width="8.85546875" style="8"/>
    <col min="14593" max="14593" width="8.140625" style="8" customWidth="1"/>
    <col min="14594" max="14594" width="49.140625" style="8" customWidth="1"/>
    <col min="14595" max="14597" width="28.85546875" style="8" customWidth="1"/>
    <col min="14598" max="14598" width="32.85546875" style="8" customWidth="1"/>
    <col min="14599" max="14848" width="8.85546875" style="8"/>
    <col min="14849" max="14849" width="8.140625" style="8" customWidth="1"/>
    <col min="14850" max="14850" width="49.140625" style="8" customWidth="1"/>
    <col min="14851" max="14853" width="28.85546875" style="8" customWidth="1"/>
    <col min="14854" max="14854" width="32.85546875" style="8" customWidth="1"/>
    <col min="14855" max="15104" width="8.85546875" style="8"/>
    <col min="15105" max="15105" width="8.140625" style="8" customWidth="1"/>
    <col min="15106" max="15106" width="49.140625" style="8" customWidth="1"/>
    <col min="15107" max="15109" width="28.85546875" style="8" customWidth="1"/>
    <col min="15110" max="15110" width="32.85546875" style="8" customWidth="1"/>
    <col min="15111" max="15360" width="8.85546875" style="8"/>
    <col min="15361" max="15361" width="8.140625" style="8" customWidth="1"/>
    <col min="15362" max="15362" width="49.140625" style="8" customWidth="1"/>
    <col min="15363" max="15365" width="28.85546875" style="8" customWidth="1"/>
    <col min="15366" max="15366" width="32.85546875" style="8" customWidth="1"/>
    <col min="15367" max="15616" width="8.85546875" style="8"/>
    <col min="15617" max="15617" width="8.140625" style="8" customWidth="1"/>
    <col min="15618" max="15618" width="49.140625" style="8" customWidth="1"/>
    <col min="15619" max="15621" width="28.85546875" style="8" customWidth="1"/>
    <col min="15622" max="15622" width="32.85546875" style="8" customWidth="1"/>
    <col min="15623" max="15872" width="8.85546875" style="8"/>
    <col min="15873" max="15873" width="8.140625" style="8" customWidth="1"/>
    <col min="15874" max="15874" width="49.140625" style="8" customWidth="1"/>
    <col min="15875" max="15877" width="28.85546875" style="8" customWidth="1"/>
    <col min="15878" max="15878" width="32.85546875" style="8" customWidth="1"/>
    <col min="15879" max="16128" width="8.85546875" style="8"/>
    <col min="16129" max="16129" width="8.140625" style="8" customWidth="1"/>
    <col min="16130" max="16130" width="49.140625" style="8" customWidth="1"/>
    <col min="16131" max="16133" width="28.85546875" style="8" customWidth="1"/>
    <col min="16134" max="16134" width="32.85546875" style="8" customWidth="1"/>
    <col min="16135" max="16384" width="8.85546875" style="8"/>
  </cols>
  <sheetData>
    <row r="1" spans="1:8" ht="42.75" customHeight="1">
      <c r="A1" s="1280" t="s">
        <v>4</v>
      </c>
      <c r="B1" s="1280"/>
      <c r="C1" s="1280"/>
      <c r="D1" s="1280"/>
      <c r="E1" s="1280"/>
      <c r="F1" s="1280"/>
      <c r="G1" s="1280"/>
    </row>
    <row r="2" spans="1:8" ht="40.5" customHeight="1">
      <c r="A2" s="1607" t="str">
        <f>+'DRS-2A'!A2</f>
        <v>Bid Enquiry No: KPTCL/2026-27/SS/WORK_INDENT3813</v>
      </c>
      <c r="B2" s="1607"/>
      <c r="C2" s="1607"/>
      <c r="D2" s="1607"/>
      <c r="E2" s="1607"/>
      <c r="F2" s="1607"/>
      <c r="G2" s="522"/>
    </row>
    <row r="3" spans="1:8" ht="50.25" customHeight="1">
      <c r="A3" s="1608" t="str">
        <f>+'DRS-2A'!A3</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08"/>
      <c r="C3" s="1608"/>
      <c r="D3" s="1608"/>
      <c r="E3" s="1608"/>
      <c r="F3" s="1608"/>
      <c r="G3" s="522"/>
    </row>
    <row r="4" spans="1:8">
      <c r="A4" s="1609"/>
      <c r="B4" s="1609"/>
      <c r="C4" s="1609"/>
      <c r="D4" s="1609"/>
      <c r="E4" s="1609"/>
      <c r="F4" s="1609"/>
      <c r="G4" s="9"/>
      <c r="H4" s="9"/>
    </row>
    <row r="5" spans="1:8">
      <c r="A5" s="1610"/>
      <c r="B5" s="1610"/>
      <c r="C5" s="1610"/>
      <c r="D5" s="1610"/>
      <c r="E5" s="1610"/>
      <c r="F5" s="1610"/>
      <c r="G5" s="492"/>
      <c r="H5" s="492"/>
    </row>
    <row r="6" spans="1:8" ht="55.5" customHeight="1">
      <c r="A6" s="630"/>
      <c r="B6" s="997" t="s">
        <v>2607</v>
      </c>
      <c r="C6" s="630"/>
      <c r="D6"/>
      <c r="E6" s="630"/>
      <c r="F6" s="630"/>
      <c r="G6" s="492"/>
      <c r="H6" s="492"/>
    </row>
    <row r="7" spans="1:8" ht="93" customHeight="1">
      <c r="A7" s="630"/>
      <c r="B7" s="632"/>
      <c r="C7" s="630"/>
      <c r="D7" s="1286" t="s">
        <v>7373</v>
      </c>
      <c r="E7" s="1286"/>
      <c r="F7" s="630"/>
    </row>
    <row r="8" spans="1:8">
      <c r="A8" s="630"/>
      <c r="B8" s="630"/>
      <c r="C8" s="630"/>
      <c r="D8" s="570"/>
      <c r="E8" s="570"/>
      <c r="F8" s="630"/>
    </row>
    <row r="9" spans="1:8" ht="18.75">
      <c r="A9" s="1605" t="s">
        <v>7083</v>
      </c>
      <c r="B9" s="1605"/>
      <c r="C9" s="1605"/>
      <c r="D9" s="1605"/>
      <c r="E9" s="1605"/>
      <c r="F9" s="1605"/>
    </row>
    <row r="10" spans="1:8">
      <c r="A10" s="1606" t="s">
        <v>2259</v>
      </c>
      <c r="B10" s="1606"/>
      <c r="C10" s="1606"/>
      <c r="D10" s="1606"/>
      <c r="E10" s="1606"/>
      <c r="F10" s="1606"/>
    </row>
    <row r="11" spans="1:8" ht="72.75" customHeight="1">
      <c r="A11" s="493"/>
      <c r="B11" s="494" t="s">
        <v>401</v>
      </c>
      <c r="C11" s="497"/>
      <c r="D11" s="497"/>
      <c r="E11" s="497"/>
      <c r="F11" s="497"/>
    </row>
    <row r="12" spans="1:8" ht="27.75" customHeight="1">
      <c r="A12" s="493"/>
      <c r="B12" s="494" t="s">
        <v>2260</v>
      </c>
      <c r="C12" s="933" t="s">
        <v>3111</v>
      </c>
      <c r="D12" s="933" t="s">
        <v>2256</v>
      </c>
      <c r="E12" s="933" t="s">
        <v>2186</v>
      </c>
      <c r="F12" s="494"/>
    </row>
    <row r="13" spans="1:8">
      <c r="A13" s="495">
        <v>1</v>
      </c>
      <c r="B13" s="496" t="s">
        <v>796</v>
      </c>
      <c r="C13" s="497"/>
      <c r="D13" s="497"/>
      <c r="E13" s="497"/>
      <c r="F13" s="497"/>
    </row>
    <row r="14" spans="1:8">
      <c r="A14" s="495"/>
      <c r="B14" s="496" t="s">
        <v>797</v>
      </c>
      <c r="C14" s="497"/>
      <c r="D14" s="497"/>
      <c r="E14" s="497"/>
      <c r="F14" s="497"/>
    </row>
    <row r="15" spans="1:8">
      <c r="A15" s="495"/>
      <c r="B15" s="496" t="s">
        <v>798</v>
      </c>
      <c r="C15" s="497"/>
      <c r="D15" s="497"/>
      <c r="E15" s="497"/>
      <c r="F15" s="497"/>
    </row>
    <row r="16" spans="1:8">
      <c r="A16" s="495"/>
      <c r="B16" s="496" t="s">
        <v>2261</v>
      </c>
      <c r="C16" s="497"/>
      <c r="D16" s="497"/>
      <c r="E16" s="497"/>
      <c r="F16" s="497"/>
    </row>
    <row r="17" spans="1:6">
      <c r="A17" s="495"/>
      <c r="B17" s="496" t="s">
        <v>2262</v>
      </c>
      <c r="C17" s="497"/>
      <c r="D17" s="497"/>
      <c r="E17" s="497"/>
      <c r="F17" s="497"/>
    </row>
    <row r="18" spans="1:6">
      <c r="A18" s="495"/>
      <c r="B18" s="496" t="s">
        <v>2263</v>
      </c>
      <c r="C18" s="497"/>
      <c r="D18" s="497"/>
      <c r="E18" s="497"/>
      <c r="F18" s="497"/>
    </row>
    <row r="19" spans="1:6">
      <c r="A19" s="495"/>
      <c r="B19" s="496" t="s">
        <v>2264</v>
      </c>
      <c r="C19" s="497"/>
      <c r="D19" s="497"/>
      <c r="E19" s="497"/>
      <c r="F19" s="497"/>
    </row>
    <row r="20" spans="1:6">
      <c r="A20" s="495"/>
      <c r="B20" s="496" t="s">
        <v>2265</v>
      </c>
      <c r="C20" s="497"/>
      <c r="D20" s="497"/>
      <c r="E20" s="497"/>
      <c r="F20" s="497"/>
    </row>
    <row r="21" spans="1:6">
      <c r="A21" s="495"/>
      <c r="B21" s="496" t="s">
        <v>2266</v>
      </c>
      <c r="C21" s="497"/>
      <c r="D21" s="497"/>
      <c r="E21" s="497"/>
      <c r="F21" s="497"/>
    </row>
    <row r="22" spans="1:6">
      <c r="A22" s="495"/>
      <c r="B22" s="496" t="s">
        <v>2267</v>
      </c>
      <c r="C22" s="497"/>
      <c r="D22" s="497"/>
      <c r="E22" s="497"/>
      <c r="F22" s="497"/>
    </row>
    <row r="23" spans="1:6">
      <c r="A23" s="495"/>
      <c r="B23" s="496" t="s">
        <v>2268</v>
      </c>
      <c r="C23" s="497"/>
      <c r="D23" s="497"/>
      <c r="E23" s="497"/>
      <c r="F23" s="497"/>
    </row>
    <row r="24" spans="1:6">
      <c r="A24" s="495"/>
      <c r="B24" s="496" t="s">
        <v>2269</v>
      </c>
      <c r="C24" s="497"/>
      <c r="D24" s="497"/>
      <c r="E24" s="497"/>
      <c r="F24" s="497"/>
    </row>
    <row r="25" spans="1:6">
      <c r="A25" s="495"/>
      <c r="B25" s="496" t="s">
        <v>2270</v>
      </c>
      <c r="C25" s="497"/>
      <c r="D25" s="497"/>
      <c r="E25" s="497"/>
      <c r="F25" s="497"/>
    </row>
    <row r="26" spans="1:6" ht="31.5">
      <c r="A26" s="495"/>
      <c r="B26" s="496" t="s">
        <v>2271</v>
      </c>
      <c r="C26" s="497"/>
      <c r="D26" s="497"/>
      <c r="E26" s="497"/>
      <c r="F26" s="497"/>
    </row>
    <row r="27" spans="1:6">
      <c r="A27" s="495"/>
      <c r="B27" s="496" t="s">
        <v>2272</v>
      </c>
      <c r="C27" s="497"/>
      <c r="D27" s="497"/>
      <c r="E27" s="497"/>
      <c r="F27" s="497"/>
    </row>
    <row r="28" spans="1:6">
      <c r="A28" s="495"/>
      <c r="B28" s="496" t="s">
        <v>2273</v>
      </c>
      <c r="C28" s="497"/>
      <c r="D28" s="497"/>
      <c r="E28" s="497"/>
      <c r="F28" s="497"/>
    </row>
    <row r="29" spans="1:6">
      <c r="A29" s="495"/>
      <c r="B29" s="496" t="s">
        <v>2274</v>
      </c>
      <c r="C29" s="497"/>
      <c r="D29" s="497"/>
      <c r="E29" s="497"/>
      <c r="F29" s="497"/>
    </row>
    <row r="30" spans="1:6">
      <c r="A30" s="495"/>
      <c r="B30" s="496" t="s">
        <v>2275</v>
      </c>
      <c r="C30" s="497"/>
      <c r="D30" s="497"/>
      <c r="E30" s="497"/>
      <c r="F30" s="497"/>
    </row>
    <row r="31" spans="1:6">
      <c r="A31" s="495">
        <v>2</v>
      </c>
      <c r="B31" s="496" t="s">
        <v>799</v>
      </c>
      <c r="C31" s="499"/>
      <c r="D31" s="499"/>
      <c r="E31" s="499"/>
      <c r="F31" s="499"/>
    </row>
    <row r="32" spans="1:6">
      <c r="A32" s="495"/>
      <c r="B32" s="496" t="s">
        <v>2276</v>
      </c>
      <c r="C32" s="500"/>
      <c r="D32" s="500"/>
      <c r="E32" s="500"/>
      <c r="F32" s="500"/>
    </row>
    <row r="33" spans="1:6" ht="31.5">
      <c r="A33" s="495"/>
      <c r="B33" s="496" t="s">
        <v>2277</v>
      </c>
      <c r="C33" s="497"/>
      <c r="D33" s="497"/>
      <c r="E33" s="497"/>
      <c r="F33" s="497"/>
    </row>
    <row r="34" spans="1:6">
      <c r="A34" s="495"/>
      <c r="B34" s="496" t="s">
        <v>2278</v>
      </c>
      <c r="C34" s="497"/>
      <c r="D34" s="497"/>
      <c r="E34" s="497"/>
      <c r="F34" s="497"/>
    </row>
    <row r="35" spans="1:6" ht="31.5">
      <c r="A35" s="495"/>
      <c r="B35" s="496" t="s">
        <v>2279</v>
      </c>
      <c r="C35" s="497"/>
      <c r="D35" s="497"/>
      <c r="E35" s="497"/>
      <c r="F35" s="497"/>
    </row>
    <row r="36" spans="1:6">
      <c r="A36" s="495"/>
      <c r="B36" s="496" t="s">
        <v>2280</v>
      </c>
      <c r="C36" s="500"/>
      <c r="D36" s="500"/>
      <c r="E36" s="500"/>
      <c r="F36" s="500"/>
    </row>
    <row r="37" spans="1:6">
      <c r="A37" s="495"/>
      <c r="B37" s="496" t="s">
        <v>2281</v>
      </c>
      <c r="C37" s="497"/>
      <c r="D37" s="497"/>
      <c r="E37" s="497"/>
      <c r="F37" s="497"/>
    </row>
    <row r="38" spans="1:6">
      <c r="A38" s="495"/>
      <c r="B38" s="496" t="s">
        <v>2282</v>
      </c>
      <c r="C38" s="497"/>
      <c r="D38" s="497"/>
      <c r="E38" s="497"/>
      <c r="F38" s="497"/>
    </row>
    <row r="39" spans="1:6" ht="47.25">
      <c r="A39" s="495"/>
      <c r="B39" s="496" t="s">
        <v>2283</v>
      </c>
      <c r="C39" s="497"/>
      <c r="D39" s="497"/>
      <c r="E39" s="497"/>
      <c r="F39" s="497"/>
    </row>
    <row r="40" spans="1:6">
      <c r="A40" s="495"/>
      <c r="B40" s="496" t="s">
        <v>2284</v>
      </c>
      <c r="C40" s="497"/>
      <c r="D40" s="497"/>
      <c r="E40" s="497"/>
      <c r="F40" s="497"/>
    </row>
    <row r="41" spans="1:6">
      <c r="A41" s="495"/>
      <c r="B41" s="496" t="s">
        <v>2285</v>
      </c>
      <c r="C41" s="497"/>
      <c r="D41" s="497"/>
      <c r="E41" s="497"/>
      <c r="F41" s="497"/>
    </row>
    <row r="42" spans="1:6" ht="31.5">
      <c r="A42" s="495"/>
      <c r="B42" s="501" t="s">
        <v>2286</v>
      </c>
      <c r="C42" s="497"/>
      <c r="D42" s="497"/>
      <c r="E42" s="497"/>
      <c r="F42" s="497"/>
    </row>
    <row r="43" spans="1:6" ht="31.5">
      <c r="A43" s="495"/>
      <c r="B43" s="496" t="s">
        <v>2287</v>
      </c>
      <c r="C43" s="497"/>
      <c r="D43" s="497"/>
      <c r="E43" s="497"/>
      <c r="F43" s="497"/>
    </row>
    <row r="44" spans="1:6">
      <c r="A44" s="495"/>
      <c r="B44" s="496" t="s">
        <v>2288</v>
      </c>
      <c r="C44" s="497"/>
      <c r="D44" s="497"/>
      <c r="E44" s="497"/>
      <c r="F44" s="497"/>
    </row>
    <row r="45" spans="1:6">
      <c r="A45" s="495"/>
      <c r="B45" s="496" t="s">
        <v>2289</v>
      </c>
      <c r="C45" s="497"/>
      <c r="D45" s="497"/>
      <c r="E45" s="497"/>
      <c r="F45" s="497"/>
    </row>
    <row r="46" spans="1:6">
      <c r="A46" s="495"/>
      <c r="B46" s="496" t="s">
        <v>2290</v>
      </c>
      <c r="C46" s="497"/>
      <c r="D46" s="497"/>
      <c r="E46" s="497"/>
      <c r="F46" s="497"/>
    </row>
    <row r="47" spans="1:6" ht="31.5">
      <c r="A47" s="495"/>
      <c r="B47" s="496" t="s">
        <v>2291</v>
      </c>
      <c r="C47" s="497"/>
      <c r="D47" s="497"/>
      <c r="E47" s="497"/>
      <c r="F47" s="497"/>
    </row>
    <row r="48" spans="1:6" ht="31.5">
      <c r="A48" s="495"/>
      <c r="B48" s="496" t="s">
        <v>2292</v>
      </c>
      <c r="C48" s="497"/>
      <c r="D48" s="497"/>
      <c r="E48" s="497"/>
      <c r="F48" s="497"/>
    </row>
    <row r="49" spans="1:6" ht="31.5">
      <c r="A49" s="495"/>
      <c r="B49" s="496" t="s">
        <v>2293</v>
      </c>
      <c r="C49" s="497"/>
      <c r="D49" s="497"/>
      <c r="E49" s="497"/>
      <c r="F49" s="497"/>
    </row>
    <row r="50" spans="1:6" ht="47.25">
      <c r="A50" s="495"/>
      <c r="B50" s="496" t="s">
        <v>2294</v>
      </c>
      <c r="C50" s="497"/>
      <c r="D50" s="497"/>
      <c r="E50" s="497"/>
      <c r="F50" s="497"/>
    </row>
    <row r="51" spans="1:6" ht="31.5">
      <c r="A51" s="495"/>
      <c r="B51" s="496" t="s">
        <v>2295</v>
      </c>
      <c r="C51" s="497"/>
      <c r="D51" s="497"/>
      <c r="E51" s="497"/>
      <c r="F51" s="497"/>
    </row>
    <row r="52" spans="1:6">
      <c r="A52" s="495"/>
      <c r="B52" s="496" t="s">
        <v>2296</v>
      </c>
      <c r="C52" s="497"/>
      <c r="D52" s="497"/>
      <c r="E52" s="497"/>
      <c r="F52" s="497"/>
    </row>
    <row r="53" spans="1:6" ht="31.5">
      <c r="A53" s="495"/>
      <c r="B53" s="496" t="s">
        <v>2297</v>
      </c>
      <c r="C53" s="497"/>
      <c r="D53" s="497"/>
      <c r="E53" s="497"/>
      <c r="F53" s="497"/>
    </row>
    <row r="54" spans="1:6">
      <c r="A54" s="495"/>
      <c r="B54" s="496" t="s">
        <v>2298</v>
      </c>
      <c r="C54" s="497"/>
      <c r="D54" s="497"/>
      <c r="E54" s="497"/>
      <c r="F54" s="497"/>
    </row>
    <row r="55" spans="1:6" ht="31.5">
      <c r="A55" s="495"/>
      <c r="B55" s="496" t="s">
        <v>2299</v>
      </c>
      <c r="C55" s="497"/>
      <c r="D55" s="497"/>
      <c r="E55" s="497"/>
      <c r="F55" s="497"/>
    </row>
    <row r="56" spans="1:6">
      <c r="A56" s="495"/>
      <c r="B56" s="496" t="s">
        <v>2300</v>
      </c>
      <c r="C56" s="497"/>
      <c r="D56" s="497"/>
      <c r="E56" s="497"/>
      <c r="F56" s="497"/>
    </row>
    <row r="57" spans="1:6">
      <c r="A57" s="495"/>
      <c r="B57" s="496" t="s">
        <v>2301</v>
      </c>
      <c r="C57" s="497"/>
      <c r="D57" s="497"/>
      <c r="E57" s="497"/>
      <c r="F57" s="497"/>
    </row>
    <row r="58" spans="1:6" ht="31.5">
      <c r="A58" s="495"/>
      <c r="B58" s="496" t="s">
        <v>2302</v>
      </c>
      <c r="C58" s="497"/>
      <c r="D58" s="497"/>
      <c r="E58" s="497"/>
      <c r="F58" s="497"/>
    </row>
    <row r="59" spans="1:6" ht="31.5">
      <c r="A59" s="495"/>
      <c r="B59" s="496" t="s">
        <v>2303</v>
      </c>
      <c r="C59" s="497"/>
      <c r="D59" s="497"/>
      <c r="E59" s="497"/>
      <c r="F59" s="497"/>
    </row>
    <row r="60" spans="1:6">
      <c r="A60" s="495"/>
      <c r="B60" s="496" t="s">
        <v>2304</v>
      </c>
      <c r="C60" s="500"/>
      <c r="D60" s="500"/>
      <c r="E60" s="500"/>
      <c r="F60" s="500"/>
    </row>
    <row r="61" spans="1:6">
      <c r="A61" s="495"/>
      <c r="B61" s="496" t="s">
        <v>2305</v>
      </c>
      <c r="C61" s="497"/>
      <c r="D61" s="497"/>
      <c r="E61" s="497"/>
      <c r="F61" s="497"/>
    </row>
    <row r="62" spans="1:6">
      <c r="A62" s="495"/>
      <c r="B62" s="496" t="s">
        <v>2306</v>
      </c>
      <c r="C62" s="497"/>
      <c r="D62" s="497"/>
      <c r="E62" s="497"/>
      <c r="F62" s="497"/>
    </row>
    <row r="63" spans="1:6">
      <c r="A63" s="495">
        <v>3</v>
      </c>
      <c r="B63" s="496" t="s">
        <v>2307</v>
      </c>
      <c r="C63" s="499"/>
      <c r="D63" s="499"/>
      <c r="E63" s="499"/>
      <c r="F63" s="499"/>
    </row>
    <row r="64" spans="1:6" ht="31.5">
      <c r="A64" s="495"/>
      <c r="B64" s="496" t="s">
        <v>2308</v>
      </c>
      <c r="C64" s="500"/>
      <c r="D64" s="500"/>
      <c r="E64" s="500"/>
      <c r="F64" s="500"/>
    </row>
    <row r="65" spans="1:6">
      <c r="A65" s="495"/>
      <c r="B65" s="496" t="s">
        <v>2309</v>
      </c>
      <c r="C65" s="497"/>
      <c r="D65" s="497"/>
      <c r="E65" s="497"/>
      <c r="F65" s="497"/>
    </row>
    <row r="66" spans="1:6" ht="31.5">
      <c r="A66" s="495"/>
      <c r="B66" s="496" t="s">
        <v>2310</v>
      </c>
      <c r="C66" s="497"/>
      <c r="D66" s="497"/>
      <c r="E66" s="497"/>
      <c r="F66" s="497"/>
    </row>
    <row r="67" spans="1:6">
      <c r="A67" s="495"/>
      <c r="B67" s="496" t="s">
        <v>2311</v>
      </c>
      <c r="C67" s="500"/>
      <c r="D67" s="500"/>
      <c r="E67" s="500"/>
      <c r="F67" s="500"/>
    </row>
    <row r="68" spans="1:6">
      <c r="A68" s="495"/>
      <c r="B68" s="496" t="s">
        <v>2312</v>
      </c>
      <c r="C68" s="497"/>
      <c r="D68" s="497"/>
      <c r="E68" s="497"/>
      <c r="F68" s="497"/>
    </row>
    <row r="69" spans="1:6" ht="31.5">
      <c r="A69" s="495"/>
      <c r="B69" s="496" t="s">
        <v>2313</v>
      </c>
      <c r="C69" s="497"/>
      <c r="D69" s="497"/>
      <c r="E69" s="497"/>
      <c r="F69" s="497"/>
    </row>
    <row r="70" spans="1:6">
      <c r="A70" s="495"/>
      <c r="B70" s="496" t="s">
        <v>2314</v>
      </c>
      <c r="C70" s="497"/>
      <c r="D70" s="497"/>
      <c r="E70" s="497"/>
      <c r="F70" s="497"/>
    </row>
    <row r="71" spans="1:6" ht="31.5">
      <c r="A71" s="495"/>
      <c r="B71" s="496" t="s">
        <v>2315</v>
      </c>
      <c r="C71" s="497"/>
      <c r="D71" s="497"/>
      <c r="E71" s="497"/>
      <c r="F71" s="497"/>
    </row>
    <row r="72" spans="1:6">
      <c r="A72" s="495"/>
      <c r="B72" s="496" t="s">
        <v>2316</v>
      </c>
      <c r="C72" s="500"/>
      <c r="D72" s="500"/>
      <c r="E72" s="500"/>
      <c r="F72" s="500"/>
    </row>
    <row r="73" spans="1:6">
      <c r="A73" s="495"/>
      <c r="B73" s="496" t="s">
        <v>2317</v>
      </c>
      <c r="C73" s="497"/>
      <c r="D73" s="497"/>
      <c r="E73" s="497"/>
      <c r="F73" s="497"/>
    </row>
    <row r="74" spans="1:6">
      <c r="A74" s="495"/>
      <c r="B74" s="496" t="s">
        <v>2318</v>
      </c>
      <c r="C74" s="497"/>
      <c r="D74" s="497"/>
      <c r="E74" s="497"/>
      <c r="F74" s="497"/>
    </row>
    <row r="75" spans="1:6">
      <c r="A75" s="495">
        <v>4</v>
      </c>
      <c r="B75" s="496" t="s">
        <v>800</v>
      </c>
      <c r="C75" s="499"/>
      <c r="D75" s="499"/>
      <c r="E75" s="499"/>
      <c r="F75" s="499"/>
    </row>
    <row r="76" spans="1:6">
      <c r="A76" s="495"/>
      <c r="B76" s="496" t="s">
        <v>2319</v>
      </c>
      <c r="C76" s="500"/>
      <c r="D76" s="500"/>
      <c r="E76" s="500"/>
      <c r="F76" s="500"/>
    </row>
    <row r="77" spans="1:6">
      <c r="A77" s="495"/>
      <c r="B77" s="496" t="s">
        <v>2320</v>
      </c>
      <c r="C77" s="497"/>
      <c r="D77" s="497"/>
      <c r="E77" s="497"/>
      <c r="F77" s="497"/>
    </row>
    <row r="78" spans="1:6">
      <c r="A78" s="495"/>
      <c r="B78" s="496" t="s">
        <v>2321</v>
      </c>
      <c r="C78" s="497"/>
      <c r="D78" s="497"/>
      <c r="E78" s="497"/>
      <c r="F78" s="497"/>
    </row>
    <row r="79" spans="1:6">
      <c r="A79" s="495"/>
      <c r="B79" s="496" t="s">
        <v>2322</v>
      </c>
      <c r="C79" s="497"/>
      <c r="D79" s="497"/>
      <c r="E79" s="497"/>
      <c r="F79" s="497"/>
    </row>
    <row r="80" spans="1:6">
      <c r="A80" s="495"/>
      <c r="B80" s="496" t="s">
        <v>2323</v>
      </c>
      <c r="C80" s="500"/>
      <c r="D80" s="500"/>
      <c r="E80" s="500"/>
      <c r="F80" s="500"/>
    </row>
    <row r="81" spans="1:6">
      <c r="A81" s="495"/>
      <c r="B81" s="496" t="s">
        <v>2324</v>
      </c>
      <c r="C81" s="497"/>
      <c r="D81" s="497"/>
      <c r="E81" s="497"/>
      <c r="F81" s="497"/>
    </row>
    <row r="82" spans="1:6">
      <c r="A82" s="495"/>
      <c r="B82" s="496" t="s">
        <v>2325</v>
      </c>
      <c r="C82" s="497"/>
      <c r="D82" s="497"/>
      <c r="E82" s="497"/>
      <c r="F82" s="497"/>
    </row>
    <row r="83" spans="1:6">
      <c r="A83" s="495">
        <v>4.0999999999999996</v>
      </c>
      <c r="B83" s="496" t="s">
        <v>2326</v>
      </c>
      <c r="C83" s="499"/>
      <c r="D83" s="499"/>
      <c r="E83" s="499"/>
      <c r="F83" s="499"/>
    </row>
    <row r="84" spans="1:6">
      <c r="A84" s="495"/>
      <c r="B84" s="496" t="s">
        <v>2327</v>
      </c>
      <c r="C84" s="497"/>
      <c r="D84" s="497"/>
      <c r="E84" s="497"/>
      <c r="F84" s="497"/>
    </row>
    <row r="85" spans="1:6">
      <c r="A85" s="495"/>
      <c r="B85" s="496" t="s">
        <v>2328</v>
      </c>
      <c r="C85" s="500"/>
      <c r="D85" s="500"/>
      <c r="E85" s="500"/>
      <c r="F85" s="500"/>
    </row>
    <row r="86" spans="1:6">
      <c r="A86" s="495"/>
      <c r="B86" s="496" t="s">
        <v>2320</v>
      </c>
      <c r="C86" s="497"/>
      <c r="D86" s="497"/>
      <c r="E86" s="497"/>
      <c r="F86" s="497"/>
    </row>
    <row r="87" spans="1:6">
      <c r="A87" s="495"/>
      <c r="B87" s="496" t="s">
        <v>2321</v>
      </c>
      <c r="C87" s="497"/>
      <c r="D87" s="497"/>
      <c r="E87" s="497"/>
      <c r="F87" s="497"/>
    </row>
    <row r="88" spans="1:6">
      <c r="A88" s="495"/>
      <c r="B88" s="496" t="s">
        <v>2329</v>
      </c>
      <c r="C88" s="500"/>
      <c r="D88" s="500"/>
      <c r="E88" s="500"/>
      <c r="F88" s="500"/>
    </row>
    <row r="89" spans="1:6">
      <c r="A89" s="495"/>
      <c r="B89" s="496" t="s">
        <v>2330</v>
      </c>
      <c r="C89" s="497"/>
      <c r="D89" s="497"/>
      <c r="E89" s="497"/>
      <c r="F89" s="497"/>
    </row>
    <row r="90" spans="1:6">
      <c r="A90" s="495"/>
      <c r="B90" s="496" t="s">
        <v>2331</v>
      </c>
      <c r="C90" s="497"/>
      <c r="D90" s="497"/>
      <c r="E90" s="497"/>
      <c r="F90" s="497"/>
    </row>
    <row r="91" spans="1:6">
      <c r="A91" s="495"/>
      <c r="B91" s="496" t="s">
        <v>2332</v>
      </c>
      <c r="C91" s="497"/>
      <c r="D91" s="497"/>
      <c r="E91" s="497"/>
      <c r="F91" s="497"/>
    </row>
    <row r="92" spans="1:6">
      <c r="A92" s="495"/>
      <c r="B92" s="496" t="s">
        <v>2333</v>
      </c>
      <c r="C92" s="497"/>
      <c r="D92" s="497"/>
      <c r="E92" s="497"/>
      <c r="F92" s="497"/>
    </row>
    <row r="93" spans="1:6" ht="31.5">
      <c r="A93" s="495"/>
      <c r="B93" s="496" t="s">
        <v>2334</v>
      </c>
      <c r="C93" s="497"/>
      <c r="D93" s="497"/>
      <c r="E93" s="497"/>
      <c r="F93" s="497"/>
    </row>
    <row r="94" spans="1:6" ht="31.5">
      <c r="A94" s="495"/>
      <c r="B94" s="496" t="s">
        <v>2335</v>
      </c>
      <c r="C94" s="497"/>
      <c r="D94" s="497"/>
      <c r="E94" s="497"/>
      <c r="F94" s="497"/>
    </row>
    <row r="95" spans="1:6" ht="31.5">
      <c r="A95" s="495"/>
      <c r="B95" s="496" t="s">
        <v>2336</v>
      </c>
      <c r="C95" s="497"/>
      <c r="D95" s="497"/>
      <c r="E95" s="497"/>
      <c r="F95" s="497"/>
    </row>
    <row r="96" spans="1:6" ht="31.5">
      <c r="A96" s="495"/>
      <c r="B96" s="496" t="s">
        <v>2337</v>
      </c>
      <c r="C96" s="497"/>
      <c r="D96" s="497"/>
      <c r="E96" s="497"/>
      <c r="F96" s="497"/>
    </row>
    <row r="97" spans="1:6">
      <c r="A97" s="495"/>
      <c r="B97" s="496" t="s">
        <v>2338</v>
      </c>
      <c r="C97" s="500"/>
      <c r="D97" s="500"/>
      <c r="E97" s="500"/>
      <c r="F97" s="500"/>
    </row>
    <row r="98" spans="1:6">
      <c r="A98" s="495"/>
      <c r="B98" s="496" t="s">
        <v>2339</v>
      </c>
      <c r="C98" s="497"/>
      <c r="D98" s="497"/>
      <c r="E98" s="497"/>
      <c r="F98" s="497"/>
    </row>
    <row r="99" spans="1:6">
      <c r="A99" s="495"/>
      <c r="B99" s="496" t="s">
        <v>2340</v>
      </c>
      <c r="C99" s="497"/>
      <c r="D99" s="497"/>
      <c r="E99" s="497"/>
      <c r="F99" s="497"/>
    </row>
    <row r="100" spans="1:6">
      <c r="A100" s="495"/>
      <c r="B100" s="496" t="s">
        <v>2341</v>
      </c>
      <c r="C100" s="500"/>
      <c r="D100" s="500"/>
      <c r="E100" s="500"/>
      <c r="F100" s="500"/>
    </row>
    <row r="101" spans="1:6">
      <c r="A101" s="495"/>
      <c r="B101" s="496" t="s">
        <v>2342</v>
      </c>
      <c r="C101" s="497"/>
      <c r="D101" s="497"/>
      <c r="E101" s="497"/>
      <c r="F101" s="497"/>
    </row>
    <row r="102" spans="1:6">
      <c r="A102" s="495"/>
      <c r="B102" s="496" t="s">
        <v>2343</v>
      </c>
      <c r="C102" s="497"/>
      <c r="D102" s="497"/>
      <c r="E102" s="497"/>
      <c r="F102" s="497"/>
    </row>
    <row r="103" spans="1:6">
      <c r="A103" s="495"/>
      <c r="B103" s="496" t="s">
        <v>2344</v>
      </c>
      <c r="C103" s="497"/>
      <c r="D103" s="497"/>
      <c r="E103" s="497"/>
      <c r="F103" s="497"/>
    </row>
    <row r="104" spans="1:6">
      <c r="A104" s="495"/>
      <c r="B104" s="496" t="s">
        <v>2345</v>
      </c>
      <c r="C104" s="497"/>
      <c r="D104" s="497"/>
      <c r="E104" s="497"/>
      <c r="F104" s="497"/>
    </row>
    <row r="105" spans="1:6" ht="31.5">
      <c r="A105" s="495"/>
      <c r="B105" s="496" t="s">
        <v>2346</v>
      </c>
      <c r="C105" s="497"/>
      <c r="D105" s="497"/>
      <c r="E105" s="497"/>
      <c r="F105" s="497"/>
    </row>
    <row r="106" spans="1:6">
      <c r="A106" s="495"/>
      <c r="B106" s="496" t="s">
        <v>2347</v>
      </c>
      <c r="C106" s="500"/>
      <c r="D106" s="500"/>
      <c r="E106" s="500"/>
      <c r="F106" s="500"/>
    </row>
    <row r="107" spans="1:6">
      <c r="A107" s="495"/>
      <c r="B107" s="496" t="s">
        <v>2348</v>
      </c>
      <c r="C107" s="497"/>
      <c r="D107" s="497"/>
      <c r="E107" s="497"/>
      <c r="F107" s="497"/>
    </row>
    <row r="108" spans="1:6">
      <c r="A108" s="495"/>
      <c r="B108" s="496" t="s">
        <v>2349</v>
      </c>
      <c r="C108" s="497"/>
      <c r="D108" s="497"/>
      <c r="E108" s="497"/>
      <c r="F108" s="497"/>
    </row>
    <row r="109" spans="1:6">
      <c r="A109" s="495"/>
      <c r="B109" s="496" t="s">
        <v>2350</v>
      </c>
      <c r="C109" s="497"/>
      <c r="D109" s="497"/>
      <c r="E109" s="497"/>
      <c r="F109" s="497"/>
    </row>
    <row r="110" spans="1:6">
      <c r="A110" s="495"/>
      <c r="B110" s="496" t="s">
        <v>2351</v>
      </c>
      <c r="C110" s="497"/>
      <c r="D110" s="497"/>
      <c r="E110" s="497"/>
      <c r="F110" s="497"/>
    </row>
    <row r="111" spans="1:6">
      <c r="A111" s="495"/>
      <c r="B111" s="496" t="s">
        <v>2352</v>
      </c>
      <c r="C111" s="497"/>
      <c r="D111" s="497"/>
      <c r="E111" s="497"/>
      <c r="F111" s="497"/>
    </row>
    <row r="112" spans="1:6">
      <c r="A112" s="495"/>
      <c r="B112" s="496" t="s">
        <v>2353</v>
      </c>
      <c r="C112" s="500"/>
      <c r="D112" s="500"/>
      <c r="E112" s="500"/>
      <c r="F112" s="500"/>
    </row>
    <row r="113" spans="1:6">
      <c r="A113" s="495"/>
      <c r="B113" s="496" t="s">
        <v>2354</v>
      </c>
      <c r="C113" s="497"/>
      <c r="D113" s="497"/>
      <c r="E113" s="497"/>
      <c r="F113" s="497"/>
    </row>
    <row r="114" spans="1:6">
      <c r="A114" s="495"/>
      <c r="B114" s="496" t="s">
        <v>2355</v>
      </c>
      <c r="C114" s="497"/>
      <c r="D114" s="497"/>
      <c r="E114" s="497"/>
      <c r="F114" s="497"/>
    </row>
    <row r="115" spans="1:6">
      <c r="A115" s="495"/>
      <c r="B115" s="496" t="s">
        <v>2356</v>
      </c>
      <c r="C115" s="497"/>
      <c r="D115" s="497"/>
      <c r="E115" s="497"/>
      <c r="F115" s="497"/>
    </row>
    <row r="116" spans="1:6">
      <c r="A116" s="495"/>
      <c r="B116" s="496" t="s">
        <v>2357</v>
      </c>
      <c r="C116" s="497"/>
      <c r="D116" s="497"/>
      <c r="E116" s="497"/>
      <c r="F116" s="497"/>
    </row>
    <row r="117" spans="1:6">
      <c r="A117" s="495"/>
      <c r="B117" s="496" t="s">
        <v>2358</v>
      </c>
      <c r="C117" s="497"/>
      <c r="D117" s="497"/>
      <c r="E117" s="497"/>
      <c r="F117" s="497"/>
    </row>
    <row r="118" spans="1:6">
      <c r="A118" s="495"/>
      <c r="B118" s="496" t="s">
        <v>2359</v>
      </c>
      <c r="C118" s="497"/>
      <c r="D118" s="497"/>
      <c r="E118" s="497"/>
      <c r="F118" s="497"/>
    </row>
    <row r="119" spans="1:6">
      <c r="A119" s="495"/>
      <c r="B119" s="496" t="s">
        <v>2360</v>
      </c>
      <c r="C119" s="500"/>
      <c r="D119" s="500"/>
      <c r="E119" s="500"/>
      <c r="F119" s="500"/>
    </row>
    <row r="120" spans="1:6">
      <c r="A120" s="495"/>
      <c r="B120" s="496" t="s">
        <v>2320</v>
      </c>
      <c r="C120" s="497"/>
      <c r="D120" s="497"/>
      <c r="E120" s="497"/>
      <c r="F120" s="497"/>
    </row>
    <row r="121" spans="1:6">
      <c r="A121" s="495"/>
      <c r="B121" s="496" t="s">
        <v>2321</v>
      </c>
      <c r="C121" s="497"/>
      <c r="D121" s="497"/>
      <c r="E121" s="497"/>
      <c r="F121" s="497"/>
    </row>
    <row r="122" spans="1:6">
      <c r="A122" s="495"/>
      <c r="B122" s="496" t="s">
        <v>2361</v>
      </c>
      <c r="C122" s="497"/>
      <c r="D122" s="497"/>
      <c r="E122" s="497"/>
      <c r="F122" s="497"/>
    </row>
    <row r="123" spans="1:6">
      <c r="A123" s="495">
        <v>4.2</v>
      </c>
      <c r="B123" s="496" t="s">
        <v>2362</v>
      </c>
      <c r="C123" s="499"/>
      <c r="D123" s="499"/>
      <c r="E123" s="499"/>
      <c r="F123" s="499"/>
    </row>
    <row r="124" spans="1:6" ht="31.5">
      <c r="A124" s="495"/>
      <c r="B124" s="496" t="s">
        <v>2363</v>
      </c>
      <c r="C124" s="497"/>
      <c r="D124" s="497"/>
      <c r="E124" s="497"/>
      <c r="F124" s="497"/>
    </row>
    <row r="125" spans="1:6">
      <c r="A125" s="495"/>
      <c r="B125" s="496" t="s">
        <v>2364</v>
      </c>
      <c r="C125" s="497"/>
      <c r="D125" s="497"/>
      <c r="E125" s="497"/>
      <c r="F125" s="497"/>
    </row>
    <row r="126" spans="1:6">
      <c r="A126" s="495"/>
      <c r="B126" s="496" t="s">
        <v>2365</v>
      </c>
      <c r="C126" s="497"/>
      <c r="D126" s="497"/>
      <c r="E126" s="497"/>
      <c r="F126" s="497"/>
    </row>
    <row r="127" spans="1:6" ht="47.25">
      <c r="A127" s="495"/>
      <c r="B127" s="496" t="s">
        <v>2366</v>
      </c>
      <c r="C127" s="497"/>
      <c r="D127" s="497"/>
      <c r="E127" s="497"/>
      <c r="F127" s="497"/>
    </row>
    <row r="128" spans="1:6" ht="31.5">
      <c r="A128" s="495"/>
      <c r="B128" s="496" t="s">
        <v>2367</v>
      </c>
      <c r="C128" s="497"/>
      <c r="D128" s="497"/>
      <c r="E128" s="497"/>
      <c r="F128" s="497"/>
    </row>
    <row r="129" spans="1:6" ht="31.5">
      <c r="A129" s="495"/>
      <c r="B129" s="496" t="s">
        <v>2368</v>
      </c>
      <c r="C129" s="497"/>
      <c r="D129" s="497"/>
      <c r="E129" s="497"/>
      <c r="F129" s="497"/>
    </row>
    <row r="130" spans="1:6" ht="31.5">
      <c r="A130" s="495"/>
      <c r="B130" s="496" t="s">
        <v>2369</v>
      </c>
      <c r="C130" s="497"/>
      <c r="D130" s="497"/>
      <c r="E130" s="497"/>
      <c r="F130" s="497"/>
    </row>
    <row r="131" spans="1:6" ht="31.5">
      <c r="A131" s="495"/>
      <c r="B131" s="496" t="s">
        <v>2370</v>
      </c>
      <c r="C131" s="500"/>
      <c r="D131" s="500"/>
      <c r="E131" s="500"/>
      <c r="F131" s="500"/>
    </row>
    <row r="132" spans="1:6">
      <c r="A132" s="495"/>
      <c r="B132" s="496" t="s">
        <v>2371</v>
      </c>
      <c r="C132" s="497"/>
      <c r="D132" s="497"/>
      <c r="E132" s="497"/>
      <c r="F132" s="497"/>
    </row>
    <row r="133" spans="1:6">
      <c r="A133" s="495"/>
      <c r="B133" s="496" t="s">
        <v>2372</v>
      </c>
      <c r="C133" s="497"/>
      <c r="D133" s="497"/>
      <c r="E133" s="497"/>
      <c r="F133" s="497"/>
    </row>
    <row r="134" spans="1:6">
      <c r="A134" s="495"/>
      <c r="B134" s="496" t="s">
        <v>2373</v>
      </c>
      <c r="C134" s="497"/>
      <c r="D134" s="497"/>
      <c r="E134" s="497"/>
      <c r="F134" s="497"/>
    </row>
    <row r="135" spans="1:6">
      <c r="A135" s="495"/>
      <c r="B135" s="496" t="s">
        <v>2374</v>
      </c>
      <c r="C135" s="497"/>
      <c r="D135" s="497"/>
      <c r="E135" s="497"/>
      <c r="F135" s="497"/>
    </row>
    <row r="136" spans="1:6">
      <c r="A136" s="495"/>
      <c r="B136" s="496" t="s">
        <v>2375</v>
      </c>
      <c r="C136" s="497"/>
      <c r="D136" s="497"/>
      <c r="E136" s="497"/>
      <c r="F136" s="497"/>
    </row>
    <row r="137" spans="1:6" ht="31.5">
      <c r="A137" s="495"/>
      <c r="B137" s="496" t="s">
        <v>2376</v>
      </c>
      <c r="C137" s="500"/>
      <c r="D137" s="500"/>
      <c r="E137" s="500"/>
      <c r="F137" s="500"/>
    </row>
    <row r="138" spans="1:6">
      <c r="A138" s="495"/>
      <c r="B138" s="496" t="s">
        <v>2371</v>
      </c>
      <c r="C138" s="497"/>
      <c r="D138" s="497"/>
      <c r="E138" s="497"/>
      <c r="F138" s="497"/>
    </row>
    <row r="139" spans="1:6">
      <c r="A139" s="495"/>
      <c r="B139" s="496" t="s">
        <v>2372</v>
      </c>
      <c r="C139" s="497"/>
      <c r="D139" s="497"/>
      <c r="E139" s="497"/>
      <c r="F139" s="497"/>
    </row>
    <row r="140" spans="1:6">
      <c r="A140" s="495"/>
      <c r="B140" s="496" t="s">
        <v>2373</v>
      </c>
      <c r="C140" s="497"/>
      <c r="D140" s="497"/>
      <c r="E140" s="497"/>
      <c r="F140" s="497"/>
    </row>
    <row r="141" spans="1:6">
      <c r="A141" s="495"/>
      <c r="B141" s="496" t="s">
        <v>2374</v>
      </c>
      <c r="C141" s="497"/>
      <c r="D141" s="497"/>
      <c r="E141" s="497"/>
      <c r="F141" s="497"/>
    </row>
    <row r="142" spans="1:6">
      <c r="A142" s="495"/>
      <c r="B142" s="496" t="s">
        <v>2375</v>
      </c>
      <c r="C142" s="497"/>
      <c r="D142" s="497"/>
      <c r="E142" s="497"/>
      <c r="F142" s="497"/>
    </row>
    <row r="143" spans="1:6">
      <c r="A143" s="495">
        <v>4.3</v>
      </c>
      <c r="B143" s="496" t="s">
        <v>2377</v>
      </c>
      <c r="C143" s="499"/>
      <c r="D143" s="499"/>
      <c r="E143" s="499"/>
      <c r="F143" s="499"/>
    </row>
    <row r="144" spans="1:6" ht="31.5">
      <c r="A144" s="495"/>
      <c r="B144" s="496" t="s">
        <v>2378</v>
      </c>
      <c r="C144" s="497"/>
      <c r="D144" s="497"/>
      <c r="E144" s="497"/>
      <c r="F144" s="497"/>
    </row>
    <row r="145" spans="1:6" ht="31.5">
      <c r="A145" s="495"/>
      <c r="B145" s="496" t="s">
        <v>2379</v>
      </c>
      <c r="C145" s="497"/>
      <c r="D145" s="497"/>
      <c r="E145" s="497"/>
      <c r="F145" s="497"/>
    </row>
    <row r="146" spans="1:6" ht="31.5">
      <c r="A146" s="495"/>
      <c r="B146" s="496" t="s">
        <v>2380</v>
      </c>
      <c r="C146" s="497"/>
      <c r="D146" s="497"/>
      <c r="E146" s="497"/>
      <c r="F146" s="497"/>
    </row>
    <row r="147" spans="1:6">
      <c r="A147" s="495">
        <v>5</v>
      </c>
      <c r="B147" s="494" t="s">
        <v>2381</v>
      </c>
      <c r="C147" s="499"/>
      <c r="D147" s="499"/>
      <c r="E147" s="499"/>
      <c r="F147" s="499"/>
    </row>
    <row r="148" spans="1:6">
      <c r="A148" s="495">
        <v>5.0999999999999996</v>
      </c>
      <c r="B148" s="496" t="s">
        <v>2382</v>
      </c>
      <c r="C148" s="499"/>
      <c r="D148" s="499"/>
      <c r="E148" s="499"/>
      <c r="F148" s="499"/>
    </row>
    <row r="149" spans="1:6">
      <c r="A149" s="495"/>
      <c r="B149" s="496" t="s">
        <v>2383</v>
      </c>
      <c r="C149" s="497"/>
      <c r="D149" s="497"/>
      <c r="E149" s="497"/>
      <c r="F149" s="497"/>
    </row>
    <row r="150" spans="1:6">
      <c r="A150" s="495"/>
      <c r="B150" s="496" t="s">
        <v>2384</v>
      </c>
      <c r="C150" s="497"/>
      <c r="D150" s="497"/>
      <c r="E150" s="497"/>
      <c r="F150" s="497"/>
    </row>
    <row r="151" spans="1:6" ht="31.5">
      <c r="A151" s="495"/>
      <c r="B151" s="496" t="s">
        <v>2385</v>
      </c>
      <c r="C151" s="497"/>
      <c r="D151" s="497"/>
      <c r="E151" s="497"/>
      <c r="F151" s="497"/>
    </row>
    <row r="152" spans="1:6" ht="31.5">
      <c r="A152" s="495"/>
      <c r="B152" s="496" t="s">
        <v>2386</v>
      </c>
      <c r="C152" s="497"/>
      <c r="D152" s="497"/>
      <c r="E152" s="497"/>
      <c r="F152" s="497"/>
    </row>
    <row r="153" spans="1:6">
      <c r="A153" s="495"/>
      <c r="B153" s="496" t="s">
        <v>2387</v>
      </c>
      <c r="C153" s="497"/>
      <c r="D153" s="497"/>
      <c r="E153" s="497"/>
      <c r="F153" s="497"/>
    </row>
    <row r="154" spans="1:6" ht="31.5">
      <c r="A154" s="495"/>
      <c r="B154" s="496" t="s">
        <v>2388</v>
      </c>
      <c r="C154" s="497"/>
      <c r="D154" s="497"/>
      <c r="E154" s="497"/>
      <c r="F154" s="497"/>
    </row>
    <row r="155" spans="1:6" ht="47.25">
      <c r="A155" s="495"/>
      <c r="B155" s="496" t="s">
        <v>2389</v>
      </c>
      <c r="C155" s="497"/>
      <c r="D155" s="497"/>
      <c r="E155" s="497"/>
      <c r="F155" s="497"/>
    </row>
    <row r="156" spans="1:6" ht="31.5">
      <c r="A156" s="495"/>
      <c r="B156" s="496" t="s">
        <v>2390</v>
      </c>
      <c r="C156" s="497"/>
      <c r="D156" s="497"/>
      <c r="E156" s="497"/>
      <c r="F156" s="497"/>
    </row>
    <row r="157" spans="1:6">
      <c r="A157" s="495"/>
      <c r="B157" s="496" t="s">
        <v>2391</v>
      </c>
      <c r="C157" s="497"/>
      <c r="D157" s="497"/>
      <c r="E157" s="497"/>
      <c r="F157" s="497"/>
    </row>
    <row r="158" spans="1:6" ht="31.5">
      <c r="A158" s="495"/>
      <c r="B158" s="496" t="s">
        <v>2392</v>
      </c>
      <c r="C158" s="500"/>
      <c r="D158" s="500"/>
      <c r="E158" s="500"/>
      <c r="F158" s="500"/>
    </row>
    <row r="159" spans="1:6">
      <c r="A159" s="495"/>
      <c r="B159" s="496" t="s">
        <v>2393</v>
      </c>
      <c r="C159" s="497"/>
      <c r="D159" s="497"/>
      <c r="E159" s="497"/>
      <c r="F159" s="497"/>
    </row>
    <row r="160" spans="1:6" ht="31.5">
      <c r="A160" s="495"/>
      <c r="B160" s="496" t="s">
        <v>2394</v>
      </c>
      <c r="C160" s="497"/>
      <c r="D160" s="497"/>
      <c r="E160" s="497"/>
      <c r="F160" s="497"/>
    </row>
    <row r="161" spans="1:6">
      <c r="A161" s="495"/>
      <c r="B161" s="496" t="s">
        <v>2395</v>
      </c>
      <c r="C161" s="497"/>
      <c r="D161" s="497"/>
      <c r="E161" s="497"/>
      <c r="F161" s="497"/>
    </row>
    <row r="162" spans="1:6">
      <c r="A162" s="495"/>
      <c r="B162" s="496" t="s">
        <v>2396</v>
      </c>
      <c r="C162" s="497"/>
      <c r="D162" s="497"/>
      <c r="E162" s="497"/>
      <c r="F162" s="497"/>
    </row>
    <row r="163" spans="1:6" ht="31.5">
      <c r="A163" s="495"/>
      <c r="B163" s="496" t="s">
        <v>2397</v>
      </c>
      <c r="C163" s="500"/>
      <c r="D163" s="500"/>
      <c r="E163" s="500"/>
      <c r="F163" s="500"/>
    </row>
    <row r="164" spans="1:6">
      <c r="A164" s="495"/>
      <c r="B164" s="496" t="s">
        <v>2398</v>
      </c>
      <c r="C164" s="497"/>
      <c r="D164" s="497"/>
      <c r="E164" s="497"/>
      <c r="F164" s="497"/>
    </row>
    <row r="165" spans="1:6">
      <c r="A165" s="495"/>
      <c r="B165" s="496" t="s">
        <v>2399</v>
      </c>
      <c r="C165" s="497"/>
      <c r="D165" s="497"/>
      <c r="E165" s="497"/>
      <c r="F165" s="497"/>
    </row>
    <row r="166" spans="1:6">
      <c r="A166" s="495"/>
      <c r="B166" s="496" t="s">
        <v>2400</v>
      </c>
      <c r="C166" s="497"/>
      <c r="D166" s="497"/>
      <c r="E166" s="497"/>
      <c r="F166" s="497"/>
    </row>
    <row r="167" spans="1:6">
      <c r="A167" s="495"/>
      <c r="B167" s="496" t="s">
        <v>2401</v>
      </c>
      <c r="C167" s="497"/>
      <c r="D167" s="497"/>
      <c r="E167" s="497"/>
      <c r="F167" s="497"/>
    </row>
    <row r="168" spans="1:6">
      <c r="A168" s="495"/>
      <c r="B168" s="496" t="s">
        <v>2402</v>
      </c>
      <c r="C168" s="497"/>
      <c r="D168" s="497"/>
      <c r="E168" s="497"/>
      <c r="F168" s="497"/>
    </row>
    <row r="169" spans="1:6">
      <c r="A169" s="495"/>
      <c r="B169" s="496" t="s">
        <v>2403</v>
      </c>
      <c r="C169" s="497"/>
      <c r="D169" s="497"/>
      <c r="E169" s="497"/>
      <c r="F169" s="497"/>
    </row>
    <row r="170" spans="1:6">
      <c r="A170" s="495"/>
      <c r="B170" s="496" t="s">
        <v>2404</v>
      </c>
      <c r="C170" s="497"/>
      <c r="D170" s="497"/>
      <c r="E170" s="497"/>
      <c r="F170" s="497"/>
    </row>
    <row r="171" spans="1:6" ht="31.5">
      <c r="A171" s="495"/>
      <c r="B171" s="496" t="s">
        <v>2405</v>
      </c>
      <c r="C171" s="497"/>
      <c r="D171" s="497"/>
      <c r="E171" s="497"/>
      <c r="F171" s="497"/>
    </row>
    <row r="172" spans="1:6" ht="31.5">
      <c r="A172" s="495"/>
      <c r="B172" s="496" t="s">
        <v>2406</v>
      </c>
      <c r="C172" s="500"/>
      <c r="D172" s="500"/>
      <c r="E172" s="500"/>
      <c r="F172" s="500"/>
    </row>
    <row r="173" spans="1:6">
      <c r="A173" s="495"/>
      <c r="B173" s="496" t="s">
        <v>2407</v>
      </c>
      <c r="C173" s="497"/>
      <c r="D173" s="497"/>
      <c r="E173" s="497"/>
      <c r="F173" s="497"/>
    </row>
    <row r="174" spans="1:6">
      <c r="A174" s="495"/>
      <c r="B174" s="496" t="s">
        <v>2408</v>
      </c>
      <c r="C174" s="497"/>
      <c r="D174" s="497"/>
      <c r="E174" s="497"/>
      <c r="F174" s="497"/>
    </row>
    <row r="175" spans="1:6" ht="31.5">
      <c r="A175" s="495"/>
      <c r="B175" s="496" t="s">
        <v>2409</v>
      </c>
      <c r="C175" s="499"/>
      <c r="D175" s="499"/>
      <c r="E175" s="499"/>
      <c r="F175" s="499"/>
    </row>
    <row r="176" spans="1:6">
      <c r="A176" s="495"/>
      <c r="B176" s="496" t="s">
        <v>2410</v>
      </c>
      <c r="C176" s="497"/>
      <c r="D176" s="497"/>
      <c r="E176" s="497"/>
      <c r="F176" s="497"/>
    </row>
    <row r="177" spans="1:6">
      <c r="A177" s="495"/>
      <c r="B177" s="496" t="s">
        <v>2411</v>
      </c>
      <c r="C177" s="497"/>
      <c r="D177" s="497"/>
      <c r="E177" s="497"/>
      <c r="F177" s="497"/>
    </row>
    <row r="178" spans="1:6">
      <c r="A178" s="495"/>
      <c r="B178" s="496" t="s">
        <v>2412</v>
      </c>
      <c r="C178" s="500"/>
      <c r="D178" s="500"/>
      <c r="E178" s="500"/>
      <c r="F178" s="500"/>
    </row>
    <row r="179" spans="1:6">
      <c r="A179" s="495"/>
      <c r="B179" s="496" t="s">
        <v>2413</v>
      </c>
      <c r="C179" s="497"/>
      <c r="D179" s="497"/>
      <c r="E179" s="497"/>
      <c r="F179" s="497"/>
    </row>
    <row r="180" spans="1:6">
      <c r="A180" s="495"/>
      <c r="B180" s="496" t="s">
        <v>2414</v>
      </c>
      <c r="C180" s="497"/>
      <c r="D180" s="497"/>
      <c r="E180" s="497"/>
      <c r="F180" s="497"/>
    </row>
    <row r="181" spans="1:6">
      <c r="A181" s="495"/>
      <c r="B181" s="496" t="s">
        <v>2415</v>
      </c>
      <c r="C181" s="500"/>
      <c r="D181" s="500"/>
      <c r="E181" s="500"/>
      <c r="F181" s="500"/>
    </row>
    <row r="182" spans="1:6">
      <c r="A182" s="495"/>
      <c r="B182" s="496" t="s">
        <v>2416</v>
      </c>
      <c r="C182" s="497"/>
      <c r="D182" s="497"/>
      <c r="E182" s="497"/>
      <c r="F182" s="497"/>
    </row>
    <row r="183" spans="1:6">
      <c r="A183" s="495"/>
      <c r="B183" s="496" t="s">
        <v>2417</v>
      </c>
      <c r="C183" s="497"/>
      <c r="D183" s="497"/>
      <c r="E183" s="497"/>
      <c r="F183" s="497"/>
    </row>
    <row r="184" spans="1:6" ht="31.5">
      <c r="A184" s="495"/>
      <c r="B184" s="496" t="s">
        <v>2418</v>
      </c>
      <c r="C184" s="497"/>
      <c r="D184" s="497"/>
      <c r="E184" s="497"/>
      <c r="F184" s="497"/>
    </row>
    <row r="185" spans="1:6">
      <c r="A185" s="495">
        <v>5.2</v>
      </c>
      <c r="B185" s="496" t="s">
        <v>796</v>
      </c>
      <c r="C185" s="499"/>
      <c r="D185" s="499"/>
      <c r="E185" s="499"/>
      <c r="F185" s="499"/>
    </row>
    <row r="186" spans="1:6">
      <c r="A186" s="495"/>
      <c r="B186" s="496" t="s">
        <v>2419</v>
      </c>
      <c r="C186" s="497"/>
      <c r="D186" s="497"/>
      <c r="E186" s="497"/>
      <c r="F186" s="497"/>
    </row>
    <row r="187" spans="1:6" ht="31.5">
      <c r="A187" s="495"/>
      <c r="B187" s="496" t="s">
        <v>2420</v>
      </c>
      <c r="C187" s="497"/>
      <c r="D187" s="497"/>
      <c r="E187" s="497"/>
      <c r="F187" s="497"/>
    </row>
    <row r="188" spans="1:6">
      <c r="A188" s="495"/>
      <c r="B188" s="496" t="s">
        <v>2421</v>
      </c>
      <c r="C188" s="497"/>
      <c r="D188" s="497"/>
      <c r="E188" s="497"/>
      <c r="F188" s="497"/>
    </row>
    <row r="189" spans="1:6">
      <c r="A189" s="495"/>
      <c r="B189" s="496" t="s">
        <v>2422</v>
      </c>
      <c r="C189" s="497"/>
      <c r="D189" s="497"/>
      <c r="E189" s="497"/>
      <c r="F189" s="497"/>
    </row>
    <row r="190" spans="1:6">
      <c r="A190" s="495"/>
      <c r="B190" s="496" t="s">
        <v>2423</v>
      </c>
      <c r="C190" s="497"/>
      <c r="D190" s="497"/>
      <c r="E190" s="497"/>
      <c r="F190" s="497"/>
    </row>
    <row r="191" spans="1:6">
      <c r="A191" s="495"/>
      <c r="B191" s="496" t="s">
        <v>2424</v>
      </c>
      <c r="C191" s="497"/>
      <c r="D191" s="497"/>
      <c r="E191" s="497"/>
      <c r="F191" s="497"/>
    </row>
    <row r="192" spans="1:6">
      <c r="A192" s="495"/>
      <c r="B192" s="496" t="s">
        <v>2425</v>
      </c>
      <c r="C192" s="497"/>
      <c r="D192" s="497"/>
      <c r="E192" s="497"/>
      <c r="F192" s="497"/>
    </row>
    <row r="193" spans="1:6">
      <c r="A193" s="495"/>
      <c r="B193" s="496" t="s">
        <v>2426</v>
      </c>
      <c r="C193" s="500"/>
      <c r="D193" s="500"/>
      <c r="E193" s="500"/>
      <c r="F193" s="500"/>
    </row>
    <row r="194" spans="1:6">
      <c r="A194" s="495"/>
      <c r="B194" s="496" t="s">
        <v>2427</v>
      </c>
      <c r="C194" s="497"/>
      <c r="D194" s="497"/>
      <c r="E194" s="497"/>
      <c r="F194" s="497"/>
    </row>
    <row r="195" spans="1:6">
      <c r="A195" s="495"/>
      <c r="B195" s="496" t="s">
        <v>2428</v>
      </c>
      <c r="C195" s="497"/>
      <c r="D195" s="497"/>
      <c r="E195" s="497"/>
      <c r="F195" s="497"/>
    </row>
    <row r="196" spans="1:6">
      <c r="A196" s="495"/>
      <c r="B196" s="496" t="s">
        <v>2429</v>
      </c>
      <c r="C196" s="497"/>
      <c r="D196" s="497"/>
      <c r="E196" s="497"/>
      <c r="F196" s="497"/>
    </row>
    <row r="197" spans="1:6">
      <c r="A197" s="495">
        <v>6</v>
      </c>
      <c r="B197" s="496" t="s">
        <v>2430</v>
      </c>
      <c r="C197" s="499"/>
      <c r="D197" s="499"/>
      <c r="E197" s="499"/>
      <c r="F197" s="499"/>
    </row>
    <row r="198" spans="1:6">
      <c r="A198" s="495"/>
      <c r="B198" s="496" t="s">
        <v>2431</v>
      </c>
      <c r="C198" s="497"/>
      <c r="D198" s="497"/>
      <c r="E198" s="497"/>
      <c r="F198" s="497"/>
    </row>
    <row r="199" spans="1:6" ht="31.5">
      <c r="A199" s="495"/>
      <c r="B199" s="496" t="s">
        <v>2432</v>
      </c>
      <c r="C199" s="497"/>
      <c r="D199" s="497"/>
      <c r="E199" s="497"/>
      <c r="F199" s="497"/>
    </row>
    <row r="200" spans="1:6">
      <c r="A200" s="495"/>
      <c r="B200" s="496" t="s">
        <v>2433</v>
      </c>
      <c r="C200" s="497"/>
      <c r="D200" s="497"/>
      <c r="E200" s="497"/>
      <c r="F200" s="497"/>
    </row>
    <row r="201" spans="1:6">
      <c r="A201" s="495"/>
      <c r="B201" s="496" t="s">
        <v>2434</v>
      </c>
      <c r="C201" s="497"/>
      <c r="D201" s="497"/>
      <c r="E201" s="497"/>
      <c r="F201" s="497"/>
    </row>
    <row r="202" spans="1:6">
      <c r="A202" s="495"/>
      <c r="B202" s="496" t="s">
        <v>2435</v>
      </c>
      <c r="C202" s="500"/>
      <c r="D202" s="500"/>
      <c r="E202" s="500"/>
      <c r="F202" s="500"/>
    </row>
    <row r="203" spans="1:6">
      <c r="A203" s="495"/>
      <c r="B203" s="496" t="s">
        <v>2436</v>
      </c>
      <c r="C203" s="497"/>
      <c r="D203" s="497"/>
      <c r="E203" s="497"/>
      <c r="F203" s="497"/>
    </row>
    <row r="204" spans="1:6">
      <c r="A204" s="495"/>
      <c r="B204" s="496" t="s">
        <v>2437</v>
      </c>
      <c r="C204" s="497"/>
      <c r="D204" s="497"/>
      <c r="E204" s="497"/>
      <c r="F204" s="497"/>
    </row>
    <row r="205" spans="1:6" ht="31.5">
      <c r="A205" s="495"/>
      <c r="B205" s="496" t="s">
        <v>2438</v>
      </c>
      <c r="C205" s="497"/>
      <c r="D205" s="497"/>
      <c r="E205" s="497"/>
      <c r="F205" s="497"/>
    </row>
    <row r="206" spans="1:6">
      <c r="A206" s="495"/>
      <c r="B206" s="496" t="s">
        <v>2439</v>
      </c>
      <c r="C206" s="500"/>
      <c r="D206" s="500"/>
      <c r="E206" s="500"/>
      <c r="F206" s="500"/>
    </row>
    <row r="207" spans="1:6">
      <c r="A207" s="495"/>
      <c r="B207" s="496" t="s">
        <v>2440</v>
      </c>
      <c r="C207" s="497"/>
      <c r="D207" s="497"/>
      <c r="E207" s="497"/>
      <c r="F207" s="497"/>
    </row>
    <row r="208" spans="1:6">
      <c r="A208" s="495"/>
      <c r="B208" s="496" t="s">
        <v>2441</v>
      </c>
      <c r="C208" s="497"/>
      <c r="D208" s="497"/>
      <c r="E208" s="497"/>
      <c r="F208" s="497"/>
    </row>
    <row r="209" spans="1:6" ht="31.5">
      <c r="A209" s="495"/>
      <c r="B209" s="496" t="s">
        <v>2442</v>
      </c>
      <c r="C209" s="497"/>
      <c r="D209" s="497"/>
      <c r="E209" s="497"/>
      <c r="F209" s="497"/>
    </row>
    <row r="210" spans="1:6" ht="31.5">
      <c r="A210" s="495"/>
      <c r="B210" s="496" t="s">
        <v>2443</v>
      </c>
      <c r="C210" s="497"/>
      <c r="D210" s="497"/>
      <c r="E210" s="497"/>
      <c r="F210" s="497"/>
    </row>
    <row r="211" spans="1:6" ht="31.5">
      <c r="A211" s="495"/>
      <c r="B211" s="496" t="s">
        <v>2444</v>
      </c>
      <c r="C211" s="500"/>
      <c r="D211" s="500"/>
      <c r="E211" s="500"/>
      <c r="F211" s="500"/>
    </row>
    <row r="212" spans="1:6">
      <c r="A212" s="495"/>
      <c r="B212" s="496" t="s">
        <v>2445</v>
      </c>
      <c r="C212" s="497"/>
      <c r="D212" s="497"/>
      <c r="E212" s="497"/>
      <c r="F212" s="497"/>
    </row>
    <row r="213" spans="1:6">
      <c r="A213" s="495"/>
      <c r="B213" s="496" t="s">
        <v>2446</v>
      </c>
      <c r="C213" s="497"/>
      <c r="D213" s="497"/>
      <c r="E213" s="497"/>
      <c r="F213" s="497"/>
    </row>
    <row r="214" spans="1:6">
      <c r="A214" s="495"/>
      <c r="B214" s="496" t="s">
        <v>2447</v>
      </c>
      <c r="C214" s="497"/>
      <c r="D214" s="497"/>
      <c r="E214" s="497"/>
      <c r="F214" s="497"/>
    </row>
    <row r="215" spans="1:6">
      <c r="A215" s="495"/>
      <c r="B215" s="496" t="s">
        <v>2448</v>
      </c>
      <c r="C215" s="497"/>
      <c r="D215" s="497"/>
      <c r="E215" s="497"/>
      <c r="F215" s="497"/>
    </row>
    <row r="216" spans="1:6" ht="31.5">
      <c r="A216" s="495"/>
      <c r="B216" s="496" t="s">
        <v>2449</v>
      </c>
      <c r="C216" s="497"/>
      <c r="D216" s="497"/>
      <c r="E216" s="497"/>
      <c r="F216" s="497"/>
    </row>
    <row r="217" spans="1:6">
      <c r="A217" s="495"/>
      <c r="B217" s="496" t="s">
        <v>2450</v>
      </c>
      <c r="C217" s="497"/>
      <c r="D217" s="497"/>
      <c r="E217" s="497"/>
      <c r="F217" s="497"/>
    </row>
    <row r="218" spans="1:6">
      <c r="A218" s="495"/>
      <c r="B218" s="496" t="s">
        <v>2451</v>
      </c>
      <c r="C218" s="500"/>
      <c r="D218" s="500"/>
      <c r="E218" s="500"/>
      <c r="F218" s="500"/>
    </row>
    <row r="219" spans="1:6">
      <c r="A219" s="495"/>
      <c r="B219" s="496" t="s">
        <v>2452</v>
      </c>
      <c r="C219" s="497"/>
      <c r="D219" s="497"/>
      <c r="E219" s="497"/>
      <c r="F219" s="497"/>
    </row>
    <row r="220" spans="1:6">
      <c r="A220" s="495"/>
      <c r="B220" s="496" t="s">
        <v>2453</v>
      </c>
      <c r="C220" s="497"/>
      <c r="D220" s="497"/>
      <c r="E220" s="497"/>
      <c r="F220" s="497"/>
    </row>
    <row r="221" spans="1:6">
      <c r="A221" s="495"/>
      <c r="B221" s="496" t="s">
        <v>2454</v>
      </c>
      <c r="C221" s="497"/>
      <c r="D221" s="497"/>
      <c r="E221" s="497"/>
      <c r="F221" s="497"/>
    </row>
    <row r="222" spans="1:6">
      <c r="A222" s="495"/>
      <c r="B222" s="496" t="s">
        <v>2455</v>
      </c>
      <c r="C222" s="497"/>
      <c r="D222" s="497"/>
      <c r="E222" s="497"/>
      <c r="F222" s="497"/>
    </row>
    <row r="223" spans="1:6">
      <c r="A223" s="495"/>
      <c r="B223" s="496" t="s">
        <v>2456</v>
      </c>
      <c r="C223" s="497"/>
      <c r="D223" s="497"/>
      <c r="E223" s="497"/>
      <c r="F223" s="497"/>
    </row>
    <row r="224" spans="1:6">
      <c r="A224" s="495"/>
      <c r="B224" s="496" t="s">
        <v>2457</v>
      </c>
      <c r="C224" s="497"/>
      <c r="D224" s="497"/>
      <c r="E224" s="497"/>
      <c r="F224" s="497"/>
    </row>
    <row r="225" spans="1:6" ht="31.5">
      <c r="A225" s="495"/>
      <c r="B225" s="496" t="s">
        <v>2458</v>
      </c>
      <c r="C225" s="497"/>
      <c r="D225" s="497"/>
      <c r="E225" s="497"/>
      <c r="F225" s="497"/>
    </row>
    <row r="226" spans="1:6" ht="31.5">
      <c r="A226" s="495"/>
      <c r="B226" s="496" t="s">
        <v>2459</v>
      </c>
      <c r="C226" s="497"/>
      <c r="D226" s="497"/>
      <c r="E226" s="497"/>
      <c r="F226" s="497"/>
    </row>
    <row r="227" spans="1:6">
      <c r="A227" s="495">
        <v>7</v>
      </c>
      <c r="B227" s="496" t="s">
        <v>2460</v>
      </c>
      <c r="C227" s="499"/>
      <c r="D227" s="499"/>
      <c r="E227" s="499"/>
      <c r="F227" s="499"/>
    </row>
    <row r="228" spans="1:6">
      <c r="A228" s="495"/>
      <c r="B228" s="496" t="s">
        <v>2461</v>
      </c>
      <c r="C228" s="500"/>
      <c r="D228" s="500"/>
      <c r="E228" s="500"/>
      <c r="F228" s="500"/>
    </row>
    <row r="229" spans="1:6">
      <c r="A229" s="495"/>
      <c r="B229" s="496" t="s">
        <v>2462</v>
      </c>
      <c r="C229" s="497"/>
      <c r="D229" s="497"/>
      <c r="E229" s="497"/>
      <c r="F229" s="497"/>
    </row>
    <row r="230" spans="1:6" ht="31.5">
      <c r="A230" s="495"/>
      <c r="B230" s="496" t="s">
        <v>2463</v>
      </c>
      <c r="C230" s="497"/>
      <c r="D230" s="497"/>
      <c r="E230" s="497"/>
      <c r="F230" s="497"/>
    </row>
    <row r="231" spans="1:6">
      <c r="A231" s="495"/>
      <c r="B231" s="496" t="s">
        <v>2464</v>
      </c>
      <c r="C231" s="497"/>
      <c r="D231" s="497"/>
      <c r="E231" s="497"/>
      <c r="F231" s="497"/>
    </row>
    <row r="232" spans="1:6">
      <c r="A232" s="495"/>
      <c r="B232" s="496" t="s">
        <v>2465</v>
      </c>
      <c r="C232" s="497"/>
      <c r="D232" s="497"/>
      <c r="E232" s="497"/>
      <c r="F232" s="497"/>
    </row>
    <row r="233" spans="1:6">
      <c r="A233" s="495"/>
      <c r="B233" s="496" t="s">
        <v>2466</v>
      </c>
      <c r="C233" s="497"/>
      <c r="D233" s="497"/>
      <c r="E233" s="497"/>
      <c r="F233" s="497"/>
    </row>
    <row r="234" spans="1:6" ht="31.5">
      <c r="A234" s="495"/>
      <c r="B234" s="496" t="s">
        <v>2467</v>
      </c>
      <c r="C234" s="497"/>
      <c r="D234" s="497"/>
      <c r="E234" s="497"/>
      <c r="F234" s="497"/>
    </row>
    <row r="235" spans="1:6">
      <c r="A235" s="495"/>
      <c r="B235" s="496" t="s">
        <v>2468</v>
      </c>
      <c r="C235" s="497"/>
      <c r="D235" s="497"/>
      <c r="E235" s="497"/>
      <c r="F235" s="497"/>
    </row>
    <row r="236" spans="1:6">
      <c r="A236" s="495"/>
      <c r="B236" s="496" t="s">
        <v>2469</v>
      </c>
      <c r="C236" s="497"/>
      <c r="D236" s="497"/>
      <c r="E236" s="497"/>
      <c r="F236" s="497"/>
    </row>
    <row r="237" spans="1:6" ht="31.5">
      <c r="A237" s="495"/>
      <c r="B237" s="496" t="s">
        <v>2470</v>
      </c>
      <c r="C237" s="497"/>
      <c r="D237" s="497"/>
      <c r="E237" s="497"/>
      <c r="F237" s="497"/>
    </row>
    <row r="238" spans="1:6" ht="47.25">
      <c r="A238" s="495"/>
      <c r="B238" s="496" t="s">
        <v>2471</v>
      </c>
      <c r="C238" s="497"/>
      <c r="D238" s="497"/>
      <c r="E238" s="497"/>
      <c r="F238" s="497"/>
    </row>
    <row r="239" spans="1:6" ht="47.25">
      <c r="A239" s="495"/>
      <c r="B239" s="496" t="s">
        <v>2472</v>
      </c>
      <c r="C239" s="497"/>
      <c r="D239" s="497"/>
      <c r="E239" s="497"/>
      <c r="F239" s="497"/>
    </row>
    <row r="240" spans="1:6" ht="31.5">
      <c r="A240" s="495"/>
      <c r="B240" s="496" t="s">
        <v>2473</v>
      </c>
      <c r="C240" s="497"/>
      <c r="D240" s="497"/>
      <c r="E240" s="497"/>
      <c r="F240" s="497"/>
    </row>
    <row r="241" spans="1:6" ht="31.5">
      <c r="A241" s="495"/>
      <c r="B241" s="496" t="s">
        <v>2474</v>
      </c>
      <c r="C241" s="497"/>
      <c r="D241" s="497"/>
      <c r="E241" s="497"/>
      <c r="F241" s="497"/>
    </row>
    <row r="242" spans="1:6" ht="78.75">
      <c r="A242" s="495"/>
      <c r="B242" s="496" t="s">
        <v>2475</v>
      </c>
      <c r="C242" s="497"/>
      <c r="D242" s="497"/>
      <c r="E242" s="497"/>
      <c r="F242" s="497"/>
    </row>
    <row r="243" spans="1:6" ht="47.25">
      <c r="A243" s="495"/>
      <c r="B243" s="496" t="s">
        <v>2476</v>
      </c>
      <c r="C243" s="497"/>
      <c r="D243" s="497"/>
      <c r="E243" s="497"/>
      <c r="F243" s="497"/>
    </row>
    <row r="244" spans="1:6" ht="47.25">
      <c r="A244" s="495"/>
      <c r="B244" s="496" t="s">
        <v>2477</v>
      </c>
      <c r="C244" s="497"/>
      <c r="D244" s="497"/>
      <c r="E244" s="497"/>
      <c r="F244" s="497"/>
    </row>
    <row r="245" spans="1:6" ht="63">
      <c r="A245" s="495"/>
      <c r="B245" s="496" t="s">
        <v>2478</v>
      </c>
      <c r="C245" s="497"/>
      <c r="D245" s="497"/>
      <c r="E245" s="497"/>
      <c r="F245" s="497"/>
    </row>
    <row r="246" spans="1:6" ht="31.5">
      <c r="A246" s="495"/>
      <c r="B246" s="496" t="s">
        <v>2479</v>
      </c>
      <c r="C246" s="497"/>
      <c r="D246" s="497"/>
      <c r="E246" s="497"/>
      <c r="F246" s="497"/>
    </row>
    <row r="247" spans="1:6" ht="31.5">
      <c r="A247" s="495"/>
      <c r="B247" s="494" t="s">
        <v>2480</v>
      </c>
      <c r="C247" s="499"/>
      <c r="D247" s="499"/>
      <c r="E247" s="499"/>
      <c r="F247" s="499"/>
    </row>
    <row r="248" spans="1:6">
      <c r="A248" s="495">
        <v>1</v>
      </c>
      <c r="B248" s="496" t="s">
        <v>2481</v>
      </c>
      <c r="C248" s="497"/>
      <c r="D248" s="497"/>
      <c r="E248" s="497"/>
      <c r="F248" s="497"/>
    </row>
    <row r="249" spans="1:6">
      <c r="A249" s="495">
        <v>2</v>
      </c>
      <c r="B249" s="496" t="s">
        <v>2482</v>
      </c>
      <c r="C249" s="497"/>
      <c r="D249" s="497"/>
      <c r="E249" s="497"/>
      <c r="F249" s="497"/>
    </row>
    <row r="250" spans="1:6">
      <c r="A250" s="495">
        <v>3</v>
      </c>
      <c r="B250" s="496" t="s">
        <v>2483</v>
      </c>
      <c r="C250" s="497"/>
      <c r="D250" s="497"/>
      <c r="E250" s="497"/>
      <c r="F250" s="497"/>
    </row>
    <row r="251" spans="1:6">
      <c r="A251" s="495">
        <v>4</v>
      </c>
      <c r="B251" s="496" t="s">
        <v>801</v>
      </c>
      <c r="C251" s="497"/>
      <c r="D251" s="497"/>
      <c r="E251" s="497"/>
      <c r="F251" s="497"/>
    </row>
    <row r="252" spans="1:6" ht="31.5">
      <c r="A252" s="495">
        <v>5</v>
      </c>
      <c r="B252" s="496" t="s">
        <v>802</v>
      </c>
      <c r="C252" s="497"/>
      <c r="D252" s="497"/>
      <c r="E252" s="497"/>
      <c r="F252" s="497"/>
    </row>
    <row r="253" spans="1:6">
      <c r="A253" s="495">
        <v>6</v>
      </c>
      <c r="B253" s="496" t="s">
        <v>803</v>
      </c>
      <c r="C253" s="497"/>
      <c r="D253" s="497"/>
      <c r="E253" s="497"/>
      <c r="F253" s="497"/>
    </row>
    <row r="254" spans="1:6" ht="31.5">
      <c r="A254" s="495">
        <v>7</v>
      </c>
      <c r="B254" s="496" t="s">
        <v>2484</v>
      </c>
      <c r="C254" s="499"/>
      <c r="D254" s="499"/>
      <c r="E254" s="499"/>
      <c r="F254" s="499"/>
    </row>
    <row r="255" spans="1:6">
      <c r="A255" s="495"/>
      <c r="B255" s="496" t="s">
        <v>2485</v>
      </c>
      <c r="C255" s="497"/>
      <c r="D255" s="497"/>
      <c r="E255" s="497"/>
      <c r="F255" s="497"/>
    </row>
    <row r="256" spans="1:6">
      <c r="A256" s="495"/>
      <c r="B256" s="496" t="s">
        <v>804</v>
      </c>
      <c r="C256" s="497"/>
      <c r="D256" s="497"/>
      <c r="E256" s="497"/>
      <c r="F256" s="497"/>
    </row>
    <row r="257" spans="1:6">
      <c r="A257" s="495"/>
      <c r="B257" s="496" t="s">
        <v>805</v>
      </c>
      <c r="C257" s="497"/>
      <c r="D257" s="497"/>
      <c r="E257" s="497"/>
      <c r="F257" s="497"/>
    </row>
    <row r="258" spans="1:6">
      <c r="A258" s="495"/>
      <c r="B258" s="496" t="s">
        <v>806</v>
      </c>
      <c r="C258" s="497"/>
      <c r="D258" s="497"/>
      <c r="E258" s="497"/>
      <c r="F258" s="497"/>
    </row>
    <row r="259" spans="1:6">
      <c r="A259" s="495"/>
      <c r="B259" s="496" t="s">
        <v>2486</v>
      </c>
      <c r="C259" s="497"/>
      <c r="D259" s="497"/>
      <c r="E259" s="497"/>
      <c r="F259" s="497"/>
    </row>
    <row r="260" spans="1:6">
      <c r="A260" s="495"/>
      <c r="B260" s="496" t="s">
        <v>807</v>
      </c>
      <c r="C260" s="497"/>
      <c r="D260" s="497"/>
      <c r="E260" s="497"/>
      <c r="F260" s="497"/>
    </row>
    <row r="261" spans="1:6" ht="31.5">
      <c r="A261" s="495"/>
      <c r="B261" s="496" t="s">
        <v>2487</v>
      </c>
      <c r="C261" s="497"/>
      <c r="D261" s="497"/>
      <c r="E261" s="497"/>
      <c r="F261" s="497"/>
    </row>
    <row r="262" spans="1:6">
      <c r="A262" s="495">
        <v>8</v>
      </c>
      <c r="B262" s="496" t="s">
        <v>808</v>
      </c>
      <c r="C262" s="499"/>
      <c r="D262" s="499"/>
      <c r="E262" s="499"/>
      <c r="F262" s="499"/>
    </row>
    <row r="263" spans="1:6">
      <c r="A263" s="495"/>
      <c r="B263" s="496" t="s">
        <v>2488</v>
      </c>
      <c r="C263" s="497"/>
      <c r="D263" s="497"/>
      <c r="E263" s="497"/>
      <c r="F263" s="497"/>
    </row>
    <row r="264" spans="1:6">
      <c r="A264" s="495"/>
      <c r="B264" s="496" t="s">
        <v>2489</v>
      </c>
      <c r="C264" s="497"/>
      <c r="D264" s="497"/>
      <c r="E264" s="497"/>
      <c r="F264" s="497"/>
    </row>
    <row r="265" spans="1:6">
      <c r="A265" s="495">
        <v>9</v>
      </c>
      <c r="B265" s="496" t="s">
        <v>809</v>
      </c>
      <c r="C265" s="499"/>
      <c r="D265" s="499"/>
      <c r="E265" s="499"/>
      <c r="F265" s="499"/>
    </row>
    <row r="266" spans="1:6">
      <c r="A266" s="495"/>
      <c r="B266" s="496" t="s">
        <v>810</v>
      </c>
      <c r="C266" s="497"/>
      <c r="D266" s="497"/>
      <c r="E266" s="497"/>
      <c r="F266" s="497"/>
    </row>
    <row r="267" spans="1:6">
      <c r="A267" s="495"/>
      <c r="B267" s="496" t="s">
        <v>811</v>
      </c>
      <c r="C267" s="497"/>
      <c r="D267" s="497"/>
      <c r="E267" s="497"/>
      <c r="F267" s="497"/>
    </row>
    <row r="268" spans="1:6">
      <c r="A268" s="495"/>
      <c r="B268" s="496" t="s">
        <v>2490</v>
      </c>
      <c r="C268" s="497"/>
      <c r="D268" s="497"/>
      <c r="E268" s="497"/>
      <c r="F268" s="497"/>
    </row>
    <row r="269" spans="1:6">
      <c r="A269" s="495"/>
      <c r="B269" s="496" t="s">
        <v>2491</v>
      </c>
      <c r="C269" s="497"/>
      <c r="D269" s="497"/>
      <c r="E269" s="497"/>
      <c r="F269" s="497"/>
    </row>
    <row r="270" spans="1:6">
      <c r="A270" s="495"/>
      <c r="B270" s="496" t="s">
        <v>2492</v>
      </c>
      <c r="C270" s="497"/>
      <c r="D270" s="497"/>
      <c r="E270" s="497"/>
      <c r="F270" s="497"/>
    </row>
    <row r="271" spans="1:6">
      <c r="A271" s="495">
        <v>10</v>
      </c>
      <c r="B271" s="496" t="s">
        <v>812</v>
      </c>
      <c r="C271" s="499"/>
      <c r="D271" s="499"/>
      <c r="E271" s="499"/>
      <c r="F271" s="499"/>
    </row>
    <row r="272" spans="1:6">
      <c r="A272" s="495"/>
      <c r="B272" s="496" t="s">
        <v>2493</v>
      </c>
      <c r="C272" s="497"/>
      <c r="D272" s="497"/>
      <c r="E272" s="497"/>
      <c r="F272" s="497"/>
    </row>
    <row r="273" spans="1:6">
      <c r="A273" s="495"/>
      <c r="B273" s="496" t="s">
        <v>2494</v>
      </c>
      <c r="C273" s="497"/>
      <c r="D273" s="497"/>
      <c r="E273" s="497"/>
      <c r="F273" s="497"/>
    </row>
    <row r="274" spans="1:6">
      <c r="A274" s="495"/>
      <c r="B274" s="496" t="s">
        <v>813</v>
      </c>
      <c r="C274" s="497"/>
      <c r="D274" s="497"/>
      <c r="E274" s="497"/>
      <c r="F274" s="497"/>
    </row>
    <row r="275" spans="1:6">
      <c r="A275" s="495"/>
      <c r="B275" s="496" t="s">
        <v>2495</v>
      </c>
      <c r="C275" s="497"/>
      <c r="D275" s="497"/>
      <c r="E275" s="497"/>
      <c r="F275" s="497"/>
    </row>
    <row r="276" spans="1:6">
      <c r="A276" s="495">
        <v>11</v>
      </c>
      <c r="B276" s="496" t="s">
        <v>2496</v>
      </c>
      <c r="C276" s="497"/>
      <c r="D276" s="497"/>
      <c r="E276" s="497"/>
      <c r="F276" s="497"/>
    </row>
    <row r="277" spans="1:6">
      <c r="A277" s="495">
        <v>12</v>
      </c>
      <c r="B277" s="496" t="s">
        <v>2497</v>
      </c>
      <c r="C277" s="499"/>
      <c r="D277" s="499"/>
      <c r="E277" s="499"/>
      <c r="F277" s="499"/>
    </row>
    <row r="278" spans="1:6" ht="31.5">
      <c r="A278" s="495"/>
      <c r="B278" s="496" t="s">
        <v>2498</v>
      </c>
      <c r="C278" s="497"/>
      <c r="D278" s="497"/>
      <c r="E278" s="497"/>
      <c r="F278" s="497"/>
    </row>
    <row r="279" spans="1:6" ht="31.5">
      <c r="A279" s="495"/>
      <c r="B279" s="496" t="s">
        <v>2499</v>
      </c>
      <c r="C279" s="497"/>
      <c r="D279" s="497"/>
      <c r="E279" s="497"/>
      <c r="F279" s="497"/>
    </row>
    <row r="280" spans="1:6">
      <c r="A280" s="495">
        <v>13</v>
      </c>
      <c r="B280" s="496" t="s">
        <v>2500</v>
      </c>
      <c r="C280" s="497"/>
      <c r="D280" s="497"/>
      <c r="E280" s="497"/>
      <c r="F280" s="497"/>
    </row>
    <row r="281" spans="1:6" ht="31.5">
      <c r="A281" s="495">
        <v>14</v>
      </c>
      <c r="B281" s="496" t="s">
        <v>2501</v>
      </c>
      <c r="C281" s="497"/>
      <c r="D281" s="497"/>
      <c r="E281" s="497"/>
      <c r="F281" s="497"/>
    </row>
    <row r="282" spans="1:6" ht="31.5">
      <c r="A282" s="495">
        <v>15</v>
      </c>
      <c r="B282" s="496" t="s">
        <v>2502</v>
      </c>
      <c r="C282" s="497"/>
      <c r="D282" s="497"/>
      <c r="E282" s="497"/>
      <c r="F282" s="497"/>
    </row>
    <row r="283" spans="1:6">
      <c r="A283" s="495">
        <v>16</v>
      </c>
      <c r="B283" s="496" t="s">
        <v>2503</v>
      </c>
      <c r="C283" s="499"/>
      <c r="D283" s="499"/>
      <c r="E283" s="499"/>
      <c r="F283" s="499"/>
    </row>
    <row r="284" spans="1:6">
      <c r="A284" s="495"/>
      <c r="B284" s="496" t="s">
        <v>2504</v>
      </c>
      <c r="C284" s="497"/>
      <c r="D284" s="497"/>
      <c r="E284" s="497"/>
      <c r="F284" s="497"/>
    </row>
    <row r="285" spans="1:6">
      <c r="A285" s="495"/>
      <c r="B285" s="496" t="s">
        <v>2505</v>
      </c>
      <c r="C285" s="497"/>
      <c r="D285" s="497"/>
      <c r="E285" s="497"/>
      <c r="F285" s="497"/>
    </row>
    <row r="286" spans="1:6">
      <c r="A286" s="495"/>
      <c r="B286" s="496" t="s">
        <v>2506</v>
      </c>
      <c r="C286" s="497"/>
      <c r="D286" s="497"/>
      <c r="E286" s="497"/>
      <c r="F286" s="497"/>
    </row>
    <row r="287" spans="1:6">
      <c r="A287" s="495"/>
      <c r="B287" s="496" t="s">
        <v>2507</v>
      </c>
      <c r="C287" s="497"/>
      <c r="D287" s="497"/>
      <c r="E287" s="497"/>
      <c r="F287" s="497"/>
    </row>
    <row r="288" spans="1:6" ht="31.5">
      <c r="A288" s="495"/>
      <c r="B288" s="494" t="s">
        <v>2508</v>
      </c>
      <c r="C288" s="499"/>
      <c r="D288" s="499"/>
      <c r="E288" s="499"/>
      <c r="F288" s="499"/>
    </row>
    <row r="289" spans="1:6">
      <c r="A289" s="495">
        <v>1</v>
      </c>
      <c r="B289" s="496" t="s">
        <v>431</v>
      </c>
      <c r="C289" s="497"/>
      <c r="D289" s="497"/>
      <c r="E289" s="497"/>
      <c r="F289" s="497"/>
    </row>
    <row r="290" spans="1:6">
      <c r="A290" s="495">
        <v>2</v>
      </c>
      <c r="B290" s="496" t="s">
        <v>432</v>
      </c>
      <c r="C290" s="497"/>
      <c r="D290" s="497"/>
      <c r="E290" s="497"/>
      <c r="F290" s="497"/>
    </row>
    <row r="291" spans="1:6">
      <c r="A291" s="495">
        <v>3</v>
      </c>
      <c r="B291" s="496" t="s">
        <v>767</v>
      </c>
      <c r="C291" s="497"/>
      <c r="D291" s="497"/>
      <c r="E291" s="497"/>
      <c r="F291" s="497"/>
    </row>
    <row r="292" spans="1:6">
      <c r="A292" s="495">
        <v>4</v>
      </c>
      <c r="B292" s="496" t="s">
        <v>814</v>
      </c>
      <c r="C292" s="499"/>
      <c r="D292" s="499"/>
      <c r="E292" s="499"/>
      <c r="F292" s="499"/>
    </row>
    <row r="293" spans="1:6">
      <c r="A293" s="495"/>
      <c r="B293" s="496" t="s">
        <v>815</v>
      </c>
      <c r="C293" s="497"/>
      <c r="D293" s="497"/>
      <c r="E293" s="497"/>
      <c r="F293" s="497"/>
    </row>
    <row r="294" spans="1:6">
      <c r="A294" s="495"/>
      <c r="B294" s="496" t="s">
        <v>816</v>
      </c>
      <c r="C294" s="497"/>
      <c r="D294" s="497"/>
      <c r="E294" s="497"/>
      <c r="F294" s="497"/>
    </row>
    <row r="295" spans="1:6">
      <c r="A295" s="495"/>
      <c r="B295" s="496" t="s">
        <v>2509</v>
      </c>
      <c r="C295" s="497"/>
      <c r="D295" s="497"/>
      <c r="E295" s="497"/>
      <c r="F295" s="497"/>
    </row>
    <row r="296" spans="1:6">
      <c r="A296" s="495">
        <v>5</v>
      </c>
      <c r="B296" s="496" t="s">
        <v>433</v>
      </c>
      <c r="C296" s="497"/>
      <c r="D296" s="497"/>
      <c r="E296" s="497"/>
      <c r="F296" s="497"/>
    </row>
    <row r="297" spans="1:6">
      <c r="A297" s="495">
        <v>6</v>
      </c>
      <c r="B297" s="496" t="s">
        <v>2510</v>
      </c>
      <c r="C297" s="497"/>
      <c r="D297" s="497"/>
      <c r="E297" s="497"/>
      <c r="F297" s="497"/>
    </row>
    <row r="298" spans="1:6">
      <c r="A298" s="495"/>
      <c r="B298" s="496" t="s">
        <v>2511</v>
      </c>
      <c r="C298" s="497"/>
      <c r="D298" s="497"/>
      <c r="E298" s="497"/>
      <c r="F298" s="497"/>
    </row>
    <row r="299" spans="1:6">
      <c r="A299" s="495">
        <v>7</v>
      </c>
      <c r="B299" s="496" t="s">
        <v>817</v>
      </c>
      <c r="C299" s="497"/>
      <c r="D299" s="497"/>
      <c r="E299" s="497"/>
      <c r="F299" s="497"/>
    </row>
    <row r="300" spans="1:6">
      <c r="A300" s="495">
        <v>8</v>
      </c>
      <c r="B300" s="496" t="s">
        <v>818</v>
      </c>
      <c r="C300" s="497"/>
      <c r="D300" s="497"/>
      <c r="E300" s="497"/>
      <c r="F300" s="497"/>
    </row>
    <row r="301" spans="1:6">
      <c r="A301" s="495">
        <v>9</v>
      </c>
      <c r="B301" s="496" t="s">
        <v>819</v>
      </c>
      <c r="C301" s="497"/>
      <c r="D301" s="497"/>
      <c r="E301" s="497"/>
      <c r="F301" s="497"/>
    </row>
    <row r="302" spans="1:6">
      <c r="A302" s="495">
        <v>10</v>
      </c>
      <c r="B302" s="496" t="s">
        <v>820</v>
      </c>
      <c r="C302" s="497"/>
      <c r="D302" s="497"/>
      <c r="E302" s="497"/>
      <c r="F302" s="497"/>
    </row>
    <row r="303" spans="1:6" ht="31.5">
      <c r="A303" s="495"/>
      <c r="B303" s="494" t="s">
        <v>2512</v>
      </c>
      <c r="C303" s="500"/>
      <c r="D303" s="500"/>
      <c r="E303" s="500"/>
      <c r="F303" s="500"/>
    </row>
    <row r="304" spans="1:6">
      <c r="A304" s="495">
        <v>1</v>
      </c>
      <c r="B304" s="496" t="s">
        <v>431</v>
      </c>
      <c r="C304" s="497"/>
      <c r="D304" s="497"/>
      <c r="E304" s="497"/>
      <c r="F304" s="497"/>
    </row>
    <row r="305" spans="1:6">
      <c r="A305" s="495">
        <v>2</v>
      </c>
      <c r="B305" s="496" t="s">
        <v>767</v>
      </c>
      <c r="C305" s="497"/>
      <c r="D305" s="497"/>
      <c r="E305" s="497"/>
      <c r="F305" s="497"/>
    </row>
    <row r="306" spans="1:6">
      <c r="A306" s="495">
        <v>3</v>
      </c>
      <c r="B306" s="496" t="s">
        <v>432</v>
      </c>
      <c r="C306" s="497"/>
      <c r="D306" s="497"/>
      <c r="E306" s="497"/>
      <c r="F306" s="497"/>
    </row>
    <row r="307" spans="1:6">
      <c r="A307" s="495">
        <v>4</v>
      </c>
      <c r="B307" s="496" t="s">
        <v>2513</v>
      </c>
      <c r="C307" s="497"/>
      <c r="D307" s="497"/>
      <c r="E307" s="497"/>
      <c r="F307" s="497"/>
    </row>
    <row r="308" spans="1:6">
      <c r="A308" s="495"/>
      <c r="B308" s="496" t="s">
        <v>821</v>
      </c>
      <c r="C308" s="497"/>
      <c r="D308" s="497"/>
      <c r="E308" s="497"/>
      <c r="F308" s="497"/>
    </row>
    <row r="309" spans="1:6">
      <c r="A309" s="495"/>
      <c r="B309" s="496" t="s">
        <v>2514</v>
      </c>
      <c r="C309" s="497"/>
      <c r="D309" s="497"/>
      <c r="E309" s="497"/>
      <c r="F309" s="497"/>
    </row>
    <row r="310" spans="1:6">
      <c r="A310" s="495">
        <v>5</v>
      </c>
      <c r="B310" s="496" t="s">
        <v>822</v>
      </c>
      <c r="C310" s="497"/>
      <c r="D310" s="497"/>
      <c r="E310" s="497"/>
      <c r="F310" s="497"/>
    </row>
    <row r="311" spans="1:6">
      <c r="A311" s="495">
        <v>6</v>
      </c>
      <c r="B311" s="496" t="s">
        <v>823</v>
      </c>
      <c r="C311" s="497"/>
      <c r="D311" s="497"/>
      <c r="E311" s="497"/>
      <c r="F311" s="497"/>
    </row>
    <row r="312" spans="1:6" ht="31.5">
      <c r="A312" s="495">
        <v>7</v>
      </c>
      <c r="B312" s="496" t="s">
        <v>2515</v>
      </c>
      <c r="C312" s="497"/>
      <c r="D312" s="497"/>
      <c r="E312" s="497"/>
      <c r="F312" s="497"/>
    </row>
    <row r="313" spans="1:6">
      <c r="A313" s="495">
        <v>8</v>
      </c>
      <c r="B313" s="496" t="s">
        <v>2516</v>
      </c>
      <c r="C313" s="497"/>
      <c r="D313" s="497"/>
      <c r="E313" s="497"/>
      <c r="F313" s="497"/>
    </row>
    <row r="314" spans="1:6" ht="31.5">
      <c r="A314" s="495">
        <v>9</v>
      </c>
      <c r="B314" s="496" t="s">
        <v>2517</v>
      </c>
      <c r="C314" s="497"/>
      <c r="D314" s="497"/>
      <c r="E314" s="497"/>
      <c r="F314" s="497"/>
    </row>
    <row r="315" spans="1:6">
      <c r="A315" s="495">
        <v>10</v>
      </c>
      <c r="B315" s="496" t="s">
        <v>824</v>
      </c>
      <c r="C315" s="497"/>
      <c r="D315" s="497"/>
      <c r="E315" s="497"/>
      <c r="F315" s="497"/>
    </row>
    <row r="316" spans="1:6">
      <c r="A316" s="495">
        <v>11</v>
      </c>
      <c r="B316" s="496" t="s">
        <v>825</v>
      </c>
      <c r="C316" s="497"/>
      <c r="D316" s="497"/>
      <c r="E316" s="497"/>
      <c r="F316" s="497"/>
    </row>
    <row r="317" spans="1:6">
      <c r="A317" s="495">
        <v>12</v>
      </c>
      <c r="B317" s="496" t="s">
        <v>2518</v>
      </c>
      <c r="C317" s="497"/>
      <c r="D317" s="497"/>
      <c r="E317" s="497"/>
      <c r="F317" s="497"/>
    </row>
    <row r="318" spans="1:6">
      <c r="A318" s="495">
        <v>13</v>
      </c>
      <c r="B318" s="496" t="s">
        <v>826</v>
      </c>
      <c r="C318" s="497"/>
      <c r="D318" s="497"/>
      <c r="E318" s="497"/>
      <c r="F318" s="497"/>
    </row>
    <row r="319" spans="1:6">
      <c r="A319" s="495">
        <v>14</v>
      </c>
      <c r="B319" s="496" t="s">
        <v>820</v>
      </c>
      <c r="C319" s="497"/>
      <c r="D319" s="497"/>
      <c r="E319" s="497"/>
      <c r="F319" s="497"/>
    </row>
    <row r="320" spans="1:6" ht="16.5" thickBot="1"/>
    <row r="321" spans="1:6" ht="68.25" customHeight="1" thickBot="1">
      <c r="A321" s="200" t="s">
        <v>52</v>
      </c>
      <c r="B321" s="503"/>
      <c r="E321" s="11" t="s">
        <v>64</v>
      </c>
      <c r="F321" s="504"/>
    </row>
    <row r="322" spans="1:6" ht="92.25" customHeight="1" thickBot="1">
      <c r="A322" s="200" t="s">
        <v>54</v>
      </c>
      <c r="B322" s="503"/>
      <c r="E322" s="11" t="s">
        <v>65</v>
      </c>
      <c r="F322" s="504"/>
    </row>
    <row r="323" spans="1:6" ht="80.25" customHeight="1">
      <c r="A323" s="8"/>
      <c r="B323" s="8"/>
      <c r="E323" s="11" t="s">
        <v>66</v>
      </c>
      <c r="F323" s="504"/>
    </row>
    <row r="324" spans="1:6">
      <c r="B324" s="505"/>
      <c r="C324" s="506"/>
      <c r="D324" s="506"/>
      <c r="E324" s="506"/>
      <c r="F324" s="506"/>
    </row>
  </sheetData>
  <sheetProtection algorithmName="SHA-512" hashValue="63xdleGhWq44z/Uu1L0atDXgLxYkp6XtyjIa5nZDoxjLRkSAqBpdd1Ks/ctBu7w/3lrbvBBRW9jyKZyMKHYFXA==" saltValue="MUO7mlz3gOpGII3+ThC4Zg==" spinCount="100000" sheet="1" objects="1" scenarios="1"/>
  <mergeCells count="8">
    <mergeCell ref="A9:F9"/>
    <mergeCell ref="A10:F10"/>
    <mergeCell ref="A1:G1"/>
    <mergeCell ref="A2:F2"/>
    <mergeCell ref="A3:F3"/>
    <mergeCell ref="A4:F4"/>
    <mergeCell ref="A5:F5"/>
    <mergeCell ref="D7:E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00FF"/>
    <pageSetUpPr fitToPage="1"/>
  </sheetPr>
  <dimension ref="A1:L195"/>
  <sheetViews>
    <sheetView topLeftCell="A15" workbookViewId="0">
      <selection activeCell="K9" sqref="K9"/>
    </sheetView>
  </sheetViews>
  <sheetFormatPr defaultRowHeight="15"/>
  <cols>
    <col min="1" max="1" width="8.85546875" style="347"/>
    <col min="2" max="2" width="38.42578125" style="347" customWidth="1"/>
    <col min="3" max="3" width="40.42578125" style="347" customWidth="1"/>
    <col min="4" max="4" width="31.5703125" style="347" customWidth="1"/>
    <col min="5" max="254" width="8.85546875" style="347"/>
    <col min="255" max="255" width="38.42578125" style="347" customWidth="1"/>
    <col min="256" max="256" width="40.42578125" style="347" customWidth="1"/>
    <col min="257" max="257" width="16" style="347" customWidth="1"/>
    <col min="258" max="510" width="8.85546875" style="347"/>
    <col min="511" max="511" width="38.42578125" style="347" customWidth="1"/>
    <col min="512" max="512" width="40.42578125" style="347" customWidth="1"/>
    <col min="513" max="513" width="16" style="347" customWidth="1"/>
    <col min="514" max="766" width="8.85546875" style="347"/>
    <col min="767" max="767" width="38.42578125" style="347" customWidth="1"/>
    <col min="768" max="768" width="40.42578125" style="347" customWidth="1"/>
    <col min="769" max="769" width="16" style="347" customWidth="1"/>
    <col min="770" max="1022" width="8.85546875" style="347"/>
    <col min="1023" max="1023" width="38.42578125" style="347" customWidth="1"/>
    <col min="1024" max="1024" width="40.42578125" style="347" customWidth="1"/>
    <col min="1025" max="1025" width="16" style="347" customWidth="1"/>
    <col min="1026" max="1278" width="8.85546875" style="347"/>
    <col min="1279" max="1279" width="38.42578125" style="347" customWidth="1"/>
    <col min="1280" max="1280" width="40.42578125" style="347" customWidth="1"/>
    <col min="1281" max="1281" width="16" style="347" customWidth="1"/>
    <col min="1282" max="1534" width="8.85546875" style="347"/>
    <col min="1535" max="1535" width="38.42578125" style="347" customWidth="1"/>
    <col min="1536" max="1536" width="40.42578125" style="347" customWidth="1"/>
    <col min="1537" max="1537" width="16" style="347" customWidth="1"/>
    <col min="1538" max="1790" width="8.85546875" style="347"/>
    <col min="1791" max="1791" width="38.42578125" style="347" customWidth="1"/>
    <col min="1792" max="1792" width="40.42578125" style="347" customWidth="1"/>
    <col min="1793" max="1793" width="16" style="347" customWidth="1"/>
    <col min="1794" max="2046" width="8.85546875" style="347"/>
    <col min="2047" max="2047" width="38.42578125" style="347" customWidth="1"/>
    <col min="2048" max="2048" width="40.42578125" style="347" customWidth="1"/>
    <col min="2049" max="2049" width="16" style="347" customWidth="1"/>
    <col min="2050" max="2302" width="8.85546875" style="347"/>
    <col min="2303" max="2303" width="38.42578125" style="347" customWidth="1"/>
    <col min="2304" max="2304" width="40.42578125" style="347" customWidth="1"/>
    <col min="2305" max="2305" width="16" style="347" customWidth="1"/>
    <col min="2306" max="2558" width="8.85546875" style="347"/>
    <col min="2559" max="2559" width="38.42578125" style="347" customWidth="1"/>
    <col min="2560" max="2560" width="40.42578125" style="347" customWidth="1"/>
    <col min="2561" max="2561" width="16" style="347" customWidth="1"/>
    <col min="2562" max="2814" width="8.85546875" style="347"/>
    <col min="2815" max="2815" width="38.42578125" style="347" customWidth="1"/>
    <col min="2816" max="2816" width="40.42578125" style="347" customWidth="1"/>
    <col min="2817" max="2817" width="16" style="347" customWidth="1"/>
    <col min="2818" max="3070" width="8.85546875" style="347"/>
    <col min="3071" max="3071" width="38.42578125" style="347" customWidth="1"/>
    <col min="3072" max="3072" width="40.42578125" style="347" customWidth="1"/>
    <col min="3073" max="3073" width="16" style="347" customWidth="1"/>
    <col min="3074" max="3326" width="8.85546875" style="347"/>
    <col min="3327" max="3327" width="38.42578125" style="347" customWidth="1"/>
    <col min="3328" max="3328" width="40.42578125" style="347" customWidth="1"/>
    <col min="3329" max="3329" width="16" style="347" customWidth="1"/>
    <col min="3330" max="3582" width="8.85546875" style="347"/>
    <col min="3583" max="3583" width="38.42578125" style="347" customWidth="1"/>
    <col min="3584" max="3584" width="40.42578125" style="347" customWidth="1"/>
    <col min="3585" max="3585" width="16" style="347" customWidth="1"/>
    <col min="3586" max="3838" width="8.85546875" style="347"/>
    <col min="3839" max="3839" width="38.42578125" style="347" customWidth="1"/>
    <col min="3840" max="3840" width="40.42578125" style="347" customWidth="1"/>
    <col min="3841" max="3841" width="16" style="347" customWidth="1"/>
    <col min="3842" max="4094" width="8.85546875" style="347"/>
    <col min="4095" max="4095" width="38.42578125" style="347" customWidth="1"/>
    <col min="4096" max="4096" width="40.42578125" style="347" customWidth="1"/>
    <col min="4097" max="4097" width="16" style="347" customWidth="1"/>
    <col min="4098" max="4350" width="8.85546875" style="347"/>
    <col min="4351" max="4351" width="38.42578125" style="347" customWidth="1"/>
    <col min="4352" max="4352" width="40.42578125" style="347" customWidth="1"/>
    <col min="4353" max="4353" width="16" style="347" customWidth="1"/>
    <col min="4354" max="4606" width="8.85546875" style="347"/>
    <col min="4607" max="4607" width="38.42578125" style="347" customWidth="1"/>
    <col min="4608" max="4608" width="40.42578125" style="347" customWidth="1"/>
    <col min="4609" max="4609" width="16" style="347" customWidth="1"/>
    <col min="4610" max="4862" width="8.85546875" style="347"/>
    <col min="4863" max="4863" width="38.42578125" style="347" customWidth="1"/>
    <col min="4864" max="4864" width="40.42578125" style="347" customWidth="1"/>
    <col min="4865" max="4865" width="16" style="347" customWidth="1"/>
    <col min="4866" max="5118" width="8.85546875" style="347"/>
    <col min="5119" max="5119" width="38.42578125" style="347" customWidth="1"/>
    <col min="5120" max="5120" width="40.42578125" style="347" customWidth="1"/>
    <col min="5121" max="5121" width="16" style="347" customWidth="1"/>
    <col min="5122" max="5374" width="8.85546875" style="347"/>
    <col min="5375" max="5375" width="38.42578125" style="347" customWidth="1"/>
    <col min="5376" max="5376" width="40.42578125" style="347" customWidth="1"/>
    <col min="5377" max="5377" width="16" style="347" customWidth="1"/>
    <col min="5378" max="5630" width="8.85546875" style="347"/>
    <col min="5631" max="5631" width="38.42578125" style="347" customWidth="1"/>
    <col min="5632" max="5632" width="40.42578125" style="347" customWidth="1"/>
    <col min="5633" max="5633" width="16" style="347" customWidth="1"/>
    <col min="5634" max="5886" width="8.85546875" style="347"/>
    <col min="5887" max="5887" width="38.42578125" style="347" customWidth="1"/>
    <col min="5888" max="5888" width="40.42578125" style="347" customWidth="1"/>
    <col min="5889" max="5889" width="16" style="347" customWidth="1"/>
    <col min="5890" max="6142" width="8.85546875" style="347"/>
    <col min="6143" max="6143" width="38.42578125" style="347" customWidth="1"/>
    <col min="6144" max="6144" width="40.42578125" style="347" customWidth="1"/>
    <col min="6145" max="6145" width="16" style="347" customWidth="1"/>
    <col min="6146" max="6398" width="8.85546875" style="347"/>
    <col min="6399" max="6399" width="38.42578125" style="347" customWidth="1"/>
    <col min="6400" max="6400" width="40.42578125" style="347" customWidth="1"/>
    <col min="6401" max="6401" width="16" style="347" customWidth="1"/>
    <col min="6402" max="6654" width="8.85546875" style="347"/>
    <col min="6655" max="6655" width="38.42578125" style="347" customWidth="1"/>
    <col min="6656" max="6656" width="40.42578125" style="347" customWidth="1"/>
    <col min="6657" max="6657" width="16" style="347" customWidth="1"/>
    <col min="6658" max="6910" width="8.85546875" style="347"/>
    <col min="6911" max="6911" width="38.42578125" style="347" customWidth="1"/>
    <col min="6912" max="6912" width="40.42578125" style="347" customWidth="1"/>
    <col min="6913" max="6913" width="16" style="347" customWidth="1"/>
    <col min="6914" max="7166" width="8.85546875" style="347"/>
    <col min="7167" max="7167" width="38.42578125" style="347" customWidth="1"/>
    <col min="7168" max="7168" width="40.42578125" style="347" customWidth="1"/>
    <col min="7169" max="7169" width="16" style="347" customWidth="1"/>
    <col min="7170" max="7422" width="8.85546875" style="347"/>
    <col min="7423" max="7423" width="38.42578125" style="347" customWidth="1"/>
    <col min="7424" max="7424" width="40.42578125" style="347" customWidth="1"/>
    <col min="7425" max="7425" width="16" style="347" customWidth="1"/>
    <col min="7426" max="7678" width="8.85546875" style="347"/>
    <col min="7679" max="7679" width="38.42578125" style="347" customWidth="1"/>
    <col min="7680" max="7680" width="40.42578125" style="347" customWidth="1"/>
    <col min="7681" max="7681" width="16" style="347" customWidth="1"/>
    <col min="7682" max="7934" width="8.85546875" style="347"/>
    <col min="7935" max="7935" width="38.42578125" style="347" customWidth="1"/>
    <col min="7936" max="7936" width="40.42578125" style="347" customWidth="1"/>
    <col min="7937" max="7937" width="16" style="347" customWidth="1"/>
    <col min="7938" max="8190" width="8.85546875" style="347"/>
    <col min="8191" max="8191" width="38.42578125" style="347" customWidth="1"/>
    <col min="8192" max="8192" width="40.42578125" style="347" customWidth="1"/>
    <col min="8193" max="8193" width="16" style="347" customWidth="1"/>
    <col min="8194" max="8446" width="8.85546875" style="347"/>
    <col min="8447" max="8447" width="38.42578125" style="347" customWidth="1"/>
    <col min="8448" max="8448" width="40.42578125" style="347" customWidth="1"/>
    <col min="8449" max="8449" width="16" style="347" customWidth="1"/>
    <col min="8450" max="8702" width="8.85546875" style="347"/>
    <col min="8703" max="8703" width="38.42578125" style="347" customWidth="1"/>
    <col min="8704" max="8704" width="40.42578125" style="347" customWidth="1"/>
    <col min="8705" max="8705" width="16" style="347" customWidth="1"/>
    <col min="8706" max="8958" width="8.85546875" style="347"/>
    <col min="8959" max="8959" width="38.42578125" style="347" customWidth="1"/>
    <col min="8960" max="8960" width="40.42578125" style="347" customWidth="1"/>
    <col min="8961" max="8961" width="16" style="347" customWidth="1"/>
    <col min="8962" max="9214" width="8.85546875" style="347"/>
    <col min="9215" max="9215" width="38.42578125" style="347" customWidth="1"/>
    <col min="9216" max="9216" width="40.42578125" style="347" customWidth="1"/>
    <col min="9217" max="9217" width="16" style="347" customWidth="1"/>
    <col min="9218" max="9470" width="8.85546875" style="347"/>
    <col min="9471" max="9471" width="38.42578125" style="347" customWidth="1"/>
    <col min="9472" max="9472" width="40.42578125" style="347" customWidth="1"/>
    <col min="9473" max="9473" width="16" style="347" customWidth="1"/>
    <col min="9474" max="9726" width="8.85546875" style="347"/>
    <col min="9727" max="9727" width="38.42578125" style="347" customWidth="1"/>
    <col min="9728" max="9728" width="40.42578125" style="347" customWidth="1"/>
    <col min="9729" max="9729" width="16" style="347" customWidth="1"/>
    <col min="9730" max="9982" width="8.85546875" style="347"/>
    <col min="9983" max="9983" width="38.42578125" style="347" customWidth="1"/>
    <col min="9984" max="9984" width="40.42578125" style="347" customWidth="1"/>
    <col min="9985" max="9985" width="16" style="347" customWidth="1"/>
    <col min="9986" max="10238" width="8.85546875" style="347"/>
    <col min="10239" max="10239" width="38.42578125" style="347" customWidth="1"/>
    <col min="10240" max="10240" width="40.42578125" style="347" customWidth="1"/>
    <col min="10241" max="10241" width="16" style="347" customWidth="1"/>
    <col min="10242" max="10494" width="8.85546875" style="347"/>
    <col min="10495" max="10495" width="38.42578125" style="347" customWidth="1"/>
    <col min="10496" max="10496" width="40.42578125" style="347" customWidth="1"/>
    <col min="10497" max="10497" width="16" style="347" customWidth="1"/>
    <col min="10498" max="10750" width="8.85546875" style="347"/>
    <col min="10751" max="10751" width="38.42578125" style="347" customWidth="1"/>
    <col min="10752" max="10752" width="40.42578125" style="347" customWidth="1"/>
    <col min="10753" max="10753" width="16" style="347" customWidth="1"/>
    <col min="10754" max="11006" width="8.85546875" style="347"/>
    <col min="11007" max="11007" width="38.42578125" style="347" customWidth="1"/>
    <col min="11008" max="11008" width="40.42578125" style="347" customWidth="1"/>
    <col min="11009" max="11009" width="16" style="347" customWidth="1"/>
    <col min="11010" max="11262" width="8.85546875" style="347"/>
    <col min="11263" max="11263" width="38.42578125" style="347" customWidth="1"/>
    <col min="11264" max="11264" width="40.42578125" style="347" customWidth="1"/>
    <col min="11265" max="11265" width="16" style="347" customWidth="1"/>
    <col min="11266" max="11518" width="8.85546875" style="347"/>
    <col min="11519" max="11519" width="38.42578125" style="347" customWidth="1"/>
    <col min="11520" max="11520" width="40.42578125" style="347" customWidth="1"/>
    <col min="11521" max="11521" width="16" style="347" customWidth="1"/>
    <col min="11522" max="11774" width="8.85546875" style="347"/>
    <col min="11775" max="11775" width="38.42578125" style="347" customWidth="1"/>
    <col min="11776" max="11776" width="40.42578125" style="347" customWidth="1"/>
    <col min="11777" max="11777" width="16" style="347" customWidth="1"/>
    <col min="11778" max="12030" width="8.85546875" style="347"/>
    <col min="12031" max="12031" width="38.42578125" style="347" customWidth="1"/>
    <col min="12032" max="12032" width="40.42578125" style="347" customWidth="1"/>
    <col min="12033" max="12033" width="16" style="347" customWidth="1"/>
    <col min="12034" max="12286" width="8.85546875" style="347"/>
    <col min="12287" max="12287" width="38.42578125" style="347" customWidth="1"/>
    <col min="12288" max="12288" width="40.42578125" style="347" customWidth="1"/>
    <col min="12289" max="12289" width="16" style="347" customWidth="1"/>
    <col min="12290" max="12542" width="8.85546875" style="347"/>
    <col min="12543" max="12543" width="38.42578125" style="347" customWidth="1"/>
    <col min="12544" max="12544" width="40.42578125" style="347" customWidth="1"/>
    <col min="12545" max="12545" width="16" style="347" customWidth="1"/>
    <col min="12546" max="12798" width="8.85546875" style="347"/>
    <col min="12799" max="12799" width="38.42578125" style="347" customWidth="1"/>
    <col min="12800" max="12800" width="40.42578125" style="347" customWidth="1"/>
    <col min="12801" max="12801" width="16" style="347" customWidth="1"/>
    <col min="12802" max="13054" width="8.85546875" style="347"/>
    <col min="13055" max="13055" width="38.42578125" style="347" customWidth="1"/>
    <col min="13056" max="13056" width="40.42578125" style="347" customWidth="1"/>
    <col min="13057" max="13057" width="16" style="347" customWidth="1"/>
    <col min="13058" max="13310" width="8.85546875" style="347"/>
    <col min="13311" max="13311" width="38.42578125" style="347" customWidth="1"/>
    <col min="13312" max="13312" width="40.42578125" style="347" customWidth="1"/>
    <col min="13313" max="13313" width="16" style="347" customWidth="1"/>
    <col min="13314" max="13566" width="8.85546875" style="347"/>
    <col min="13567" max="13567" width="38.42578125" style="347" customWidth="1"/>
    <col min="13568" max="13568" width="40.42578125" style="347" customWidth="1"/>
    <col min="13569" max="13569" width="16" style="347" customWidth="1"/>
    <col min="13570" max="13822" width="8.85546875" style="347"/>
    <col min="13823" max="13823" width="38.42578125" style="347" customWidth="1"/>
    <col min="13824" max="13824" width="40.42578125" style="347" customWidth="1"/>
    <col min="13825" max="13825" width="16" style="347" customWidth="1"/>
    <col min="13826" max="14078" width="8.85546875" style="347"/>
    <col min="14079" max="14079" width="38.42578125" style="347" customWidth="1"/>
    <col min="14080" max="14080" width="40.42578125" style="347" customWidth="1"/>
    <col min="14081" max="14081" width="16" style="347" customWidth="1"/>
    <col min="14082" max="14334" width="8.85546875" style="347"/>
    <col min="14335" max="14335" width="38.42578125" style="347" customWidth="1"/>
    <col min="14336" max="14336" width="40.42578125" style="347" customWidth="1"/>
    <col min="14337" max="14337" width="16" style="347" customWidth="1"/>
    <col min="14338" max="14590" width="8.85546875" style="347"/>
    <col min="14591" max="14591" width="38.42578125" style="347" customWidth="1"/>
    <col min="14592" max="14592" width="40.42578125" style="347" customWidth="1"/>
    <col min="14593" max="14593" width="16" style="347" customWidth="1"/>
    <col min="14594" max="14846" width="8.85546875" style="347"/>
    <col min="14847" max="14847" width="38.42578125" style="347" customWidth="1"/>
    <col min="14848" max="14848" width="40.42578125" style="347" customWidth="1"/>
    <col min="14849" max="14849" width="16" style="347" customWidth="1"/>
    <col min="14850" max="15102" width="8.85546875" style="347"/>
    <col min="15103" max="15103" width="38.42578125" style="347" customWidth="1"/>
    <col min="15104" max="15104" width="40.42578125" style="347" customWidth="1"/>
    <col min="15105" max="15105" width="16" style="347" customWidth="1"/>
    <col min="15106" max="15358" width="8.85546875" style="347"/>
    <col min="15359" max="15359" width="38.42578125" style="347" customWidth="1"/>
    <col min="15360" max="15360" width="40.42578125" style="347" customWidth="1"/>
    <col min="15361" max="15361" width="16" style="347" customWidth="1"/>
    <col min="15362" max="15614" width="8.85546875" style="347"/>
    <col min="15615" max="15615" width="38.42578125" style="347" customWidth="1"/>
    <col min="15616" max="15616" width="40.42578125" style="347" customWidth="1"/>
    <col min="15617" max="15617" width="16" style="347" customWidth="1"/>
    <col min="15618" max="15870" width="8.85546875" style="347"/>
    <col min="15871" max="15871" width="38.42578125" style="347" customWidth="1"/>
    <col min="15872" max="15872" width="40.42578125" style="347" customWidth="1"/>
    <col min="15873" max="15873" width="16" style="347" customWidth="1"/>
    <col min="15874" max="16126" width="8.85546875" style="347"/>
    <col min="16127" max="16127" width="38.42578125" style="347" customWidth="1"/>
    <col min="16128" max="16128" width="40.42578125" style="347" customWidth="1"/>
    <col min="16129" max="16129" width="16" style="347" customWidth="1"/>
    <col min="16130" max="16384" width="8.85546875" style="347"/>
  </cols>
  <sheetData>
    <row r="1" spans="1:12" ht="20.25">
      <c r="A1" s="1599" t="s">
        <v>4</v>
      </c>
      <c r="B1" s="1599"/>
      <c r="C1" s="1599"/>
      <c r="D1" s="1599"/>
    </row>
    <row r="3" spans="1:12" ht="18">
      <c r="A3" s="1612" t="str">
        <f>+'Sch-22'!A3</f>
        <v>Bid Enquiry No: KPTCL/2026-27/SS/WORK_INDENT3813</v>
      </c>
      <c r="B3" s="1612"/>
      <c r="C3" s="1612"/>
      <c r="D3" s="1612"/>
      <c r="G3" s="764"/>
    </row>
    <row r="4" spans="1:12" ht="18.75" customHeight="1">
      <c r="A4" s="367"/>
      <c r="B4" s="367"/>
      <c r="C4" s="367"/>
      <c r="D4" s="765" t="s">
        <v>4696</v>
      </c>
      <c r="E4" s="367"/>
      <c r="F4" s="367"/>
      <c r="G4" s="367"/>
      <c r="H4" s="367"/>
      <c r="I4" s="367"/>
      <c r="J4" s="367"/>
      <c r="K4" s="367"/>
      <c r="L4" s="367"/>
    </row>
    <row r="6" spans="1:12" ht="41.25" customHeight="1">
      <c r="A6" s="1613"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613"/>
      <c r="C6" s="1613"/>
      <c r="D6" s="1613"/>
      <c r="E6" s="766"/>
      <c r="F6" s="766"/>
      <c r="G6" s="766"/>
      <c r="H6" s="766"/>
      <c r="I6" s="766"/>
      <c r="J6" s="766"/>
      <c r="K6" s="766"/>
      <c r="L6" s="766"/>
    </row>
    <row r="7" spans="1:12" ht="15.75" customHeight="1">
      <c r="A7" s="1614" t="s">
        <v>791</v>
      </c>
      <c r="B7" s="1614"/>
      <c r="C7" s="1614"/>
      <c r="D7" s="1614"/>
      <c r="E7" s="133"/>
      <c r="F7" s="133"/>
      <c r="G7" s="133"/>
      <c r="H7" s="133"/>
      <c r="I7" s="133"/>
      <c r="J7" s="133"/>
      <c r="K7" s="133"/>
      <c r="L7" s="133"/>
    </row>
    <row r="9" spans="1:12" ht="46.5" customHeight="1">
      <c r="A9" s="1615" t="s">
        <v>4697</v>
      </c>
      <c r="B9" s="1615"/>
      <c r="C9" s="1615"/>
      <c r="D9" s="1615"/>
    </row>
    <row r="10" spans="1:12" ht="15.75">
      <c r="A10" s="767"/>
      <c r="B10" s="767" t="s">
        <v>401</v>
      </c>
      <c r="C10" s="520"/>
    </row>
    <row r="11" spans="1:12" ht="15.75">
      <c r="A11" s="767" t="s">
        <v>323</v>
      </c>
      <c r="B11" s="767" t="s">
        <v>448</v>
      </c>
      <c r="C11" s="741"/>
    </row>
    <row r="12" spans="1:12" ht="47.25">
      <c r="A12" s="466" t="s">
        <v>73</v>
      </c>
      <c r="B12" s="466" t="s">
        <v>4698</v>
      </c>
      <c r="C12" s="741"/>
    </row>
    <row r="13" spans="1:12" ht="31.5">
      <c r="A13" s="768" t="s">
        <v>16</v>
      </c>
      <c r="B13" s="412" t="s">
        <v>4699</v>
      </c>
      <c r="C13" s="738"/>
    </row>
    <row r="14" spans="1:12" ht="31.5">
      <c r="A14" s="768" t="s">
        <v>17</v>
      </c>
      <c r="B14" s="412" t="s">
        <v>4700</v>
      </c>
      <c r="C14" s="738"/>
    </row>
    <row r="15" spans="1:12" ht="15.75">
      <c r="A15" s="1611" t="s">
        <v>449</v>
      </c>
      <c r="B15" s="412" t="s">
        <v>4701</v>
      </c>
      <c r="C15" s="741"/>
    </row>
    <row r="16" spans="1:12" ht="15.75">
      <c r="A16" s="1611"/>
      <c r="B16" s="412" t="s">
        <v>4702</v>
      </c>
      <c r="C16" s="738"/>
    </row>
    <row r="17" spans="1:3" ht="15.75">
      <c r="A17" s="1611"/>
      <c r="B17" s="412" t="s">
        <v>4703</v>
      </c>
      <c r="C17" s="738"/>
    </row>
    <row r="18" spans="1:3" ht="15.75">
      <c r="A18" s="768"/>
      <c r="B18" s="412" t="s">
        <v>4704</v>
      </c>
      <c r="C18" s="738"/>
    </row>
    <row r="19" spans="1:3" ht="15.75">
      <c r="A19" s="1611" t="s">
        <v>450</v>
      </c>
      <c r="B19" s="412" t="s">
        <v>4705</v>
      </c>
      <c r="C19" s="741"/>
    </row>
    <row r="20" spans="1:3" ht="15.75">
      <c r="A20" s="1611"/>
      <c r="B20" s="412" t="s">
        <v>4706</v>
      </c>
      <c r="C20" s="738"/>
    </row>
    <row r="21" spans="1:3" ht="31.5">
      <c r="A21" s="768"/>
      <c r="B21" s="412" t="s">
        <v>4707</v>
      </c>
      <c r="C21" s="738"/>
    </row>
    <row r="22" spans="1:3" ht="15.75">
      <c r="A22" s="1611" t="s">
        <v>451</v>
      </c>
      <c r="B22" s="412" t="s">
        <v>4708</v>
      </c>
      <c r="C22" s="741"/>
    </row>
    <row r="23" spans="1:3" ht="15.75">
      <c r="A23" s="1611"/>
      <c r="B23" s="412" t="s">
        <v>4709</v>
      </c>
      <c r="C23" s="738"/>
    </row>
    <row r="24" spans="1:3" ht="15.75">
      <c r="A24" s="1611"/>
      <c r="B24" s="412" t="s">
        <v>4710</v>
      </c>
      <c r="C24" s="738"/>
    </row>
    <row r="25" spans="1:3" ht="15.75">
      <c r="A25" s="1611" t="s">
        <v>452</v>
      </c>
      <c r="B25" s="412" t="s">
        <v>4711</v>
      </c>
      <c r="C25" s="741"/>
    </row>
    <row r="26" spans="1:3" ht="15.75">
      <c r="A26" s="1611"/>
      <c r="B26" s="412" t="s">
        <v>4712</v>
      </c>
      <c r="C26" s="738"/>
    </row>
    <row r="27" spans="1:3" ht="15.75">
      <c r="A27" s="1611"/>
      <c r="B27" s="412" t="s">
        <v>4713</v>
      </c>
      <c r="C27" s="738"/>
    </row>
    <row r="28" spans="1:3" ht="15.75">
      <c r="A28" s="1611" t="s">
        <v>453</v>
      </c>
      <c r="B28" s="412" t="s">
        <v>4711</v>
      </c>
      <c r="C28" s="741"/>
    </row>
    <row r="29" spans="1:3" ht="15.75">
      <c r="A29" s="1611"/>
      <c r="B29" s="412" t="s">
        <v>4714</v>
      </c>
      <c r="C29" s="738"/>
    </row>
    <row r="30" spans="1:3" ht="15.75">
      <c r="A30" s="1611"/>
      <c r="B30" s="412" t="s">
        <v>4715</v>
      </c>
      <c r="C30" s="738"/>
    </row>
    <row r="31" spans="1:3" ht="31.5">
      <c r="A31" s="768" t="s">
        <v>454</v>
      </c>
      <c r="B31" s="412" t="s">
        <v>4716</v>
      </c>
      <c r="C31" s="738"/>
    </row>
    <row r="32" spans="1:3" ht="78.75">
      <c r="A32" s="768" t="s">
        <v>18</v>
      </c>
      <c r="B32" s="412" t="s">
        <v>4717</v>
      </c>
      <c r="C32" s="738"/>
    </row>
    <row r="33" spans="1:3" ht="47.25">
      <c r="A33" s="768" t="s">
        <v>792</v>
      </c>
      <c r="B33" s="412" t="s">
        <v>4718</v>
      </c>
      <c r="C33" s="738"/>
    </row>
    <row r="34" spans="1:3" ht="31.5">
      <c r="A34" s="1611" t="s">
        <v>793</v>
      </c>
      <c r="B34" s="412" t="s">
        <v>4719</v>
      </c>
      <c r="C34" s="741"/>
    </row>
    <row r="35" spans="1:3" ht="15.75">
      <c r="A35" s="1611"/>
      <c r="B35" s="412" t="s">
        <v>4720</v>
      </c>
      <c r="C35" s="738"/>
    </row>
    <row r="36" spans="1:3" ht="15.75">
      <c r="A36" s="1611"/>
      <c r="B36" s="412" t="s">
        <v>4721</v>
      </c>
      <c r="C36" s="738"/>
    </row>
    <row r="37" spans="1:3" ht="15.75">
      <c r="A37" s="768" t="s">
        <v>4722</v>
      </c>
      <c r="B37" s="412" t="s">
        <v>3537</v>
      </c>
      <c r="C37" s="738"/>
    </row>
    <row r="38" spans="1:3" ht="31.5">
      <c r="A38" s="768" t="s">
        <v>4723</v>
      </c>
      <c r="B38" s="412" t="s">
        <v>4724</v>
      </c>
      <c r="C38" s="738"/>
    </row>
    <row r="39" spans="1:3" ht="31.5">
      <c r="A39" s="768" t="s">
        <v>4725</v>
      </c>
      <c r="B39" s="412" t="s">
        <v>4726</v>
      </c>
      <c r="C39" s="738"/>
    </row>
    <row r="40" spans="1:3" ht="47.25">
      <c r="A40" s="768" t="s">
        <v>4727</v>
      </c>
      <c r="B40" s="412" t="s">
        <v>4728</v>
      </c>
      <c r="C40" s="738"/>
    </row>
    <row r="41" spans="1:3" ht="31.5">
      <c r="A41" s="768" t="s">
        <v>4729</v>
      </c>
      <c r="B41" s="412" t="s">
        <v>4730</v>
      </c>
      <c r="C41" s="738"/>
    </row>
    <row r="42" spans="1:3" ht="47.25">
      <c r="A42" s="768" t="s">
        <v>4731</v>
      </c>
      <c r="B42" s="412" t="s">
        <v>4732</v>
      </c>
      <c r="C42" s="738"/>
    </row>
    <row r="43" spans="1:3" ht="15.75">
      <c r="A43" s="768" t="s">
        <v>4733</v>
      </c>
      <c r="B43" s="412" t="s">
        <v>4734</v>
      </c>
      <c r="C43" s="738"/>
    </row>
    <row r="44" spans="1:3" ht="31.5">
      <c r="A44" s="768" t="s">
        <v>4735</v>
      </c>
      <c r="B44" s="412" t="s">
        <v>4736</v>
      </c>
      <c r="C44" s="738"/>
    </row>
    <row r="45" spans="1:3" ht="15.75">
      <c r="A45" s="768" t="s">
        <v>4737</v>
      </c>
      <c r="B45" s="412" t="s">
        <v>794</v>
      </c>
      <c r="C45" s="738"/>
    </row>
    <row r="46" spans="1:3" ht="15.75">
      <c r="A46" s="768" t="s">
        <v>4738</v>
      </c>
      <c r="B46" s="412" t="s">
        <v>795</v>
      </c>
      <c r="C46" s="738"/>
    </row>
    <row r="47" spans="1:3" ht="15.75">
      <c r="A47" s="768" t="s">
        <v>4739</v>
      </c>
      <c r="B47" s="412" t="s">
        <v>4740</v>
      </c>
      <c r="C47" s="741"/>
    </row>
    <row r="48" spans="1:3" ht="15.75">
      <c r="A48" s="768"/>
      <c r="B48" s="412" t="s">
        <v>4741</v>
      </c>
      <c r="C48" s="738"/>
    </row>
    <row r="49" spans="1:3" ht="15.75">
      <c r="A49" s="768"/>
      <c r="B49" s="412" t="s">
        <v>4742</v>
      </c>
      <c r="C49" s="738"/>
    </row>
    <row r="50" spans="1:3" ht="15.75">
      <c r="A50" s="768"/>
      <c r="B50" s="412" t="s">
        <v>4743</v>
      </c>
      <c r="C50" s="741"/>
    </row>
    <row r="51" spans="1:3" ht="15.75">
      <c r="A51" s="1617"/>
      <c r="B51" s="412" t="s">
        <v>4744</v>
      </c>
      <c r="C51" s="738"/>
    </row>
    <row r="52" spans="1:3" ht="15.75">
      <c r="A52" s="1617"/>
      <c r="B52" s="412" t="s">
        <v>4745</v>
      </c>
      <c r="C52" s="738"/>
    </row>
    <row r="53" spans="1:3" ht="15.75">
      <c r="A53" s="1617"/>
      <c r="B53" s="412" t="s">
        <v>4746</v>
      </c>
      <c r="C53" s="741"/>
    </row>
    <row r="54" spans="1:3" ht="15.75">
      <c r="A54" s="1617"/>
      <c r="B54" s="412" t="s">
        <v>4747</v>
      </c>
      <c r="C54" s="738"/>
    </row>
    <row r="55" spans="1:3" ht="15.75">
      <c r="A55" s="1617"/>
      <c r="B55" s="412" t="s">
        <v>4748</v>
      </c>
      <c r="C55" s="738"/>
    </row>
    <row r="56" spans="1:3" ht="15.75">
      <c r="A56" s="412"/>
      <c r="B56" s="412" t="s">
        <v>4749</v>
      </c>
      <c r="C56" s="738"/>
    </row>
    <row r="57" spans="1:3" ht="15.75">
      <c r="A57" s="1617"/>
      <c r="B57" s="412" t="s">
        <v>4750</v>
      </c>
      <c r="C57" s="741"/>
    </row>
    <row r="58" spans="1:3" ht="15.75">
      <c r="A58" s="1617"/>
      <c r="B58" s="412" t="s">
        <v>4751</v>
      </c>
      <c r="C58" s="738"/>
    </row>
    <row r="59" spans="1:3" ht="15.75">
      <c r="A59" s="1617"/>
      <c r="B59" s="412" t="s">
        <v>4752</v>
      </c>
      <c r="C59" s="738"/>
    </row>
    <row r="60" spans="1:3" ht="15.75">
      <c r="A60" s="466" t="s">
        <v>74</v>
      </c>
      <c r="B60" s="466" t="s">
        <v>4753</v>
      </c>
      <c r="C60" s="741"/>
    </row>
    <row r="61" spans="1:3" ht="31.5">
      <c r="A61" s="412"/>
      <c r="B61" s="412" t="s">
        <v>4754</v>
      </c>
      <c r="C61" s="738"/>
    </row>
    <row r="62" spans="1:3" ht="31.5">
      <c r="A62" s="412"/>
      <c r="B62" s="412" t="s">
        <v>4755</v>
      </c>
      <c r="C62" s="738"/>
    </row>
    <row r="63" spans="1:3" ht="15.75">
      <c r="A63" s="412"/>
      <c r="B63" s="412" t="s">
        <v>4756</v>
      </c>
      <c r="C63" s="738"/>
    </row>
    <row r="64" spans="1:3" ht="31.5">
      <c r="A64" s="768"/>
      <c r="B64" s="412" t="s">
        <v>4757</v>
      </c>
      <c r="C64" s="738"/>
    </row>
    <row r="65" spans="1:3" ht="15.75">
      <c r="A65" s="768"/>
      <c r="B65" s="412" t="s">
        <v>4758</v>
      </c>
      <c r="C65" s="738"/>
    </row>
    <row r="66" spans="1:3" ht="15.75">
      <c r="A66" s="768"/>
      <c r="B66" s="412" t="s">
        <v>4759</v>
      </c>
      <c r="C66" s="738"/>
    </row>
    <row r="67" spans="1:3" ht="15.75">
      <c r="A67" s="768"/>
      <c r="B67" s="412" t="s">
        <v>4760</v>
      </c>
      <c r="C67" s="738"/>
    </row>
    <row r="68" spans="1:3" ht="15.75">
      <c r="A68" s="768"/>
      <c r="B68" s="412" t="s">
        <v>4761</v>
      </c>
      <c r="C68" s="738"/>
    </row>
    <row r="69" spans="1:3" ht="15.75">
      <c r="A69" s="768"/>
      <c r="B69" s="412" t="s">
        <v>4762</v>
      </c>
      <c r="C69" s="738"/>
    </row>
    <row r="70" spans="1:3" ht="15.75">
      <c r="A70" s="768"/>
      <c r="B70" s="412" t="s">
        <v>4763</v>
      </c>
      <c r="C70" s="738"/>
    </row>
    <row r="71" spans="1:3" ht="15.75">
      <c r="A71" s="768"/>
      <c r="B71" s="412" t="s">
        <v>4764</v>
      </c>
      <c r="C71" s="738"/>
    </row>
    <row r="72" spans="1:3" ht="15.75">
      <c r="A72" s="768"/>
      <c r="B72" s="412" t="s">
        <v>4765</v>
      </c>
      <c r="C72" s="738"/>
    </row>
    <row r="73" spans="1:3" ht="31.5">
      <c r="A73" s="768"/>
      <c r="B73" s="412" t="s">
        <v>4766</v>
      </c>
      <c r="C73" s="738"/>
    </row>
    <row r="74" spans="1:3" ht="31.5">
      <c r="A74" s="768"/>
      <c r="B74" s="412" t="s">
        <v>4767</v>
      </c>
      <c r="C74" s="738"/>
    </row>
    <row r="75" spans="1:3" ht="15.75">
      <c r="A75" s="768"/>
      <c r="B75" s="412" t="s">
        <v>4768</v>
      </c>
      <c r="C75" s="738"/>
    </row>
    <row r="76" spans="1:3" ht="15.75">
      <c r="A76" s="768"/>
      <c r="B76" s="412" t="s">
        <v>4769</v>
      </c>
      <c r="C76" s="738"/>
    </row>
    <row r="77" spans="1:3" ht="15.75">
      <c r="A77" s="768"/>
      <c r="B77" s="412" t="s">
        <v>4770</v>
      </c>
      <c r="C77" s="738"/>
    </row>
    <row r="78" spans="1:3" ht="31.5">
      <c r="A78" s="768"/>
      <c r="B78" s="412" t="s">
        <v>4771</v>
      </c>
      <c r="C78" s="738"/>
    </row>
    <row r="79" spans="1:3" ht="31.5">
      <c r="A79" s="768"/>
      <c r="B79" s="412" t="s">
        <v>4772</v>
      </c>
      <c r="C79" s="738"/>
    </row>
    <row r="80" spans="1:3" ht="15.75">
      <c r="A80" s="768"/>
      <c r="B80" s="412" t="s">
        <v>4773</v>
      </c>
      <c r="C80" s="738"/>
    </row>
    <row r="81" spans="1:3" ht="15.75">
      <c r="A81" s="768"/>
      <c r="B81" s="412" t="s">
        <v>4774</v>
      </c>
      <c r="C81" s="738"/>
    </row>
    <row r="82" spans="1:3" ht="15.75">
      <c r="A82" s="768"/>
      <c r="B82" s="412" t="s">
        <v>4775</v>
      </c>
      <c r="C82" s="738"/>
    </row>
    <row r="83" spans="1:3" ht="15.75">
      <c r="A83" s="1611"/>
      <c r="B83" s="412" t="s">
        <v>4776</v>
      </c>
      <c r="C83" s="738"/>
    </row>
    <row r="84" spans="1:3" ht="15.75">
      <c r="A84" s="1611"/>
      <c r="B84" s="412" t="s">
        <v>4777</v>
      </c>
      <c r="C84" s="738"/>
    </row>
    <row r="85" spans="1:3" ht="47.25">
      <c r="A85" s="768" t="s">
        <v>4733</v>
      </c>
      <c r="B85" s="412" t="s">
        <v>4778</v>
      </c>
      <c r="C85" s="738"/>
    </row>
    <row r="86" spans="1:3" ht="31.5">
      <c r="A86" s="768" t="s">
        <v>4735</v>
      </c>
      <c r="B86" s="412" t="s">
        <v>4779</v>
      </c>
      <c r="C86" s="738"/>
    </row>
    <row r="87" spans="1:3" ht="47.25">
      <c r="A87" s="1611" t="s">
        <v>4737</v>
      </c>
      <c r="B87" s="412" t="s">
        <v>4780</v>
      </c>
      <c r="C87" s="741"/>
    </row>
    <row r="88" spans="1:3" ht="15.75">
      <c r="A88" s="1611"/>
      <c r="B88" s="412" t="s">
        <v>4781</v>
      </c>
      <c r="C88" s="738"/>
    </row>
    <row r="89" spans="1:3" ht="15.75">
      <c r="A89" s="768"/>
      <c r="B89" s="412" t="s">
        <v>4782</v>
      </c>
      <c r="C89" s="738"/>
    </row>
    <row r="90" spans="1:3" ht="15.75">
      <c r="A90" s="768" t="s">
        <v>4738</v>
      </c>
      <c r="B90" s="412" t="s">
        <v>4783</v>
      </c>
      <c r="C90" s="738"/>
    </row>
    <row r="91" spans="1:3" ht="15.75">
      <c r="A91" s="1611" t="s">
        <v>4739</v>
      </c>
      <c r="B91" s="412" t="s">
        <v>4708</v>
      </c>
      <c r="C91" s="741"/>
    </row>
    <row r="92" spans="1:3" ht="15.75">
      <c r="A92" s="1611"/>
      <c r="B92" s="412" t="s">
        <v>4784</v>
      </c>
      <c r="C92" s="738"/>
    </row>
    <row r="93" spans="1:3" ht="15.75">
      <c r="A93" s="768"/>
      <c r="B93" s="412" t="s">
        <v>4785</v>
      </c>
      <c r="C93" s="738"/>
    </row>
    <row r="94" spans="1:3" ht="47.25">
      <c r="A94" s="768" t="s">
        <v>4786</v>
      </c>
      <c r="B94" s="412" t="s">
        <v>4787</v>
      </c>
      <c r="C94" s="738"/>
    </row>
    <row r="95" spans="1:3" ht="15.75">
      <c r="A95" s="193" t="s">
        <v>4788</v>
      </c>
      <c r="B95" s="412" t="s">
        <v>4789</v>
      </c>
      <c r="C95" s="738"/>
    </row>
    <row r="96" spans="1:3" ht="15.75">
      <c r="A96" s="193" t="s">
        <v>4790</v>
      </c>
      <c r="B96" s="412" t="s">
        <v>4791</v>
      </c>
      <c r="C96" s="738"/>
    </row>
    <row r="97" spans="1:3" ht="15.75">
      <c r="A97" s="193" t="s">
        <v>4792</v>
      </c>
      <c r="B97" s="412" t="s">
        <v>795</v>
      </c>
      <c r="C97" s="738"/>
    </row>
    <row r="98" spans="1:3" ht="15.75">
      <c r="A98" s="368" t="s">
        <v>4793</v>
      </c>
      <c r="B98" s="466" t="s">
        <v>4794</v>
      </c>
      <c r="C98" s="741"/>
    </row>
    <row r="99" spans="1:3" ht="31.5">
      <c r="A99" s="1616"/>
      <c r="B99" s="412" t="s">
        <v>4795</v>
      </c>
      <c r="C99" s="738"/>
    </row>
    <row r="100" spans="1:3" ht="31.5">
      <c r="A100" s="1616"/>
      <c r="B100" s="412" t="s">
        <v>4796</v>
      </c>
      <c r="C100" s="741"/>
    </row>
    <row r="101" spans="1:3" ht="15.75">
      <c r="A101" s="1616"/>
      <c r="B101" s="412" t="s">
        <v>4797</v>
      </c>
      <c r="C101" s="738"/>
    </row>
    <row r="102" spans="1:3" ht="15.75">
      <c r="A102" s="1616"/>
      <c r="B102" s="412" t="s">
        <v>4798</v>
      </c>
      <c r="C102" s="738"/>
    </row>
    <row r="103" spans="1:3" ht="47.25">
      <c r="A103" s="193"/>
      <c r="B103" s="412" t="s">
        <v>4799</v>
      </c>
      <c r="C103" s="738"/>
    </row>
    <row r="104" spans="1:3" ht="15.75">
      <c r="A104" s="1616" t="s">
        <v>4800</v>
      </c>
      <c r="B104" s="412" t="s">
        <v>4801</v>
      </c>
      <c r="C104" s="741"/>
    </row>
    <row r="105" spans="1:3" ht="15.75">
      <c r="A105" s="1616"/>
      <c r="B105" s="412" t="s">
        <v>4802</v>
      </c>
      <c r="C105" s="738"/>
    </row>
    <row r="106" spans="1:3" ht="15.75">
      <c r="A106" s="1616"/>
      <c r="B106" s="412" t="s">
        <v>4803</v>
      </c>
      <c r="C106" s="738"/>
    </row>
    <row r="107" spans="1:3" ht="15.75">
      <c r="A107" s="1616"/>
      <c r="B107" s="412" t="s">
        <v>4804</v>
      </c>
      <c r="C107" s="738"/>
    </row>
    <row r="108" spans="1:3" ht="15.75">
      <c r="A108" s="1616"/>
      <c r="B108" s="412" t="s">
        <v>4805</v>
      </c>
      <c r="C108" s="738"/>
    </row>
    <row r="109" spans="1:3" ht="15.75">
      <c r="A109" s="1616"/>
      <c r="B109" s="412" t="s">
        <v>4806</v>
      </c>
      <c r="C109" s="738"/>
    </row>
    <row r="110" spans="1:3" ht="15.75">
      <c r="A110" s="193" t="s">
        <v>4807</v>
      </c>
      <c r="B110" s="412" t="s">
        <v>4808</v>
      </c>
      <c r="C110" s="738"/>
    </row>
    <row r="111" spans="1:3" ht="15.75">
      <c r="A111" s="1616" t="s">
        <v>4809</v>
      </c>
      <c r="B111" s="412" t="s">
        <v>4810</v>
      </c>
      <c r="C111" s="741"/>
    </row>
    <row r="112" spans="1:3" ht="15.75">
      <c r="A112" s="1616"/>
      <c r="B112" s="412" t="s">
        <v>4811</v>
      </c>
      <c r="C112" s="738"/>
    </row>
    <row r="113" spans="1:3" ht="15.75">
      <c r="A113" s="1616"/>
      <c r="B113" s="412" t="s">
        <v>4812</v>
      </c>
      <c r="C113" s="738"/>
    </row>
    <row r="114" spans="1:3" ht="47.25">
      <c r="A114" s="1616"/>
      <c r="B114" s="412" t="s">
        <v>4813</v>
      </c>
      <c r="C114" s="738"/>
    </row>
    <row r="115" spans="1:3" ht="15.75">
      <c r="A115" s="1616" t="s">
        <v>4814</v>
      </c>
      <c r="B115" s="412" t="s">
        <v>4815</v>
      </c>
      <c r="C115" s="741"/>
    </row>
    <row r="116" spans="1:3" ht="15.75">
      <c r="A116" s="1616"/>
      <c r="B116" s="412" t="s">
        <v>4816</v>
      </c>
      <c r="C116" s="738"/>
    </row>
    <row r="117" spans="1:3" ht="15.75">
      <c r="A117" s="1616"/>
      <c r="B117" s="412" t="s">
        <v>4817</v>
      </c>
      <c r="C117" s="738"/>
    </row>
    <row r="118" spans="1:3" ht="15.75">
      <c r="A118" s="1616"/>
      <c r="B118" s="412" t="s">
        <v>4818</v>
      </c>
      <c r="C118" s="738"/>
    </row>
    <row r="119" spans="1:3" ht="15.75">
      <c r="A119" s="1616"/>
      <c r="B119" s="412" t="s">
        <v>4819</v>
      </c>
      <c r="C119" s="738"/>
    </row>
    <row r="120" spans="1:3" ht="31.5">
      <c r="A120" s="1616"/>
      <c r="B120" s="412" t="s">
        <v>4820</v>
      </c>
      <c r="C120" s="738"/>
    </row>
    <row r="121" spans="1:3" ht="15.75">
      <c r="A121" s="1616"/>
      <c r="B121" s="412" t="s">
        <v>4821</v>
      </c>
      <c r="C121" s="738"/>
    </row>
    <row r="122" spans="1:3" ht="15.75">
      <c r="A122" s="1616"/>
      <c r="B122" s="412" t="s">
        <v>4822</v>
      </c>
      <c r="C122" s="738"/>
    </row>
    <row r="123" spans="1:3" ht="15.75">
      <c r="A123" s="1616"/>
      <c r="B123" s="412" t="s">
        <v>4823</v>
      </c>
      <c r="C123" s="738"/>
    </row>
    <row r="124" spans="1:3" ht="15.75">
      <c r="A124" s="1616"/>
      <c r="B124" s="412" t="s">
        <v>4824</v>
      </c>
      <c r="C124" s="738"/>
    </row>
    <row r="125" spans="1:3" ht="15.75">
      <c r="A125" s="1616"/>
      <c r="B125" s="412" t="s">
        <v>4825</v>
      </c>
      <c r="C125" s="738"/>
    </row>
    <row r="126" spans="1:3" ht="15.75">
      <c r="A126" s="1616"/>
      <c r="B126" s="412" t="s">
        <v>4826</v>
      </c>
      <c r="C126" s="738"/>
    </row>
    <row r="127" spans="1:3" ht="15.75">
      <c r="A127" s="193" t="s">
        <v>4827</v>
      </c>
      <c r="B127" s="412" t="s">
        <v>4828</v>
      </c>
      <c r="C127" s="741"/>
    </row>
    <row r="128" spans="1:3" ht="15.75">
      <c r="A128" s="1616"/>
      <c r="B128" s="412" t="s">
        <v>4829</v>
      </c>
      <c r="C128" s="738"/>
    </row>
    <row r="129" spans="1:3" ht="15.75">
      <c r="A129" s="1616"/>
      <c r="B129" s="412" t="s">
        <v>4830</v>
      </c>
      <c r="C129" s="738"/>
    </row>
    <row r="130" spans="1:3" ht="15.75">
      <c r="A130" s="1616"/>
      <c r="B130" s="412" t="s">
        <v>4831</v>
      </c>
      <c r="C130" s="738"/>
    </row>
    <row r="131" spans="1:3" ht="15.75">
      <c r="A131" s="1616"/>
      <c r="B131" s="412" t="s">
        <v>4832</v>
      </c>
      <c r="C131" s="738"/>
    </row>
    <row r="132" spans="1:3" ht="15.75">
      <c r="A132" s="1616"/>
      <c r="B132" s="412" t="s">
        <v>4833</v>
      </c>
      <c r="C132" s="738"/>
    </row>
    <row r="133" spans="1:3" ht="15.75">
      <c r="A133" s="1616"/>
      <c r="B133" s="412" t="s">
        <v>4834</v>
      </c>
      <c r="C133" s="738"/>
    </row>
    <row r="134" spans="1:3" ht="15.75">
      <c r="A134" s="1616"/>
      <c r="B134" s="412" t="s">
        <v>4835</v>
      </c>
      <c r="C134" s="738"/>
    </row>
    <row r="135" spans="1:3" ht="15.75">
      <c r="A135" s="1616"/>
      <c r="B135" s="412" t="s">
        <v>4836</v>
      </c>
      <c r="C135" s="738"/>
    </row>
    <row r="136" spans="1:3" ht="15.75">
      <c r="A136" s="1616"/>
      <c r="B136" s="412" t="s">
        <v>4837</v>
      </c>
      <c r="C136" s="738"/>
    </row>
    <row r="137" spans="1:3" ht="15.75">
      <c r="A137" s="1616"/>
      <c r="B137" s="412" t="s">
        <v>4838</v>
      </c>
      <c r="C137" s="738"/>
    </row>
    <row r="138" spans="1:3" ht="15.75">
      <c r="A138" s="1616"/>
      <c r="B138" s="412" t="s">
        <v>4839</v>
      </c>
      <c r="C138" s="738"/>
    </row>
    <row r="139" spans="1:3" ht="15.75">
      <c r="A139" s="1616"/>
      <c r="B139" s="412" t="s">
        <v>4840</v>
      </c>
      <c r="C139" s="738"/>
    </row>
    <row r="140" spans="1:3" ht="15.75">
      <c r="A140" s="368" t="s">
        <v>4841</v>
      </c>
      <c r="B140" s="466" t="s">
        <v>4842</v>
      </c>
      <c r="C140" s="741"/>
    </row>
    <row r="141" spans="1:3" ht="15.75">
      <c r="A141" s="1616"/>
      <c r="B141" s="412" t="s">
        <v>4843</v>
      </c>
      <c r="C141" s="738"/>
    </row>
    <row r="142" spans="1:3" ht="15.75">
      <c r="A142" s="1616"/>
      <c r="B142" s="412" t="s">
        <v>4844</v>
      </c>
      <c r="C142" s="738"/>
    </row>
    <row r="143" spans="1:3" ht="15.75">
      <c r="A143" s="1616"/>
      <c r="B143" s="412" t="s">
        <v>4845</v>
      </c>
      <c r="C143" s="738"/>
    </row>
    <row r="144" spans="1:3" ht="15.75">
      <c r="A144" s="1616"/>
      <c r="B144" s="412" t="s">
        <v>4846</v>
      </c>
      <c r="C144" s="738"/>
    </row>
    <row r="145" spans="1:3" ht="15.75">
      <c r="A145" s="1616"/>
      <c r="B145" s="412" t="s">
        <v>4847</v>
      </c>
      <c r="C145" s="738"/>
    </row>
    <row r="146" spans="1:3" ht="15.75">
      <c r="A146" s="1616"/>
      <c r="B146" s="412" t="s">
        <v>4848</v>
      </c>
      <c r="C146" s="738"/>
    </row>
    <row r="147" spans="1:3" ht="47.25">
      <c r="A147" s="1616" t="s">
        <v>4849</v>
      </c>
      <c r="B147" s="412" t="s">
        <v>4850</v>
      </c>
      <c r="C147" s="769"/>
    </row>
    <row r="148" spans="1:3" ht="78.75">
      <c r="A148" s="1616"/>
      <c r="B148" s="412" t="s">
        <v>4851</v>
      </c>
      <c r="C148" s="770"/>
    </row>
    <row r="149" spans="1:3" ht="63">
      <c r="A149" s="1616"/>
      <c r="B149" s="412" t="s">
        <v>4852</v>
      </c>
      <c r="C149" s="770"/>
    </row>
    <row r="150" spans="1:3" ht="31.5">
      <c r="A150" s="1616"/>
      <c r="B150" s="412" t="s">
        <v>4853</v>
      </c>
      <c r="C150" s="770"/>
    </row>
    <row r="151" spans="1:3" ht="63">
      <c r="A151" s="1616"/>
      <c r="B151" s="412" t="s">
        <v>4854</v>
      </c>
      <c r="C151" s="770"/>
    </row>
    <row r="152" spans="1:3" ht="78.75">
      <c r="A152" s="1616"/>
      <c r="B152" s="412" t="s">
        <v>4855</v>
      </c>
      <c r="C152" s="770"/>
    </row>
    <row r="153" spans="1:3" ht="15.75">
      <c r="A153" s="1616" t="s">
        <v>102</v>
      </c>
      <c r="B153" s="412" t="s">
        <v>4856</v>
      </c>
      <c r="C153" s="741"/>
    </row>
    <row r="154" spans="1:3" ht="31.5">
      <c r="A154" s="1616"/>
      <c r="B154" s="412" t="s">
        <v>4857</v>
      </c>
      <c r="C154" s="738"/>
    </row>
    <row r="155" spans="1:3" ht="15.75">
      <c r="A155" s="1616"/>
      <c r="B155" s="412" t="s">
        <v>4858</v>
      </c>
      <c r="C155" s="738"/>
    </row>
    <row r="156" spans="1:3" ht="15.75">
      <c r="A156" s="1616"/>
      <c r="B156" s="412" t="s">
        <v>4859</v>
      </c>
      <c r="C156" s="738"/>
    </row>
    <row r="157" spans="1:3" ht="31.5">
      <c r="A157" s="1616"/>
      <c r="B157" s="412" t="s">
        <v>4860</v>
      </c>
      <c r="C157" s="738"/>
    </row>
    <row r="158" spans="1:3" ht="15.75">
      <c r="A158" s="1616"/>
      <c r="B158" s="412" t="s">
        <v>4861</v>
      </c>
      <c r="C158" s="738"/>
    </row>
    <row r="159" spans="1:3" ht="15.75">
      <c r="A159" s="1616"/>
      <c r="B159" s="412" t="s">
        <v>4862</v>
      </c>
      <c r="C159" s="738"/>
    </row>
    <row r="160" spans="1:3" ht="31.5">
      <c r="A160" s="1616"/>
      <c r="B160" s="412" t="s">
        <v>4863</v>
      </c>
      <c r="C160" s="738"/>
    </row>
    <row r="161" spans="1:3" ht="15.75">
      <c r="A161" s="1616"/>
      <c r="B161" s="412" t="s">
        <v>4864</v>
      </c>
      <c r="C161" s="738"/>
    </row>
    <row r="162" spans="1:3" ht="31.5">
      <c r="A162" s="1616"/>
      <c r="B162" s="412" t="s">
        <v>4865</v>
      </c>
      <c r="C162" s="738"/>
    </row>
    <row r="163" spans="1:3" ht="31.5">
      <c r="A163" s="1616"/>
      <c r="B163" s="412" t="s">
        <v>4866</v>
      </c>
      <c r="C163" s="738"/>
    </row>
    <row r="164" spans="1:3" ht="31.5">
      <c r="A164" s="1616"/>
      <c r="B164" s="412" t="s">
        <v>4867</v>
      </c>
      <c r="C164" s="738"/>
    </row>
    <row r="165" spans="1:3" ht="15.75">
      <c r="A165" s="1616"/>
      <c r="B165" s="412" t="s">
        <v>4868</v>
      </c>
      <c r="C165" s="738"/>
    </row>
    <row r="166" spans="1:3" ht="15.75">
      <c r="A166" s="1616"/>
      <c r="B166" s="412" t="s">
        <v>4869</v>
      </c>
      <c r="C166" s="738"/>
    </row>
    <row r="167" spans="1:3" ht="47.25">
      <c r="A167" s="1616"/>
      <c r="B167" s="412" t="s">
        <v>4870</v>
      </c>
      <c r="C167" s="738"/>
    </row>
    <row r="168" spans="1:3" ht="15.75">
      <c r="A168" s="1616"/>
      <c r="B168" s="412" t="s">
        <v>4871</v>
      </c>
      <c r="C168" s="738"/>
    </row>
    <row r="169" spans="1:3" ht="15.75">
      <c r="A169" s="1616"/>
      <c r="B169" s="412" t="s">
        <v>4872</v>
      </c>
      <c r="C169" s="738"/>
    </row>
    <row r="170" spans="1:3" ht="15.75">
      <c r="A170" s="1616"/>
      <c r="B170" s="412" t="s">
        <v>4873</v>
      </c>
      <c r="C170" s="738"/>
    </row>
    <row r="171" spans="1:3" ht="31.5">
      <c r="A171" s="1616"/>
      <c r="B171" s="412" t="s">
        <v>4874</v>
      </c>
      <c r="C171" s="738"/>
    </row>
    <row r="172" spans="1:3" ht="31.5">
      <c r="A172" s="1616"/>
      <c r="B172" s="412" t="s">
        <v>4875</v>
      </c>
      <c r="C172" s="738"/>
    </row>
    <row r="173" spans="1:3" ht="15.75">
      <c r="A173" s="193" t="s">
        <v>103</v>
      </c>
      <c r="B173" s="412" t="s">
        <v>4876</v>
      </c>
      <c r="C173" s="741"/>
    </row>
    <row r="174" spans="1:3" ht="15.75">
      <c r="A174" s="1616"/>
      <c r="B174" s="412" t="s">
        <v>4877</v>
      </c>
      <c r="C174" s="738"/>
    </row>
    <row r="175" spans="1:3" ht="15.75">
      <c r="A175" s="1616"/>
      <c r="B175" s="412" t="s">
        <v>4878</v>
      </c>
      <c r="C175" s="738"/>
    </row>
    <row r="176" spans="1:3" ht="31.5">
      <c r="A176" s="1616"/>
      <c r="B176" s="412" t="s">
        <v>4879</v>
      </c>
      <c r="C176" s="738"/>
    </row>
    <row r="177" spans="1:4" ht="31.5">
      <c r="A177" s="1616"/>
      <c r="B177" s="412" t="s">
        <v>4880</v>
      </c>
      <c r="C177" s="738"/>
    </row>
    <row r="178" spans="1:4" ht="31.5">
      <c r="A178" s="1616"/>
      <c r="B178" s="412" t="s">
        <v>4881</v>
      </c>
      <c r="C178" s="738"/>
    </row>
    <row r="179" spans="1:4" ht="15.75">
      <c r="A179" s="1616"/>
      <c r="B179" s="412" t="s">
        <v>4882</v>
      </c>
      <c r="C179" s="738"/>
    </row>
    <row r="180" spans="1:4" ht="15.75">
      <c r="A180" s="1616"/>
      <c r="B180" s="412" t="s">
        <v>4883</v>
      </c>
      <c r="C180" s="738"/>
    </row>
    <row r="181" spans="1:4" ht="47.25">
      <c r="A181" s="193"/>
      <c r="B181" s="412" t="s">
        <v>4884</v>
      </c>
      <c r="C181" s="741"/>
    </row>
    <row r="182" spans="1:4" ht="15.75">
      <c r="A182" s="1616"/>
      <c r="B182" s="412" t="s">
        <v>4885</v>
      </c>
      <c r="C182" s="770"/>
    </row>
    <row r="183" spans="1:4" ht="15.75">
      <c r="A183" s="1616"/>
      <c r="B183" s="412" t="s">
        <v>4886</v>
      </c>
      <c r="C183" s="770"/>
    </row>
    <row r="184" spans="1:4" ht="15.75">
      <c r="A184" s="1616"/>
      <c r="B184" s="412" t="s">
        <v>4887</v>
      </c>
      <c r="C184" s="770"/>
    </row>
    <row r="185" spans="1:4" ht="31.5">
      <c r="A185" s="1616"/>
      <c r="B185" s="412" t="s">
        <v>4888</v>
      </c>
      <c r="C185" s="770"/>
    </row>
    <row r="186" spans="1:4" ht="31.5">
      <c r="A186" s="193"/>
      <c r="B186" s="412" t="s">
        <v>4889</v>
      </c>
      <c r="C186" s="770"/>
    </row>
    <row r="187" spans="1:4" ht="31.5">
      <c r="A187" s="193"/>
      <c r="B187" s="412" t="s">
        <v>4890</v>
      </c>
      <c r="C187" s="770"/>
    </row>
    <row r="188" spans="1:4" ht="31.5">
      <c r="A188" s="193"/>
      <c r="B188" s="412" t="s">
        <v>4891</v>
      </c>
      <c r="C188" s="770"/>
    </row>
    <row r="189" spans="1:4" ht="15.75">
      <c r="A189" s="193"/>
      <c r="B189" s="412" t="s">
        <v>4892</v>
      </c>
      <c r="C189" s="127"/>
    </row>
    <row r="190" spans="1:4" ht="15.75">
      <c r="A190" s="193"/>
      <c r="B190" s="412" t="s">
        <v>4893</v>
      </c>
      <c r="C190" s="127"/>
    </row>
    <row r="192" spans="1:4" ht="60.6" customHeight="1">
      <c r="A192" s="131" t="s">
        <v>52</v>
      </c>
      <c r="B192" s="738"/>
      <c r="C192" s="372" t="s">
        <v>64</v>
      </c>
      <c r="D192" s="738"/>
    </row>
    <row r="193" spans="1:4" ht="69" customHeight="1">
      <c r="A193" s="131" t="s">
        <v>54</v>
      </c>
      <c r="B193" s="738"/>
      <c r="C193" s="372" t="s">
        <v>65</v>
      </c>
      <c r="D193" s="738"/>
    </row>
    <row r="194" spans="1:4" ht="88.15" customHeight="1">
      <c r="C194" s="194" t="s">
        <v>66</v>
      </c>
      <c r="D194" s="738"/>
    </row>
    <row r="195" spans="1:4">
      <c r="C195" s="771"/>
    </row>
  </sheetData>
  <sheetProtection algorithmName="SHA-512" hashValue="Knv1XxjRA3Y3Rx0XSfowepVy02a95J+D2Eyhg6rOgJeeVM5/7bawpbBKvFjKRXIcpwzFVyklG2mMtbkZUuZIRQ==" saltValue="0tNfdGmKCCHrL7+yxIX6Pg==" spinCount="100000" sheet="1" objects="1" scenarios="1"/>
  <mergeCells count="27">
    <mergeCell ref="A153:A172"/>
    <mergeCell ref="A174:A180"/>
    <mergeCell ref="A182:A185"/>
    <mergeCell ref="A104:A109"/>
    <mergeCell ref="A111:A114"/>
    <mergeCell ref="A115:A126"/>
    <mergeCell ref="A128:A139"/>
    <mergeCell ref="A141:A146"/>
    <mergeCell ref="A147:A152"/>
    <mergeCell ref="A99:A102"/>
    <mergeCell ref="A19:A20"/>
    <mergeCell ref="A22:A24"/>
    <mergeCell ref="A25:A27"/>
    <mergeCell ref="A28:A30"/>
    <mergeCell ref="A34:A36"/>
    <mergeCell ref="A51:A52"/>
    <mergeCell ref="A53:A55"/>
    <mergeCell ref="A57:A59"/>
    <mergeCell ref="A83:A84"/>
    <mergeCell ref="A87:A88"/>
    <mergeCell ref="A91:A92"/>
    <mergeCell ref="A15:A17"/>
    <mergeCell ref="A1:D1"/>
    <mergeCell ref="A3:D3"/>
    <mergeCell ref="A6:D6"/>
    <mergeCell ref="A7:D7"/>
    <mergeCell ref="A9:D9"/>
  </mergeCells>
  <pageMargins left="0.7" right="0.7" top="0.75" bottom="0.75" header="0.3" footer="0.3"/>
  <pageSetup paperSize="9" scale="73"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3333FF"/>
  </sheetPr>
  <dimension ref="A1:S25"/>
  <sheetViews>
    <sheetView workbookViewId="0">
      <selection activeCell="D15" sqref="D15"/>
    </sheetView>
  </sheetViews>
  <sheetFormatPr defaultColWidth="9.140625" defaultRowHeight="15.75"/>
  <cols>
    <col min="1" max="1" width="8.42578125" style="360" customWidth="1"/>
    <col min="2" max="2" width="37" style="234" customWidth="1"/>
    <col min="3" max="4" width="53.140625" style="371" customWidth="1"/>
    <col min="5" max="257" width="9.140625" style="31"/>
    <col min="258" max="258" width="8.42578125" style="31" customWidth="1"/>
    <col min="259" max="259" width="37" style="31" customWidth="1"/>
    <col min="260" max="260" width="53.140625" style="31" customWidth="1"/>
    <col min="261" max="513" width="9.140625" style="31"/>
    <col min="514" max="514" width="8.42578125" style="31" customWidth="1"/>
    <col min="515" max="515" width="37" style="31" customWidth="1"/>
    <col min="516" max="516" width="53.140625" style="31" customWidth="1"/>
    <col min="517" max="769" width="9.140625" style="31"/>
    <col min="770" max="770" width="8.42578125" style="31" customWidth="1"/>
    <col min="771" max="771" width="37" style="31" customWidth="1"/>
    <col min="772" max="772" width="53.140625" style="31" customWidth="1"/>
    <col min="773" max="1025" width="9.140625" style="31"/>
    <col min="1026" max="1026" width="8.42578125" style="31" customWidth="1"/>
    <col min="1027" max="1027" width="37" style="31" customWidth="1"/>
    <col min="1028" max="1028" width="53.140625" style="31" customWidth="1"/>
    <col min="1029" max="1281" width="9.140625" style="31"/>
    <col min="1282" max="1282" width="8.42578125" style="31" customWidth="1"/>
    <col min="1283" max="1283" width="37" style="31" customWidth="1"/>
    <col min="1284" max="1284" width="53.140625" style="31" customWidth="1"/>
    <col min="1285" max="1537" width="9.140625" style="31"/>
    <col min="1538" max="1538" width="8.42578125" style="31" customWidth="1"/>
    <col min="1539" max="1539" width="37" style="31" customWidth="1"/>
    <col min="1540" max="1540" width="53.140625" style="31" customWidth="1"/>
    <col min="1541" max="1793" width="9.140625" style="31"/>
    <col min="1794" max="1794" width="8.42578125" style="31" customWidth="1"/>
    <col min="1795" max="1795" width="37" style="31" customWidth="1"/>
    <col min="1796" max="1796" width="53.140625" style="31" customWidth="1"/>
    <col min="1797" max="2049" width="9.140625" style="31"/>
    <col min="2050" max="2050" width="8.42578125" style="31" customWidth="1"/>
    <col min="2051" max="2051" width="37" style="31" customWidth="1"/>
    <col min="2052" max="2052" width="53.140625" style="31" customWidth="1"/>
    <col min="2053" max="2305" width="9.140625" style="31"/>
    <col min="2306" max="2306" width="8.42578125" style="31" customWidth="1"/>
    <col min="2307" max="2307" width="37" style="31" customWidth="1"/>
    <col min="2308" max="2308" width="53.140625" style="31" customWidth="1"/>
    <col min="2309" max="2561" width="9.140625" style="31"/>
    <col min="2562" max="2562" width="8.42578125" style="31" customWidth="1"/>
    <col min="2563" max="2563" width="37" style="31" customWidth="1"/>
    <col min="2564" max="2564" width="53.140625" style="31" customWidth="1"/>
    <col min="2565" max="2817" width="9.140625" style="31"/>
    <col min="2818" max="2818" width="8.42578125" style="31" customWidth="1"/>
    <col min="2819" max="2819" width="37" style="31" customWidth="1"/>
    <col min="2820" max="2820" width="53.140625" style="31" customWidth="1"/>
    <col min="2821" max="3073" width="9.140625" style="31"/>
    <col min="3074" max="3074" width="8.42578125" style="31" customWidth="1"/>
    <col min="3075" max="3075" width="37" style="31" customWidth="1"/>
    <col min="3076" max="3076" width="53.140625" style="31" customWidth="1"/>
    <col min="3077" max="3329" width="9.140625" style="31"/>
    <col min="3330" max="3330" width="8.42578125" style="31" customWidth="1"/>
    <col min="3331" max="3331" width="37" style="31" customWidth="1"/>
    <col min="3332" max="3332" width="53.140625" style="31" customWidth="1"/>
    <col min="3333" max="3585" width="9.140625" style="31"/>
    <col min="3586" max="3586" width="8.42578125" style="31" customWidth="1"/>
    <col min="3587" max="3587" width="37" style="31" customWidth="1"/>
    <col min="3588" max="3588" width="53.140625" style="31" customWidth="1"/>
    <col min="3589" max="3841" width="9.140625" style="31"/>
    <col min="3842" max="3842" width="8.42578125" style="31" customWidth="1"/>
    <col min="3843" max="3843" width="37" style="31" customWidth="1"/>
    <col min="3844" max="3844" width="53.140625" style="31" customWidth="1"/>
    <col min="3845" max="4097" width="9.140625" style="31"/>
    <col min="4098" max="4098" width="8.42578125" style="31" customWidth="1"/>
    <col min="4099" max="4099" width="37" style="31" customWidth="1"/>
    <col min="4100" max="4100" width="53.140625" style="31" customWidth="1"/>
    <col min="4101" max="4353" width="9.140625" style="31"/>
    <col min="4354" max="4354" width="8.42578125" style="31" customWidth="1"/>
    <col min="4355" max="4355" width="37" style="31" customWidth="1"/>
    <col min="4356" max="4356" width="53.140625" style="31" customWidth="1"/>
    <col min="4357" max="4609" width="9.140625" style="31"/>
    <col min="4610" max="4610" width="8.42578125" style="31" customWidth="1"/>
    <col min="4611" max="4611" width="37" style="31" customWidth="1"/>
    <col min="4612" max="4612" width="53.140625" style="31" customWidth="1"/>
    <col min="4613" max="4865" width="9.140625" style="31"/>
    <col min="4866" max="4866" width="8.42578125" style="31" customWidth="1"/>
    <col min="4867" max="4867" width="37" style="31" customWidth="1"/>
    <col min="4868" max="4868" width="53.140625" style="31" customWidth="1"/>
    <col min="4869" max="5121" width="9.140625" style="31"/>
    <col min="5122" max="5122" width="8.42578125" style="31" customWidth="1"/>
    <col min="5123" max="5123" width="37" style="31" customWidth="1"/>
    <col min="5124" max="5124" width="53.140625" style="31" customWidth="1"/>
    <col min="5125" max="5377" width="9.140625" style="31"/>
    <col min="5378" max="5378" width="8.42578125" style="31" customWidth="1"/>
    <col min="5379" max="5379" width="37" style="31" customWidth="1"/>
    <col min="5380" max="5380" width="53.140625" style="31" customWidth="1"/>
    <col min="5381" max="5633" width="9.140625" style="31"/>
    <col min="5634" max="5634" width="8.42578125" style="31" customWidth="1"/>
    <col min="5635" max="5635" width="37" style="31" customWidth="1"/>
    <col min="5636" max="5636" width="53.140625" style="31" customWidth="1"/>
    <col min="5637" max="5889" width="9.140625" style="31"/>
    <col min="5890" max="5890" width="8.42578125" style="31" customWidth="1"/>
    <col min="5891" max="5891" width="37" style="31" customWidth="1"/>
    <col min="5892" max="5892" width="53.140625" style="31" customWidth="1"/>
    <col min="5893" max="6145" width="9.140625" style="31"/>
    <col min="6146" max="6146" width="8.42578125" style="31" customWidth="1"/>
    <col min="6147" max="6147" width="37" style="31" customWidth="1"/>
    <col min="6148" max="6148" width="53.140625" style="31" customWidth="1"/>
    <col min="6149" max="6401" width="9.140625" style="31"/>
    <col min="6402" max="6402" width="8.42578125" style="31" customWidth="1"/>
    <col min="6403" max="6403" width="37" style="31" customWidth="1"/>
    <col min="6404" max="6404" width="53.140625" style="31" customWidth="1"/>
    <col min="6405" max="6657" width="9.140625" style="31"/>
    <col min="6658" max="6658" width="8.42578125" style="31" customWidth="1"/>
    <col min="6659" max="6659" width="37" style="31" customWidth="1"/>
    <col min="6660" max="6660" width="53.140625" style="31" customWidth="1"/>
    <col min="6661" max="6913" width="9.140625" style="31"/>
    <col min="6914" max="6914" width="8.42578125" style="31" customWidth="1"/>
    <col min="6915" max="6915" width="37" style="31" customWidth="1"/>
    <col min="6916" max="6916" width="53.140625" style="31" customWidth="1"/>
    <col min="6917" max="7169" width="9.140625" style="31"/>
    <col min="7170" max="7170" width="8.42578125" style="31" customWidth="1"/>
    <col min="7171" max="7171" width="37" style="31" customWidth="1"/>
    <col min="7172" max="7172" width="53.140625" style="31" customWidth="1"/>
    <col min="7173" max="7425" width="9.140625" style="31"/>
    <col min="7426" max="7426" width="8.42578125" style="31" customWidth="1"/>
    <col min="7427" max="7427" width="37" style="31" customWidth="1"/>
    <col min="7428" max="7428" width="53.140625" style="31" customWidth="1"/>
    <col min="7429" max="7681" width="9.140625" style="31"/>
    <col min="7682" max="7682" width="8.42578125" style="31" customWidth="1"/>
    <col min="7683" max="7683" width="37" style="31" customWidth="1"/>
    <col min="7684" max="7684" width="53.140625" style="31" customWidth="1"/>
    <col min="7685" max="7937" width="9.140625" style="31"/>
    <col min="7938" max="7938" width="8.42578125" style="31" customWidth="1"/>
    <col min="7939" max="7939" width="37" style="31" customWidth="1"/>
    <col min="7940" max="7940" width="53.140625" style="31" customWidth="1"/>
    <col min="7941" max="8193" width="9.140625" style="31"/>
    <col min="8194" max="8194" width="8.42578125" style="31" customWidth="1"/>
    <col min="8195" max="8195" width="37" style="31" customWidth="1"/>
    <col min="8196" max="8196" width="53.140625" style="31" customWidth="1"/>
    <col min="8197" max="8449" width="9.140625" style="31"/>
    <col min="8450" max="8450" width="8.42578125" style="31" customWidth="1"/>
    <col min="8451" max="8451" width="37" style="31" customWidth="1"/>
    <col min="8452" max="8452" width="53.140625" style="31" customWidth="1"/>
    <col min="8453" max="8705" width="9.140625" style="31"/>
    <col min="8706" max="8706" width="8.42578125" style="31" customWidth="1"/>
    <col min="8707" max="8707" width="37" style="31" customWidth="1"/>
    <col min="8708" max="8708" width="53.140625" style="31" customWidth="1"/>
    <col min="8709" max="8961" width="9.140625" style="31"/>
    <col min="8962" max="8962" width="8.42578125" style="31" customWidth="1"/>
    <col min="8963" max="8963" width="37" style="31" customWidth="1"/>
    <col min="8964" max="8964" width="53.140625" style="31" customWidth="1"/>
    <col min="8965" max="9217" width="9.140625" style="31"/>
    <col min="9218" max="9218" width="8.42578125" style="31" customWidth="1"/>
    <col min="9219" max="9219" width="37" style="31" customWidth="1"/>
    <col min="9220" max="9220" width="53.140625" style="31" customWidth="1"/>
    <col min="9221" max="9473" width="9.140625" style="31"/>
    <col min="9474" max="9474" width="8.42578125" style="31" customWidth="1"/>
    <col min="9475" max="9475" width="37" style="31" customWidth="1"/>
    <col min="9476" max="9476" width="53.140625" style="31" customWidth="1"/>
    <col min="9477" max="9729" width="9.140625" style="31"/>
    <col min="9730" max="9730" width="8.42578125" style="31" customWidth="1"/>
    <col min="9731" max="9731" width="37" style="31" customWidth="1"/>
    <col min="9732" max="9732" width="53.140625" style="31" customWidth="1"/>
    <col min="9733" max="9985" width="9.140625" style="31"/>
    <col min="9986" max="9986" width="8.42578125" style="31" customWidth="1"/>
    <col min="9987" max="9987" width="37" style="31" customWidth="1"/>
    <col min="9988" max="9988" width="53.140625" style="31" customWidth="1"/>
    <col min="9989" max="10241" width="9.140625" style="31"/>
    <col min="10242" max="10242" width="8.42578125" style="31" customWidth="1"/>
    <col min="10243" max="10243" width="37" style="31" customWidth="1"/>
    <col min="10244" max="10244" width="53.140625" style="31" customWidth="1"/>
    <col min="10245" max="10497" width="9.140625" style="31"/>
    <col min="10498" max="10498" width="8.42578125" style="31" customWidth="1"/>
    <col min="10499" max="10499" width="37" style="31" customWidth="1"/>
    <col min="10500" max="10500" width="53.140625" style="31" customWidth="1"/>
    <col min="10501" max="10753" width="9.140625" style="31"/>
    <col min="10754" max="10754" width="8.42578125" style="31" customWidth="1"/>
    <col min="10755" max="10755" width="37" style="31" customWidth="1"/>
    <col min="10756" max="10756" width="53.140625" style="31" customWidth="1"/>
    <col min="10757" max="11009" width="9.140625" style="31"/>
    <col min="11010" max="11010" width="8.42578125" style="31" customWidth="1"/>
    <col min="11011" max="11011" width="37" style="31" customWidth="1"/>
    <col min="11012" max="11012" width="53.140625" style="31" customWidth="1"/>
    <col min="11013" max="11265" width="9.140625" style="31"/>
    <col min="11266" max="11266" width="8.42578125" style="31" customWidth="1"/>
    <col min="11267" max="11267" width="37" style="31" customWidth="1"/>
    <col min="11268" max="11268" width="53.140625" style="31" customWidth="1"/>
    <col min="11269" max="11521" width="9.140625" style="31"/>
    <col min="11522" max="11522" width="8.42578125" style="31" customWidth="1"/>
    <col min="11523" max="11523" width="37" style="31" customWidth="1"/>
    <col min="11524" max="11524" width="53.140625" style="31" customWidth="1"/>
    <col min="11525" max="11777" width="9.140625" style="31"/>
    <col min="11778" max="11778" width="8.42578125" style="31" customWidth="1"/>
    <col min="11779" max="11779" width="37" style="31" customWidth="1"/>
    <col min="11780" max="11780" width="53.140625" style="31" customWidth="1"/>
    <col min="11781" max="12033" width="9.140625" style="31"/>
    <col min="12034" max="12034" width="8.42578125" style="31" customWidth="1"/>
    <col min="12035" max="12035" width="37" style="31" customWidth="1"/>
    <col min="12036" max="12036" width="53.140625" style="31" customWidth="1"/>
    <col min="12037" max="12289" width="9.140625" style="31"/>
    <col min="12290" max="12290" width="8.42578125" style="31" customWidth="1"/>
    <col min="12291" max="12291" width="37" style="31" customWidth="1"/>
    <col min="12292" max="12292" width="53.140625" style="31" customWidth="1"/>
    <col min="12293" max="12545" width="9.140625" style="31"/>
    <col min="12546" max="12546" width="8.42578125" style="31" customWidth="1"/>
    <col min="12547" max="12547" width="37" style="31" customWidth="1"/>
    <col min="12548" max="12548" width="53.140625" style="31" customWidth="1"/>
    <col min="12549" max="12801" width="9.140625" style="31"/>
    <col min="12802" max="12802" width="8.42578125" style="31" customWidth="1"/>
    <col min="12803" max="12803" width="37" style="31" customWidth="1"/>
    <col min="12804" max="12804" width="53.140625" style="31" customWidth="1"/>
    <col min="12805" max="13057" width="9.140625" style="31"/>
    <col min="13058" max="13058" width="8.42578125" style="31" customWidth="1"/>
    <col min="13059" max="13059" width="37" style="31" customWidth="1"/>
    <col min="13060" max="13060" width="53.140625" style="31" customWidth="1"/>
    <col min="13061" max="13313" width="9.140625" style="31"/>
    <col min="13314" max="13314" width="8.42578125" style="31" customWidth="1"/>
    <col min="13315" max="13315" width="37" style="31" customWidth="1"/>
    <col min="13316" max="13316" width="53.140625" style="31" customWidth="1"/>
    <col min="13317" max="13569" width="9.140625" style="31"/>
    <col min="13570" max="13570" width="8.42578125" style="31" customWidth="1"/>
    <col min="13571" max="13571" width="37" style="31" customWidth="1"/>
    <col min="13572" max="13572" width="53.140625" style="31" customWidth="1"/>
    <col min="13573" max="13825" width="9.140625" style="31"/>
    <col min="13826" max="13826" width="8.42578125" style="31" customWidth="1"/>
    <col min="13827" max="13827" width="37" style="31" customWidth="1"/>
    <col min="13828" max="13828" width="53.140625" style="31" customWidth="1"/>
    <col min="13829" max="14081" width="9.140625" style="31"/>
    <col min="14082" max="14082" width="8.42578125" style="31" customWidth="1"/>
    <col min="14083" max="14083" width="37" style="31" customWidth="1"/>
    <col min="14084" max="14084" width="53.140625" style="31" customWidth="1"/>
    <col min="14085" max="14337" width="9.140625" style="31"/>
    <col min="14338" max="14338" width="8.42578125" style="31" customWidth="1"/>
    <col min="14339" max="14339" width="37" style="31" customWidth="1"/>
    <col min="14340" max="14340" width="53.140625" style="31" customWidth="1"/>
    <col min="14341" max="14593" width="9.140625" style="31"/>
    <col min="14594" max="14594" width="8.42578125" style="31" customWidth="1"/>
    <col min="14595" max="14595" width="37" style="31" customWidth="1"/>
    <col min="14596" max="14596" width="53.140625" style="31" customWidth="1"/>
    <col min="14597" max="14849" width="9.140625" style="31"/>
    <col min="14850" max="14850" width="8.42578125" style="31" customWidth="1"/>
    <col min="14851" max="14851" width="37" style="31" customWidth="1"/>
    <col min="14852" max="14852" width="53.140625" style="31" customWidth="1"/>
    <col min="14853" max="15105" width="9.140625" style="31"/>
    <col min="15106" max="15106" width="8.42578125" style="31" customWidth="1"/>
    <col min="15107" max="15107" width="37" style="31" customWidth="1"/>
    <col min="15108" max="15108" width="53.140625" style="31" customWidth="1"/>
    <col min="15109" max="15361" width="9.140625" style="31"/>
    <col min="15362" max="15362" width="8.42578125" style="31" customWidth="1"/>
    <col min="15363" max="15363" width="37" style="31" customWidth="1"/>
    <col min="15364" max="15364" width="53.140625" style="31" customWidth="1"/>
    <col min="15365" max="15617" width="9.140625" style="31"/>
    <col min="15618" max="15618" width="8.42578125" style="31" customWidth="1"/>
    <col min="15619" max="15619" width="37" style="31" customWidth="1"/>
    <col min="15620" max="15620" width="53.140625" style="31" customWidth="1"/>
    <col min="15621" max="15873" width="9.140625" style="31"/>
    <col min="15874" max="15874" width="8.42578125" style="31" customWidth="1"/>
    <col min="15875" max="15875" width="37" style="31" customWidth="1"/>
    <col min="15876" max="15876" width="53.140625" style="31" customWidth="1"/>
    <col min="15877" max="16129" width="9.140625" style="31"/>
    <col min="16130" max="16130" width="8.42578125" style="31" customWidth="1"/>
    <col min="16131" max="16131" width="37" style="31" customWidth="1"/>
    <col min="16132" max="16132" width="53.140625" style="31" customWidth="1"/>
    <col min="16133" max="16384" width="9.140625" style="31"/>
  </cols>
  <sheetData>
    <row r="1" spans="1:19" ht="20.25">
      <c r="A1" s="1618" t="s">
        <v>4</v>
      </c>
      <c r="B1" s="1618"/>
      <c r="C1" s="1618"/>
      <c r="D1" s="1618"/>
    </row>
    <row r="2" spans="1:19" ht="15.75" customHeight="1">
      <c r="A2" s="1136" t="str">
        <f>+'Sch-22'!A3</f>
        <v>Bid Enquiry No: KPTCL/2026-27/SS/WORK_INDENT3813</v>
      </c>
      <c r="B2" s="1136"/>
      <c r="C2" s="1136"/>
      <c r="D2" s="1136"/>
      <c r="E2" s="369"/>
      <c r="F2" s="369"/>
    </row>
    <row r="3" spans="1:19" ht="67.5" customHeight="1">
      <c r="A3" s="162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20"/>
      <c r="C3" s="1620"/>
      <c r="D3" s="1620"/>
      <c r="E3" s="96"/>
      <c r="F3" s="96"/>
      <c r="G3" s="96"/>
      <c r="H3" s="96"/>
      <c r="I3" s="96"/>
      <c r="J3" s="96"/>
      <c r="K3" s="96"/>
      <c r="L3" s="96"/>
      <c r="M3" s="96"/>
      <c r="N3" s="96"/>
      <c r="O3" s="96"/>
      <c r="P3" s="96"/>
      <c r="Q3" s="96"/>
      <c r="R3" s="96"/>
      <c r="S3" s="96"/>
    </row>
    <row r="4" spans="1:19">
      <c r="A4" s="1621" t="s">
        <v>435</v>
      </c>
      <c r="B4" s="1621"/>
      <c r="C4" s="1621"/>
      <c r="D4" s="1621"/>
    </row>
    <row r="5" spans="1:19" ht="32.25" customHeight="1">
      <c r="A5" s="1622" t="s">
        <v>7708</v>
      </c>
      <c r="B5" s="1622"/>
      <c r="C5" s="1622"/>
      <c r="D5" s="1622"/>
    </row>
    <row r="6" spans="1:19" ht="15.75" customHeight="1">
      <c r="A6" s="1623" t="s">
        <v>766</v>
      </c>
      <c r="B6" s="1623"/>
      <c r="C6" s="1623"/>
      <c r="D6" s="1623"/>
      <c r="E6" s="370"/>
    </row>
    <row r="7" spans="1:19">
      <c r="A7" s="1624"/>
      <c r="B7" s="1624"/>
      <c r="C7" s="1624"/>
      <c r="D7" s="1624"/>
    </row>
    <row r="8" spans="1:19">
      <c r="A8" s="356"/>
      <c r="B8" s="373" t="s">
        <v>401</v>
      </c>
      <c r="C8" s="772" t="s">
        <v>828</v>
      </c>
      <c r="D8" s="772" t="s">
        <v>4894</v>
      </c>
    </row>
    <row r="9" spans="1:19">
      <c r="A9" s="356">
        <v>1</v>
      </c>
      <c r="B9" s="374" t="s">
        <v>829</v>
      </c>
      <c r="C9" s="362"/>
      <c r="D9" s="362"/>
    </row>
    <row r="10" spans="1:19">
      <c r="A10" s="356"/>
      <c r="B10" s="374" t="s">
        <v>830</v>
      </c>
      <c r="C10" s="362"/>
      <c r="D10" s="362"/>
    </row>
    <row r="11" spans="1:19">
      <c r="A11" s="356"/>
      <c r="B11" s="374" t="s">
        <v>831</v>
      </c>
      <c r="C11" s="362"/>
      <c r="D11" s="362"/>
    </row>
    <row r="12" spans="1:19">
      <c r="A12" s="356"/>
      <c r="B12" s="374" t="s">
        <v>832</v>
      </c>
      <c r="C12" s="362"/>
      <c r="D12" s="362"/>
    </row>
    <row r="13" spans="1:19" ht="31.5">
      <c r="A13" s="356">
        <v>2</v>
      </c>
      <c r="B13" s="374" t="s">
        <v>833</v>
      </c>
      <c r="C13" s="362"/>
      <c r="D13" s="362"/>
    </row>
    <row r="14" spans="1:19" ht="31.5">
      <c r="A14" s="356">
        <v>3</v>
      </c>
      <c r="B14" s="374" t="s">
        <v>834</v>
      </c>
      <c r="C14" s="362"/>
      <c r="D14" s="362"/>
    </row>
    <row r="15" spans="1:19" ht="31.5">
      <c r="A15" s="356">
        <v>4</v>
      </c>
      <c r="B15" s="374" t="s">
        <v>835</v>
      </c>
      <c r="C15" s="362"/>
      <c r="D15" s="362"/>
    </row>
    <row r="16" spans="1:19" ht="47.25">
      <c r="A16" s="356">
        <v>5</v>
      </c>
      <c r="B16" s="374" t="s">
        <v>836</v>
      </c>
      <c r="C16" s="362"/>
      <c r="D16" s="362"/>
    </row>
    <row r="17" spans="1:7" ht="47.25">
      <c r="A17" s="356">
        <v>6</v>
      </c>
      <c r="B17" s="374" t="s">
        <v>837</v>
      </c>
      <c r="C17" s="362"/>
      <c r="D17" s="362"/>
    </row>
    <row r="18" spans="1:7" ht="47.25">
      <c r="A18" s="356">
        <v>7</v>
      </c>
      <c r="B18" s="374" t="s">
        <v>838</v>
      </c>
      <c r="C18" s="375"/>
      <c r="D18" s="375"/>
    </row>
    <row r="19" spans="1:7">
      <c r="A19" s="356"/>
      <c r="B19" s="374" t="s">
        <v>839</v>
      </c>
      <c r="C19" s="362"/>
      <c r="D19" s="362"/>
    </row>
    <row r="20" spans="1:7">
      <c r="A20" s="356"/>
      <c r="B20" s="374" t="s">
        <v>840</v>
      </c>
      <c r="C20" s="362"/>
      <c r="D20" s="362"/>
    </row>
    <row r="21" spans="1:7">
      <c r="A21" s="356"/>
      <c r="B21" s="374" t="s">
        <v>841</v>
      </c>
      <c r="C21" s="362"/>
      <c r="D21" s="362"/>
    </row>
    <row r="23" spans="1:7" ht="47.45" customHeight="1">
      <c r="A23" s="131" t="s">
        <v>52</v>
      </c>
      <c r="B23" s="362"/>
      <c r="C23" s="372" t="s">
        <v>64</v>
      </c>
      <c r="D23" s="372"/>
      <c r="E23" s="1619"/>
      <c r="F23" s="1619"/>
      <c r="G23" s="1619"/>
    </row>
    <row r="24" spans="1:7" ht="61.9" customHeight="1">
      <c r="A24" s="131" t="s">
        <v>54</v>
      </c>
      <c r="B24" s="362"/>
      <c r="C24" s="372" t="s">
        <v>65</v>
      </c>
      <c r="D24" s="372"/>
      <c r="E24" s="1619"/>
      <c r="F24" s="1619"/>
      <c r="G24" s="1619"/>
    </row>
    <row r="25" spans="1:7" ht="84.6" customHeight="1">
      <c r="A25" s="31"/>
      <c r="B25" s="31"/>
      <c r="C25" s="194" t="s">
        <v>66</v>
      </c>
      <c r="D25" s="194"/>
      <c r="E25" s="1619"/>
      <c r="F25" s="1619"/>
      <c r="G25" s="1619"/>
    </row>
  </sheetData>
  <sheetProtection algorithmName="SHA-512" hashValue="elLLNPctDNFAgKo5aKYF/R+A3me+UJWokBaqZJmsKiVpCu2ZiEdvt6WXrJ15Ktkov1amhRiTsVP+b6D4Bp6waQ==" saltValue="jOFTxGSZTimFyng7vJzHdQ==" spinCount="100000" sheet="1" objects="1" scenarios="1"/>
  <mergeCells count="9">
    <mergeCell ref="A1:D1"/>
    <mergeCell ref="A2:D2"/>
    <mergeCell ref="E23:G23"/>
    <mergeCell ref="E24:G24"/>
    <mergeCell ref="E25:G25"/>
    <mergeCell ref="A3:D3"/>
    <mergeCell ref="A4:D4"/>
    <mergeCell ref="A5:D5"/>
    <mergeCell ref="A6:D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00FF"/>
  </sheetPr>
  <dimension ref="A1:R180"/>
  <sheetViews>
    <sheetView workbookViewId="0">
      <selection activeCell="A3" sqref="A3:G3"/>
    </sheetView>
  </sheetViews>
  <sheetFormatPr defaultColWidth="9.140625" defaultRowHeight="15.75"/>
  <cols>
    <col min="1" max="1" width="7.140625" style="360" customWidth="1"/>
    <col min="2" max="2" width="46.42578125" style="234" customWidth="1"/>
    <col min="3" max="3" width="23.28515625" style="31" customWidth="1"/>
    <col min="4" max="4" width="24.140625" style="31" customWidth="1"/>
    <col min="5" max="6" width="22.5703125" style="31" customWidth="1"/>
    <col min="7" max="7" width="21.28515625" style="31" customWidth="1"/>
    <col min="8" max="256" width="9.140625" style="31"/>
    <col min="257" max="257" width="7.140625" style="31" customWidth="1"/>
    <col min="258" max="258" width="46.42578125" style="31" customWidth="1"/>
    <col min="259" max="259" width="23.28515625" style="31" customWidth="1"/>
    <col min="260" max="260" width="24.140625" style="31" customWidth="1"/>
    <col min="261" max="262" width="22.5703125" style="31" customWidth="1"/>
    <col min="263" max="263" width="21.28515625" style="31" customWidth="1"/>
    <col min="264" max="512" width="9.140625" style="31"/>
    <col min="513" max="513" width="7.140625" style="31" customWidth="1"/>
    <col min="514" max="514" width="46.42578125" style="31" customWidth="1"/>
    <col min="515" max="515" width="23.28515625" style="31" customWidth="1"/>
    <col min="516" max="516" width="24.140625" style="31" customWidth="1"/>
    <col min="517" max="518" width="22.5703125" style="31" customWidth="1"/>
    <col min="519" max="519" width="21.28515625" style="31" customWidth="1"/>
    <col min="520" max="768" width="9.140625" style="31"/>
    <col min="769" max="769" width="7.140625" style="31" customWidth="1"/>
    <col min="770" max="770" width="46.42578125" style="31" customWidth="1"/>
    <col min="771" max="771" width="23.28515625" style="31" customWidth="1"/>
    <col min="772" max="772" width="24.140625" style="31" customWidth="1"/>
    <col min="773" max="774" width="22.5703125" style="31" customWidth="1"/>
    <col min="775" max="775" width="21.28515625" style="31" customWidth="1"/>
    <col min="776" max="1024" width="9.140625" style="31"/>
    <col min="1025" max="1025" width="7.140625" style="31" customWidth="1"/>
    <col min="1026" max="1026" width="46.42578125" style="31" customWidth="1"/>
    <col min="1027" max="1027" width="23.28515625" style="31" customWidth="1"/>
    <col min="1028" max="1028" width="24.140625" style="31" customWidth="1"/>
    <col min="1029" max="1030" width="22.5703125" style="31" customWidth="1"/>
    <col min="1031" max="1031" width="21.28515625" style="31" customWidth="1"/>
    <col min="1032" max="1280" width="9.140625" style="31"/>
    <col min="1281" max="1281" width="7.140625" style="31" customWidth="1"/>
    <col min="1282" max="1282" width="46.42578125" style="31" customWidth="1"/>
    <col min="1283" max="1283" width="23.28515625" style="31" customWidth="1"/>
    <col min="1284" max="1284" width="24.140625" style="31" customWidth="1"/>
    <col min="1285" max="1286" width="22.5703125" style="31" customWidth="1"/>
    <col min="1287" max="1287" width="21.28515625" style="31" customWidth="1"/>
    <col min="1288" max="1536" width="9.140625" style="31"/>
    <col min="1537" max="1537" width="7.140625" style="31" customWidth="1"/>
    <col min="1538" max="1538" width="46.42578125" style="31" customWidth="1"/>
    <col min="1539" max="1539" width="23.28515625" style="31" customWidth="1"/>
    <col min="1540" max="1540" width="24.140625" style="31" customWidth="1"/>
    <col min="1541" max="1542" width="22.5703125" style="31" customWidth="1"/>
    <col min="1543" max="1543" width="21.28515625" style="31" customWidth="1"/>
    <col min="1544" max="1792" width="9.140625" style="31"/>
    <col min="1793" max="1793" width="7.140625" style="31" customWidth="1"/>
    <col min="1794" max="1794" width="46.42578125" style="31" customWidth="1"/>
    <col min="1795" max="1795" width="23.28515625" style="31" customWidth="1"/>
    <col min="1796" max="1796" width="24.140625" style="31" customWidth="1"/>
    <col min="1797" max="1798" width="22.5703125" style="31" customWidth="1"/>
    <col min="1799" max="1799" width="21.28515625" style="31" customWidth="1"/>
    <col min="1800" max="2048" width="9.140625" style="31"/>
    <col min="2049" max="2049" width="7.140625" style="31" customWidth="1"/>
    <col min="2050" max="2050" width="46.42578125" style="31" customWidth="1"/>
    <col min="2051" max="2051" width="23.28515625" style="31" customWidth="1"/>
    <col min="2052" max="2052" width="24.140625" style="31" customWidth="1"/>
    <col min="2053" max="2054" width="22.5703125" style="31" customWidth="1"/>
    <col min="2055" max="2055" width="21.28515625" style="31" customWidth="1"/>
    <col min="2056" max="2304" width="9.140625" style="31"/>
    <col min="2305" max="2305" width="7.140625" style="31" customWidth="1"/>
    <col min="2306" max="2306" width="46.42578125" style="31" customWidth="1"/>
    <col min="2307" max="2307" width="23.28515625" style="31" customWidth="1"/>
    <col min="2308" max="2308" width="24.140625" style="31" customWidth="1"/>
    <col min="2309" max="2310" width="22.5703125" style="31" customWidth="1"/>
    <col min="2311" max="2311" width="21.28515625" style="31" customWidth="1"/>
    <col min="2312" max="2560" width="9.140625" style="31"/>
    <col min="2561" max="2561" width="7.140625" style="31" customWidth="1"/>
    <col min="2562" max="2562" width="46.42578125" style="31" customWidth="1"/>
    <col min="2563" max="2563" width="23.28515625" style="31" customWidth="1"/>
    <col min="2564" max="2564" width="24.140625" style="31" customWidth="1"/>
    <col min="2565" max="2566" width="22.5703125" style="31" customWidth="1"/>
    <col min="2567" max="2567" width="21.28515625" style="31" customWidth="1"/>
    <col min="2568" max="2816" width="9.140625" style="31"/>
    <col min="2817" max="2817" width="7.140625" style="31" customWidth="1"/>
    <col min="2818" max="2818" width="46.42578125" style="31" customWidth="1"/>
    <col min="2819" max="2819" width="23.28515625" style="31" customWidth="1"/>
    <col min="2820" max="2820" width="24.140625" style="31" customWidth="1"/>
    <col min="2821" max="2822" width="22.5703125" style="31" customWidth="1"/>
    <col min="2823" max="2823" width="21.28515625" style="31" customWidth="1"/>
    <col min="2824" max="3072" width="9.140625" style="31"/>
    <col min="3073" max="3073" width="7.140625" style="31" customWidth="1"/>
    <col min="3074" max="3074" width="46.42578125" style="31" customWidth="1"/>
    <col min="3075" max="3075" width="23.28515625" style="31" customWidth="1"/>
    <col min="3076" max="3076" width="24.140625" style="31" customWidth="1"/>
    <col min="3077" max="3078" width="22.5703125" style="31" customWidth="1"/>
    <col min="3079" max="3079" width="21.28515625" style="31" customWidth="1"/>
    <col min="3080" max="3328" width="9.140625" style="31"/>
    <col min="3329" max="3329" width="7.140625" style="31" customWidth="1"/>
    <col min="3330" max="3330" width="46.42578125" style="31" customWidth="1"/>
    <col min="3331" max="3331" width="23.28515625" style="31" customWidth="1"/>
    <col min="3332" max="3332" width="24.140625" style="31" customWidth="1"/>
    <col min="3333" max="3334" width="22.5703125" style="31" customWidth="1"/>
    <col min="3335" max="3335" width="21.28515625" style="31" customWidth="1"/>
    <col min="3336" max="3584" width="9.140625" style="31"/>
    <col min="3585" max="3585" width="7.140625" style="31" customWidth="1"/>
    <col min="3586" max="3586" width="46.42578125" style="31" customWidth="1"/>
    <col min="3587" max="3587" width="23.28515625" style="31" customWidth="1"/>
    <col min="3588" max="3588" width="24.140625" style="31" customWidth="1"/>
    <col min="3589" max="3590" width="22.5703125" style="31" customWidth="1"/>
    <col min="3591" max="3591" width="21.28515625" style="31" customWidth="1"/>
    <col min="3592" max="3840" width="9.140625" style="31"/>
    <col min="3841" max="3841" width="7.140625" style="31" customWidth="1"/>
    <col min="3842" max="3842" width="46.42578125" style="31" customWidth="1"/>
    <col min="3843" max="3843" width="23.28515625" style="31" customWidth="1"/>
    <col min="3844" max="3844" width="24.140625" style="31" customWidth="1"/>
    <col min="3845" max="3846" width="22.5703125" style="31" customWidth="1"/>
    <col min="3847" max="3847" width="21.28515625" style="31" customWidth="1"/>
    <col min="3848" max="4096" width="9.140625" style="31"/>
    <col min="4097" max="4097" width="7.140625" style="31" customWidth="1"/>
    <col min="4098" max="4098" width="46.42578125" style="31" customWidth="1"/>
    <col min="4099" max="4099" width="23.28515625" style="31" customWidth="1"/>
    <col min="4100" max="4100" width="24.140625" style="31" customWidth="1"/>
    <col min="4101" max="4102" width="22.5703125" style="31" customWidth="1"/>
    <col min="4103" max="4103" width="21.28515625" style="31" customWidth="1"/>
    <col min="4104" max="4352" width="9.140625" style="31"/>
    <col min="4353" max="4353" width="7.140625" style="31" customWidth="1"/>
    <col min="4354" max="4354" width="46.42578125" style="31" customWidth="1"/>
    <col min="4355" max="4355" width="23.28515625" style="31" customWidth="1"/>
    <col min="4356" max="4356" width="24.140625" style="31" customWidth="1"/>
    <col min="4357" max="4358" width="22.5703125" style="31" customWidth="1"/>
    <col min="4359" max="4359" width="21.28515625" style="31" customWidth="1"/>
    <col min="4360" max="4608" width="9.140625" style="31"/>
    <col min="4609" max="4609" width="7.140625" style="31" customWidth="1"/>
    <col min="4610" max="4610" width="46.42578125" style="31" customWidth="1"/>
    <col min="4611" max="4611" width="23.28515625" style="31" customWidth="1"/>
    <col min="4612" max="4612" width="24.140625" style="31" customWidth="1"/>
    <col min="4613" max="4614" width="22.5703125" style="31" customWidth="1"/>
    <col min="4615" max="4615" width="21.28515625" style="31" customWidth="1"/>
    <col min="4616" max="4864" width="9.140625" style="31"/>
    <col min="4865" max="4865" width="7.140625" style="31" customWidth="1"/>
    <col min="4866" max="4866" width="46.42578125" style="31" customWidth="1"/>
    <col min="4867" max="4867" width="23.28515625" style="31" customWidth="1"/>
    <col min="4868" max="4868" width="24.140625" style="31" customWidth="1"/>
    <col min="4869" max="4870" width="22.5703125" style="31" customWidth="1"/>
    <col min="4871" max="4871" width="21.28515625" style="31" customWidth="1"/>
    <col min="4872" max="5120" width="9.140625" style="31"/>
    <col min="5121" max="5121" width="7.140625" style="31" customWidth="1"/>
    <col min="5122" max="5122" width="46.42578125" style="31" customWidth="1"/>
    <col min="5123" max="5123" width="23.28515625" style="31" customWidth="1"/>
    <col min="5124" max="5124" width="24.140625" style="31" customWidth="1"/>
    <col min="5125" max="5126" width="22.5703125" style="31" customWidth="1"/>
    <col min="5127" max="5127" width="21.28515625" style="31" customWidth="1"/>
    <col min="5128" max="5376" width="9.140625" style="31"/>
    <col min="5377" max="5377" width="7.140625" style="31" customWidth="1"/>
    <col min="5378" max="5378" width="46.42578125" style="31" customWidth="1"/>
    <col min="5379" max="5379" width="23.28515625" style="31" customWidth="1"/>
    <col min="5380" max="5380" width="24.140625" style="31" customWidth="1"/>
    <col min="5381" max="5382" width="22.5703125" style="31" customWidth="1"/>
    <col min="5383" max="5383" width="21.28515625" style="31" customWidth="1"/>
    <col min="5384" max="5632" width="9.140625" style="31"/>
    <col min="5633" max="5633" width="7.140625" style="31" customWidth="1"/>
    <col min="5634" max="5634" width="46.42578125" style="31" customWidth="1"/>
    <col min="5635" max="5635" width="23.28515625" style="31" customWidth="1"/>
    <col min="5636" max="5636" width="24.140625" style="31" customWidth="1"/>
    <col min="5637" max="5638" width="22.5703125" style="31" customWidth="1"/>
    <col min="5639" max="5639" width="21.28515625" style="31" customWidth="1"/>
    <col min="5640" max="5888" width="9.140625" style="31"/>
    <col min="5889" max="5889" width="7.140625" style="31" customWidth="1"/>
    <col min="5890" max="5890" width="46.42578125" style="31" customWidth="1"/>
    <col min="5891" max="5891" width="23.28515625" style="31" customWidth="1"/>
    <col min="5892" max="5892" width="24.140625" style="31" customWidth="1"/>
    <col min="5893" max="5894" width="22.5703125" style="31" customWidth="1"/>
    <col min="5895" max="5895" width="21.28515625" style="31" customWidth="1"/>
    <col min="5896" max="6144" width="9.140625" style="31"/>
    <col min="6145" max="6145" width="7.140625" style="31" customWidth="1"/>
    <col min="6146" max="6146" width="46.42578125" style="31" customWidth="1"/>
    <col min="6147" max="6147" width="23.28515625" style="31" customWidth="1"/>
    <col min="6148" max="6148" width="24.140625" style="31" customWidth="1"/>
    <col min="6149" max="6150" width="22.5703125" style="31" customWidth="1"/>
    <col min="6151" max="6151" width="21.28515625" style="31" customWidth="1"/>
    <col min="6152" max="6400" width="9.140625" style="31"/>
    <col min="6401" max="6401" width="7.140625" style="31" customWidth="1"/>
    <col min="6402" max="6402" width="46.42578125" style="31" customWidth="1"/>
    <col min="6403" max="6403" width="23.28515625" style="31" customWidth="1"/>
    <col min="6404" max="6404" width="24.140625" style="31" customWidth="1"/>
    <col min="6405" max="6406" width="22.5703125" style="31" customWidth="1"/>
    <col min="6407" max="6407" width="21.28515625" style="31" customWidth="1"/>
    <col min="6408" max="6656" width="9.140625" style="31"/>
    <col min="6657" max="6657" width="7.140625" style="31" customWidth="1"/>
    <col min="6658" max="6658" width="46.42578125" style="31" customWidth="1"/>
    <col min="6659" max="6659" width="23.28515625" style="31" customWidth="1"/>
    <col min="6660" max="6660" width="24.140625" style="31" customWidth="1"/>
    <col min="6661" max="6662" width="22.5703125" style="31" customWidth="1"/>
    <col min="6663" max="6663" width="21.28515625" style="31" customWidth="1"/>
    <col min="6664" max="6912" width="9.140625" style="31"/>
    <col min="6913" max="6913" width="7.140625" style="31" customWidth="1"/>
    <col min="6914" max="6914" width="46.42578125" style="31" customWidth="1"/>
    <col min="6915" max="6915" width="23.28515625" style="31" customWidth="1"/>
    <col min="6916" max="6916" width="24.140625" style="31" customWidth="1"/>
    <col min="6917" max="6918" width="22.5703125" style="31" customWidth="1"/>
    <col min="6919" max="6919" width="21.28515625" style="31" customWidth="1"/>
    <col min="6920" max="7168" width="9.140625" style="31"/>
    <col min="7169" max="7169" width="7.140625" style="31" customWidth="1"/>
    <col min="7170" max="7170" width="46.42578125" style="31" customWidth="1"/>
    <col min="7171" max="7171" width="23.28515625" style="31" customWidth="1"/>
    <col min="7172" max="7172" width="24.140625" style="31" customWidth="1"/>
    <col min="7173" max="7174" width="22.5703125" style="31" customWidth="1"/>
    <col min="7175" max="7175" width="21.28515625" style="31" customWidth="1"/>
    <col min="7176" max="7424" width="9.140625" style="31"/>
    <col min="7425" max="7425" width="7.140625" style="31" customWidth="1"/>
    <col min="7426" max="7426" width="46.42578125" style="31" customWidth="1"/>
    <col min="7427" max="7427" width="23.28515625" style="31" customWidth="1"/>
    <col min="7428" max="7428" width="24.140625" style="31" customWidth="1"/>
    <col min="7429" max="7430" width="22.5703125" style="31" customWidth="1"/>
    <col min="7431" max="7431" width="21.28515625" style="31" customWidth="1"/>
    <col min="7432" max="7680" width="9.140625" style="31"/>
    <col min="7681" max="7681" width="7.140625" style="31" customWidth="1"/>
    <col min="7682" max="7682" width="46.42578125" style="31" customWidth="1"/>
    <col min="7683" max="7683" width="23.28515625" style="31" customWidth="1"/>
    <col min="7684" max="7684" width="24.140625" style="31" customWidth="1"/>
    <col min="7685" max="7686" width="22.5703125" style="31" customWidth="1"/>
    <col min="7687" max="7687" width="21.28515625" style="31" customWidth="1"/>
    <col min="7688" max="7936" width="9.140625" style="31"/>
    <col min="7937" max="7937" width="7.140625" style="31" customWidth="1"/>
    <col min="7938" max="7938" width="46.42578125" style="31" customWidth="1"/>
    <col min="7939" max="7939" width="23.28515625" style="31" customWidth="1"/>
    <col min="7940" max="7940" width="24.140625" style="31" customWidth="1"/>
    <col min="7941" max="7942" width="22.5703125" style="31" customWidth="1"/>
    <col min="7943" max="7943" width="21.28515625" style="31" customWidth="1"/>
    <col min="7944" max="8192" width="9.140625" style="31"/>
    <col min="8193" max="8193" width="7.140625" style="31" customWidth="1"/>
    <col min="8194" max="8194" width="46.42578125" style="31" customWidth="1"/>
    <col min="8195" max="8195" width="23.28515625" style="31" customWidth="1"/>
    <col min="8196" max="8196" width="24.140625" style="31" customWidth="1"/>
    <col min="8197" max="8198" width="22.5703125" style="31" customWidth="1"/>
    <col min="8199" max="8199" width="21.28515625" style="31" customWidth="1"/>
    <col min="8200" max="8448" width="9.140625" style="31"/>
    <col min="8449" max="8449" width="7.140625" style="31" customWidth="1"/>
    <col min="8450" max="8450" width="46.42578125" style="31" customWidth="1"/>
    <col min="8451" max="8451" width="23.28515625" style="31" customWidth="1"/>
    <col min="8452" max="8452" width="24.140625" style="31" customWidth="1"/>
    <col min="8453" max="8454" width="22.5703125" style="31" customWidth="1"/>
    <col min="8455" max="8455" width="21.28515625" style="31" customWidth="1"/>
    <col min="8456" max="8704" width="9.140625" style="31"/>
    <col min="8705" max="8705" width="7.140625" style="31" customWidth="1"/>
    <col min="8706" max="8706" width="46.42578125" style="31" customWidth="1"/>
    <col min="8707" max="8707" width="23.28515625" style="31" customWidth="1"/>
    <col min="8708" max="8708" width="24.140625" style="31" customWidth="1"/>
    <col min="8709" max="8710" width="22.5703125" style="31" customWidth="1"/>
    <col min="8711" max="8711" width="21.28515625" style="31" customWidth="1"/>
    <col min="8712" max="8960" width="9.140625" style="31"/>
    <col min="8961" max="8961" width="7.140625" style="31" customWidth="1"/>
    <col min="8962" max="8962" width="46.42578125" style="31" customWidth="1"/>
    <col min="8963" max="8963" width="23.28515625" style="31" customWidth="1"/>
    <col min="8964" max="8964" width="24.140625" style="31" customWidth="1"/>
    <col min="8965" max="8966" width="22.5703125" style="31" customWidth="1"/>
    <col min="8967" max="8967" width="21.28515625" style="31" customWidth="1"/>
    <col min="8968" max="9216" width="9.140625" style="31"/>
    <col min="9217" max="9217" width="7.140625" style="31" customWidth="1"/>
    <col min="9218" max="9218" width="46.42578125" style="31" customWidth="1"/>
    <col min="9219" max="9219" width="23.28515625" style="31" customWidth="1"/>
    <col min="9220" max="9220" width="24.140625" style="31" customWidth="1"/>
    <col min="9221" max="9222" width="22.5703125" style="31" customWidth="1"/>
    <col min="9223" max="9223" width="21.28515625" style="31" customWidth="1"/>
    <col min="9224" max="9472" width="9.140625" style="31"/>
    <col min="9473" max="9473" width="7.140625" style="31" customWidth="1"/>
    <col min="9474" max="9474" width="46.42578125" style="31" customWidth="1"/>
    <col min="9475" max="9475" width="23.28515625" style="31" customWidth="1"/>
    <col min="9476" max="9476" width="24.140625" style="31" customWidth="1"/>
    <col min="9477" max="9478" width="22.5703125" style="31" customWidth="1"/>
    <col min="9479" max="9479" width="21.28515625" style="31" customWidth="1"/>
    <col min="9480" max="9728" width="9.140625" style="31"/>
    <col min="9729" max="9729" width="7.140625" style="31" customWidth="1"/>
    <col min="9730" max="9730" width="46.42578125" style="31" customWidth="1"/>
    <col min="9731" max="9731" width="23.28515625" style="31" customWidth="1"/>
    <col min="9732" max="9732" width="24.140625" style="31" customWidth="1"/>
    <col min="9733" max="9734" width="22.5703125" style="31" customWidth="1"/>
    <col min="9735" max="9735" width="21.28515625" style="31" customWidth="1"/>
    <col min="9736" max="9984" width="9.140625" style="31"/>
    <col min="9985" max="9985" width="7.140625" style="31" customWidth="1"/>
    <col min="9986" max="9986" width="46.42578125" style="31" customWidth="1"/>
    <col min="9987" max="9987" width="23.28515625" style="31" customWidth="1"/>
    <col min="9988" max="9988" width="24.140625" style="31" customWidth="1"/>
    <col min="9989" max="9990" width="22.5703125" style="31" customWidth="1"/>
    <col min="9991" max="9991" width="21.28515625" style="31" customWidth="1"/>
    <col min="9992" max="10240" width="9.140625" style="31"/>
    <col min="10241" max="10241" width="7.140625" style="31" customWidth="1"/>
    <col min="10242" max="10242" width="46.42578125" style="31" customWidth="1"/>
    <col min="10243" max="10243" width="23.28515625" style="31" customWidth="1"/>
    <col min="10244" max="10244" width="24.140625" style="31" customWidth="1"/>
    <col min="10245" max="10246" width="22.5703125" style="31" customWidth="1"/>
    <col min="10247" max="10247" width="21.28515625" style="31" customWidth="1"/>
    <col min="10248" max="10496" width="9.140625" style="31"/>
    <col min="10497" max="10497" width="7.140625" style="31" customWidth="1"/>
    <col min="10498" max="10498" width="46.42578125" style="31" customWidth="1"/>
    <col min="10499" max="10499" width="23.28515625" style="31" customWidth="1"/>
    <col min="10500" max="10500" width="24.140625" style="31" customWidth="1"/>
    <col min="10501" max="10502" width="22.5703125" style="31" customWidth="1"/>
    <col min="10503" max="10503" width="21.28515625" style="31" customWidth="1"/>
    <col min="10504" max="10752" width="9.140625" style="31"/>
    <col min="10753" max="10753" width="7.140625" style="31" customWidth="1"/>
    <col min="10754" max="10754" width="46.42578125" style="31" customWidth="1"/>
    <col min="10755" max="10755" width="23.28515625" style="31" customWidth="1"/>
    <col min="10756" max="10756" width="24.140625" style="31" customWidth="1"/>
    <col min="10757" max="10758" width="22.5703125" style="31" customWidth="1"/>
    <col min="10759" max="10759" width="21.28515625" style="31" customWidth="1"/>
    <col min="10760" max="11008" width="9.140625" style="31"/>
    <col min="11009" max="11009" width="7.140625" style="31" customWidth="1"/>
    <col min="11010" max="11010" width="46.42578125" style="31" customWidth="1"/>
    <col min="11011" max="11011" width="23.28515625" style="31" customWidth="1"/>
    <col min="11012" max="11012" width="24.140625" style="31" customWidth="1"/>
    <col min="11013" max="11014" width="22.5703125" style="31" customWidth="1"/>
    <col min="11015" max="11015" width="21.28515625" style="31" customWidth="1"/>
    <col min="11016" max="11264" width="9.140625" style="31"/>
    <col min="11265" max="11265" width="7.140625" style="31" customWidth="1"/>
    <col min="11266" max="11266" width="46.42578125" style="31" customWidth="1"/>
    <col min="11267" max="11267" width="23.28515625" style="31" customWidth="1"/>
    <col min="11268" max="11268" width="24.140625" style="31" customWidth="1"/>
    <col min="11269" max="11270" width="22.5703125" style="31" customWidth="1"/>
    <col min="11271" max="11271" width="21.28515625" style="31" customWidth="1"/>
    <col min="11272" max="11520" width="9.140625" style="31"/>
    <col min="11521" max="11521" width="7.140625" style="31" customWidth="1"/>
    <col min="11522" max="11522" width="46.42578125" style="31" customWidth="1"/>
    <col min="11523" max="11523" width="23.28515625" style="31" customWidth="1"/>
    <col min="11524" max="11524" width="24.140625" style="31" customWidth="1"/>
    <col min="11525" max="11526" width="22.5703125" style="31" customWidth="1"/>
    <col min="11527" max="11527" width="21.28515625" style="31" customWidth="1"/>
    <col min="11528" max="11776" width="9.140625" style="31"/>
    <col min="11777" max="11777" width="7.140625" style="31" customWidth="1"/>
    <col min="11778" max="11778" width="46.42578125" style="31" customWidth="1"/>
    <col min="11779" max="11779" width="23.28515625" style="31" customWidth="1"/>
    <col min="11780" max="11780" width="24.140625" style="31" customWidth="1"/>
    <col min="11781" max="11782" width="22.5703125" style="31" customWidth="1"/>
    <col min="11783" max="11783" width="21.28515625" style="31" customWidth="1"/>
    <col min="11784" max="12032" width="9.140625" style="31"/>
    <col min="12033" max="12033" width="7.140625" style="31" customWidth="1"/>
    <col min="12034" max="12034" width="46.42578125" style="31" customWidth="1"/>
    <col min="12035" max="12035" width="23.28515625" style="31" customWidth="1"/>
    <col min="12036" max="12036" width="24.140625" style="31" customWidth="1"/>
    <col min="12037" max="12038" width="22.5703125" style="31" customWidth="1"/>
    <col min="12039" max="12039" width="21.28515625" style="31" customWidth="1"/>
    <col min="12040" max="12288" width="9.140625" style="31"/>
    <col min="12289" max="12289" width="7.140625" style="31" customWidth="1"/>
    <col min="12290" max="12290" width="46.42578125" style="31" customWidth="1"/>
    <col min="12291" max="12291" width="23.28515625" style="31" customWidth="1"/>
    <col min="12292" max="12292" width="24.140625" style="31" customWidth="1"/>
    <col min="12293" max="12294" width="22.5703125" style="31" customWidth="1"/>
    <col min="12295" max="12295" width="21.28515625" style="31" customWidth="1"/>
    <col min="12296" max="12544" width="9.140625" style="31"/>
    <col min="12545" max="12545" width="7.140625" style="31" customWidth="1"/>
    <col min="12546" max="12546" width="46.42578125" style="31" customWidth="1"/>
    <col min="12547" max="12547" width="23.28515625" style="31" customWidth="1"/>
    <col min="12548" max="12548" width="24.140625" style="31" customWidth="1"/>
    <col min="12549" max="12550" width="22.5703125" style="31" customWidth="1"/>
    <col min="12551" max="12551" width="21.28515625" style="31" customWidth="1"/>
    <col min="12552" max="12800" width="9.140625" style="31"/>
    <col min="12801" max="12801" width="7.140625" style="31" customWidth="1"/>
    <col min="12802" max="12802" width="46.42578125" style="31" customWidth="1"/>
    <col min="12803" max="12803" width="23.28515625" style="31" customWidth="1"/>
    <col min="12804" max="12804" width="24.140625" style="31" customWidth="1"/>
    <col min="12805" max="12806" width="22.5703125" style="31" customWidth="1"/>
    <col min="12807" max="12807" width="21.28515625" style="31" customWidth="1"/>
    <col min="12808" max="13056" width="9.140625" style="31"/>
    <col min="13057" max="13057" width="7.140625" style="31" customWidth="1"/>
    <col min="13058" max="13058" width="46.42578125" style="31" customWidth="1"/>
    <col min="13059" max="13059" width="23.28515625" style="31" customWidth="1"/>
    <col min="13060" max="13060" width="24.140625" style="31" customWidth="1"/>
    <col min="13061" max="13062" width="22.5703125" style="31" customWidth="1"/>
    <col min="13063" max="13063" width="21.28515625" style="31" customWidth="1"/>
    <col min="13064" max="13312" width="9.140625" style="31"/>
    <col min="13313" max="13313" width="7.140625" style="31" customWidth="1"/>
    <col min="13314" max="13314" width="46.42578125" style="31" customWidth="1"/>
    <col min="13315" max="13315" width="23.28515625" style="31" customWidth="1"/>
    <col min="13316" max="13316" width="24.140625" style="31" customWidth="1"/>
    <col min="13317" max="13318" width="22.5703125" style="31" customWidth="1"/>
    <col min="13319" max="13319" width="21.28515625" style="31" customWidth="1"/>
    <col min="13320" max="13568" width="9.140625" style="31"/>
    <col min="13569" max="13569" width="7.140625" style="31" customWidth="1"/>
    <col min="13570" max="13570" width="46.42578125" style="31" customWidth="1"/>
    <col min="13571" max="13571" width="23.28515625" style="31" customWidth="1"/>
    <col min="13572" max="13572" width="24.140625" style="31" customWidth="1"/>
    <col min="13573" max="13574" width="22.5703125" style="31" customWidth="1"/>
    <col min="13575" max="13575" width="21.28515625" style="31" customWidth="1"/>
    <col min="13576" max="13824" width="9.140625" style="31"/>
    <col min="13825" max="13825" width="7.140625" style="31" customWidth="1"/>
    <col min="13826" max="13826" width="46.42578125" style="31" customWidth="1"/>
    <col min="13827" max="13827" width="23.28515625" style="31" customWidth="1"/>
    <col min="13828" max="13828" width="24.140625" style="31" customWidth="1"/>
    <col min="13829" max="13830" width="22.5703125" style="31" customWidth="1"/>
    <col min="13831" max="13831" width="21.28515625" style="31" customWidth="1"/>
    <col min="13832" max="14080" width="9.140625" style="31"/>
    <col min="14081" max="14081" width="7.140625" style="31" customWidth="1"/>
    <col min="14082" max="14082" width="46.42578125" style="31" customWidth="1"/>
    <col min="14083" max="14083" width="23.28515625" style="31" customWidth="1"/>
    <col min="14084" max="14084" width="24.140625" style="31" customWidth="1"/>
    <col min="14085" max="14086" width="22.5703125" style="31" customWidth="1"/>
    <col min="14087" max="14087" width="21.28515625" style="31" customWidth="1"/>
    <col min="14088" max="14336" width="9.140625" style="31"/>
    <col min="14337" max="14337" width="7.140625" style="31" customWidth="1"/>
    <col min="14338" max="14338" width="46.42578125" style="31" customWidth="1"/>
    <col min="14339" max="14339" width="23.28515625" style="31" customWidth="1"/>
    <col min="14340" max="14340" width="24.140625" style="31" customWidth="1"/>
    <col min="14341" max="14342" width="22.5703125" style="31" customWidth="1"/>
    <col min="14343" max="14343" width="21.28515625" style="31" customWidth="1"/>
    <col min="14344" max="14592" width="9.140625" style="31"/>
    <col min="14593" max="14593" width="7.140625" style="31" customWidth="1"/>
    <col min="14594" max="14594" width="46.42578125" style="31" customWidth="1"/>
    <col min="14595" max="14595" width="23.28515625" style="31" customWidth="1"/>
    <col min="14596" max="14596" width="24.140625" style="31" customWidth="1"/>
    <col min="14597" max="14598" width="22.5703125" style="31" customWidth="1"/>
    <col min="14599" max="14599" width="21.28515625" style="31" customWidth="1"/>
    <col min="14600" max="14848" width="9.140625" style="31"/>
    <col min="14849" max="14849" width="7.140625" style="31" customWidth="1"/>
    <col min="14850" max="14850" width="46.42578125" style="31" customWidth="1"/>
    <col min="14851" max="14851" width="23.28515625" style="31" customWidth="1"/>
    <col min="14852" max="14852" width="24.140625" style="31" customWidth="1"/>
    <col min="14853" max="14854" width="22.5703125" style="31" customWidth="1"/>
    <col min="14855" max="14855" width="21.28515625" style="31" customWidth="1"/>
    <col min="14856" max="15104" width="9.140625" style="31"/>
    <col min="15105" max="15105" width="7.140625" style="31" customWidth="1"/>
    <col min="15106" max="15106" width="46.42578125" style="31" customWidth="1"/>
    <col min="15107" max="15107" width="23.28515625" style="31" customWidth="1"/>
    <col min="15108" max="15108" width="24.140625" style="31" customWidth="1"/>
    <col min="15109" max="15110" width="22.5703125" style="31" customWidth="1"/>
    <col min="15111" max="15111" width="21.28515625" style="31" customWidth="1"/>
    <col min="15112" max="15360" width="9.140625" style="31"/>
    <col min="15361" max="15361" width="7.140625" style="31" customWidth="1"/>
    <col min="15362" max="15362" width="46.42578125" style="31" customWidth="1"/>
    <col min="15363" max="15363" width="23.28515625" style="31" customWidth="1"/>
    <col min="15364" max="15364" width="24.140625" style="31" customWidth="1"/>
    <col min="15365" max="15366" width="22.5703125" style="31" customWidth="1"/>
    <col min="15367" max="15367" width="21.28515625" style="31" customWidth="1"/>
    <col min="15368" max="15616" width="9.140625" style="31"/>
    <col min="15617" max="15617" width="7.140625" style="31" customWidth="1"/>
    <col min="15618" max="15618" width="46.42578125" style="31" customWidth="1"/>
    <col min="15619" max="15619" width="23.28515625" style="31" customWidth="1"/>
    <col min="15620" max="15620" width="24.140625" style="31" customWidth="1"/>
    <col min="15621" max="15622" width="22.5703125" style="31" customWidth="1"/>
    <col min="15623" max="15623" width="21.28515625" style="31" customWidth="1"/>
    <col min="15624" max="15872" width="9.140625" style="31"/>
    <col min="15873" max="15873" width="7.140625" style="31" customWidth="1"/>
    <col min="15874" max="15874" width="46.42578125" style="31" customWidth="1"/>
    <col min="15875" max="15875" width="23.28515625" style="31" customWidth="1"/>
    <col min="15876" max="15876" width="24.140625" style="31" customWidth="1"/>
    <col min="15877" max="15878" width="22.5703125" style="31" customWidth="1"/>
    <col min="15879" max="15879" width="21.28515625" style="31" customWidth="1"/>
    <col min="15880" max="16128" width="9.140625" style="31"/>
    <col min="16129" max="16129" width="7.140625" style="31" customWidth="1"/>
    <col min="16130" max="16130" width="46.42578125" style="31" customWidth="1"/>
    <col min="16131" max="16131" width="23.28515625" style="31" customWidth="1"/>
    <col min="16132" max="16132" width="24.140625" style="31" customWidth="1"/>
    <col min="16133" max="16134" width="22.5703125" style="31" customWidth="1"/>
    <col min="16135" max="16135" width="21.28515625" style="31" customWidth="1"/>
    <col min="16136" max="16384" width="9.140625" style="31"/>
  </cols>
  <sheetData>
    <row r="1" spans="1:18" ht="20.25">
      <c r="A1" s="1618" t="s">
        <v>4</v>
      </c>
      <c r="B1" s="1618"/>
      <c r="C1" s="1618"/>
      <c r="D1" s="1618"/>
      <c r="E1" s="1618"/>
      <c r="F1" s="1618"/>
      <c r="G1" s="1618"/>
    </row>
    <row r="2" spans="1:18" ht="30.75" customHeight="1">
      <c r="A2" s="1136" t="str">
        <f>+'Sch-22'!A3</f>
        <v>Bid Enquiry No: KPTCL/2026-27/SS/WORK_INDENT3813</v>
      </c>
      <c r="B2" s="1136"/>
      <c r="C2" s="1136"/>
      <c r="D2" s="1136"/>
      <c r="E2" s="1136"/>
      <c r="F2" s="1136"/>
      <c r="G2" s="1136"/>
    </row>
    <row r="3" spans="1:18" ht="51.75" customHeight="1">
      <c r="A3" s="162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20"/>
      <c r="C3" s="1620"/>
      <c r="D3" s="1620"/>
      <c r="E3" s="1620"/>
      <c r="F3" s="1620"/>
      <c r="G3" s="1620"/>
      <c r="H3" s="96"/>
      <c r="I3" s="96"/>
      <c r="J3" s="96"/>
      <c r="K3" s="96"/>
      <c r="L3" s="96"/>
      <c r="M3" s="96"/>
      <c r="N3" s="96"/>
      <c r="O3" s="96"/>
      <c r="P3" s="96"/>
      <c r="Q3" s="96"/>
      <c r="R3" s="96"/>
    </row>
    <row r="4" spans="1:18">
      <c r="A4" s="1621" t="s">
        <v>444</v>
      </c>
      <c r="B4" s="1621"/>
      <c r="C4" s="1621"/>
      <c r="D4" s="1621"/>
      <c r="E4" s="1621"/>
      <c r="F4" s="1621"/>
      <c r="G4" s="1621"/>
    </row>
    <row r="5" spans="1:18" ht="22.5" customHeight="1">
      <c r="A5" s="1626" t="s">
        <v>843</v>
      </c>
      <c r="B5" s="1626"/>
      <c r="C5" s="1626"/>
      <c r="D5" s="1626"/>
      <c r="E5" s="1626"/>
      <c r="F5" s="1626"/>
      <c r="G5" s="1626"/>
    </row>
    <row r="6" spans="1:18" ht="18.75" customHeight="1">
      <c r="A6" s="1627" t="s">
        <v>844</v>
      </c>
      <c r="B6" s="1627"/>
      <c r="C6" s="1627"/>
      <c r="D6" s="1627"/>
      <c r="E6" s="1627"/>
      <c r="F6" s="1627"/>
      <c r="G6" s="1627"/>
    </row>
    <row r="7" spans="1:18">
      <c r="A7" s="356"/>
      <c r="B7" s="378" t="s">
        <v>401</v>
      </c>
      <c r="C7" s="1625"/>
      <c r="D7" s="1625"/>
      <c r="E7" s="1625"/>
      <c r="F7" s="1625"/>
      <c r="G7" s="1625"/>
    </row>
    <row r="8" spans="1:18" ht="31.5">
      <c r="A8" s="356"/>
      <c r="B8" s="366" t="s">
        <v>845</v>
      </c>
      <c r="C8" s="376" t="s">
        <v>3111</v>
      </c>
      <c r="D8" s="376" t="s">
        <v>2256</v>
      </c>
      <c r="E8" s="376" t="s">
        <v>2186</v>
      </c>
      <c r="F8" s="376" t="s">
        <v>4895</v>
      </c>
      <c r="G8" s="376" t="s">
        <v>4896</v>
      </c>
    </row>
    <row r="9" spans="1:18">
      <c r="A9" s="356">
        <v>1</v>
      </c>
      <c r="B9" s="365" t="s">
        <v>796</v>
      </c>
      <c r="C9" s="379"/>
      <c r="D9" s="379"/>
      <c r="E9" s="379"/>
      <c r="F9" s="379"/>
      <c r="G9" s="379"/>
    </row>
    <row r="10" spans="1:18">
      <c r="A10" s="356"/>
      <c r="B10" s="365" t="s">
        <v>797</v>
      </c>
      <c r="C10" s="206"/>
      <c r="D10" s="206"/>
      <c r="E10" s="206"/>
      <c r="F10" s="206"/>
      <c r="G10" s="206"/>
    </row>
    <row r="11" spans="1:18">
      <c r="A11" s="356"/>
      <c r="B11" s="365" t="s">
        <v>798</v>
      </c>
      <c r="C11" s="206"/>
      <c r="D11" s="206"/>
      <c r="E11" s="206"/>
      <c r="F11" s="206"/>
      <c r="G11" s="206"/>
    </row>
    <row r="12" spans="1:18" ht="23.25" customHeight="1">
      <c r="A12" s="356"/>
      <c r="B12" s="365" t="s">
        <v>846</v>
      </c>
      <c r="C12" s="206"/>
      <c r="D12" s="206"/>
      <c r="E12" s="206"/>
      <c r="F12" s="206"/>
      <c r="G12" s="206"/>
    </row>
    <row r="13" spans="1:18" ht="31.5">
      <c r="A13" s="356"/>
      <c r="B13" s="365" t="s">
        <v>847</v>
      </c>
      <c r="C13" s="206"/>
      <c r="D13" s="206"/>
      <c r="E13" s="206"/>
      <c r="F13" s="206"/>
      <c r="G13" s="206"/>
    </row>
    <row r="14" spans="1:18">
      <c r="A14" s="356"/>
      <c r="B14" s="365" t="s">
        <v>848</v>
      </c>
      <c r="C14" s="206"/>
      <c r="D14" s="206"/>
      <c r="E14" s="206"/>
      <c r="F14" s="206"/>
      <c r="G14" s="206"/>
    </row>
    <row r="15" spans="1:18" ht="34.5">
      <c r="A15" s="356"/>
      <c r="B15" s="365" t="s">
        <v>2183</v>
      </c>
      <c r="C15" s="206"/>
      <c r="D15" s="206"/>
      <c r="E15" s="206"/>
      <c r="F15" s="206"/>
      <c r="G15" s="206"/>
    </row>
    <row r="16" spans="1:18">
      <c r="A16" s="356"/>
      <c r="B16" s="365" t="s">
        <v>849</v>
      </c>
      <c r="C16" s="206"/>
      <c r="D16" s="206"/>
      <c r="E16" s="206"/>
      <c r="F16" s="206"/>
      <c r="G16" s="206"/>
    </row>
    <row r="17" spans="1:7">
      <c r="A17" s="356"/>
      <c r="B17" s="365" t="s">
        <v>850</v>
      </c>
      <c r="C17" s="206"/>
      <c r="D17" s="206"/>
      <c r="E17" s="206"/>
      <c r="F17" s="206"/>
      <c r="G17" s="206"/>
    </row>
    <row r="18" spans="1:7" ht="31.5">
      <c r="A18" s="356"/>
      <c r="B18" s="365" t="s">
        <v>851</v>
      </c>
      <c r="C18" s="206"/>
      <c r="D18" s="206"/>
      <c r="E18" s="206"/>
      <c r="F18" s="206"/>
      <c r="G18" s="206"/>
    </row>
    <row r="19" spans="1:7">
      <c r="A19" s="356"/>
      <c r="B19" s="365" t="s">
        <v>852</v>
      </c>
      <c r="C19" s="206"/>
      <c r="D19" s="206"/>
      <c r="E19" s="206"/>
      <c r="F19" s="206"/>
      <c r="G19" s="206"/>
    </row>
    <row r="20" spans="1:7">
      <c r="A20" s="356"/>
      <c r="B20" s="365" t="s">
        <v>853</v>
      </c>
      <c r="C20" s="206"/>
      <c r="D20" s="206"/>
      <c r="E20" s="206"/>
      <c r="F20" s="206"/>
      <c r="G20" s="206"/>
    </row>
    <row r="21" spans="1:7">
      <c r="A21" s="356">
        <v>2</v>
      </c>
      <c r="B21" s="365" t="s">
        <v>799</v>
      </c>
      <c r="C21" s="380"/>
      <c r="D21" s="379"/>
      <c r="E21" s="379"/>
      <c r="F21" s="379"/>
      <c r="G21" s="379"/>
    </row>
    <row r="22" spans="1:7" ht="31.5">
      <c r="A22" s="356"/>
      <c r="B22" s="365" t="s">
        <v>854</v>
      </c>
      <c r="C22" s="206"/>
      <c r="D22" s="206"/>
      <c r="E22" s="206"/>
      <c r="F22" s="206"/>
      <c r="G22" s="206"/>
    </row>
    <row r="23" spans="1:7" ht="31.5">
      <c r="A23" s="356"/>
      <c r="B23" s="365" t="s">
        <v>855</v>
      </c>
      <c r="C23" s="206"/>
      <c r="D23" s="206"/>
      <c r="E23" s="206"/>
      <c r="F23" s="206"/>
      <c r="G23" s="206"/>
    </row>
    <row r="24" spans="1:7" ht="31.5">
      <c r="A24" s="356"/>
      <c r="B24" s="365" t="s">
        <v>856</v>
      </c>
      <c r="C24" s="206"/>
      <c r="D24" s="206"/>
      <c r="E24" s="206"/>
      <c r="F24" s="206"/>
      <c r="G24" s="206"/>
    </row>
    <row r="25" spans="1:7" ht="63" customHeight="1">
      <c r="A25" s="356"/>
      <c r="B25" s="365" t="s">
        <v>2184</v>
      </c>
      <c r="C25" s="206"/>
      <c r="D25" s="206"/>
      <c r="E25" s="206"/>
      <c r="F25" s="206"/>
      <c r="G25" s="206"/>
    </row>
    <row r="26" spans="1:7" ht="63.75" customHeight="1">
      <c r="A26" s="356">
        <v>3</v>
      </c>
      <c r="B26" s="365" t="s">
        <v>857</v>
      </c>
      <c r="C26" s="380"/>
      <c r="D26" s="379"/>
      <c r="E26" s="379"/>
      <c r="F26" s="379"/>
      <c r="G26" s="379"/>
    </row>
    <row r="27" spans="1:7" ht="31.5">
      <c r="A27" s="356"/>
      <c r="B27" s="365" t="s">
        <v>858</v>
      </c>
      <c r="C27" s="379"/>
      <c r="D27" s="379"/>
      <c r="E27" s="379"/>
      <c r="F27" s="379"/>
      <c r="G27" s="379"/>
    </row>
    <row r="28" spans="1:7">
      <c r="A28" s="356"/>
      <c r="B28" s="365" t="s">
        <v>859</v>
      </c>
      <c r="C28" s="206"/>
      <c r="D28" s="206"/>
      <c r="E28" s="206"/>
      <c r="F28" s="206"/>
      <c r="G28" s="206"/>
    </row>
    <row r="29" spans="1:7" ht="26.25" customHeight="1">
      <c r="A29" s="356"/>
      <c r="B29" s="365" t="s">
        <v>860</v>
      </c>
      <c r="C29" s="206"/>
      <c r="D29" s="206"/>
      <c r="E29" s="206"/>
      <c r="F29" s="206"/>
      <c r="G29" s="206"/>
    </row>
    <row r="30" spans="1:7" ht="31.5">
      <c r="A30" s="356"/>
      <c r="B30" s="365" t="s">
        <v>861</v>
      </c>
      <c r="C30" s="379"/>
      <c r="D30" s="379"/>
      <c r="E30" s="379"/>
      <c r="F30" s="379"/>
      <c r="G30" s="379"/>
    </row>
    <row r="31" spans="1:7">
      <c r="A31" s="356"/>
      <c r="B31" s="365" t="s">
        <v>862</v>
      </c>
      <c r="C31" s="206"/>
      <c r="D31" s="206"/>
      <c r="E31" s="206"/>
      <c r="F31" s="206"/>
      <c r="G31" s="206"/>
    </row>
    <row r="32" spans="1:7" ht="23.25" customHeight="1">
      <c r="A32" s="356"/>
      <c r="B32" s="365" t="s">
        <v>863</v>
      </c>
      <c r="C32" s="206"/>
      <c r="D32" s="206"/>
      <c r="E32" s="206"/>
      <c r="F32" s="206"/>
      <c r="G32" s="206"/>
    </row>
    <row r="33" spans="1:7" ht="41.25" customHeight="1">
      <c r="A33" s="356"/>
      <c r="B33" s="365" t="s">
        <v>864</v>
      </c>
      <c r="C33" s="379"/>
      <c r="D33" s="379"/>
      <c r="E33" s="379"/>
      <c r="F33" s="379"/>
      <c r="G33" s="379"/>
    </row>
    <row r="34" spans="1:7">
      <c r="A34" s="356"/>
      <c r="B34" s="365" t="s">
        <v>862</v>
      </c>
      <c r="C34" s="206"/>
      <c r="D34" s="206"/>
      <c r="E34" s="206"/>
      <c r="F34" s="206"/>
      <c r="G34" s="206"/>
    </row>
    <row r="35" spans="1:7" ht="24" customHeight="1">
      <c r="A35" s="356"/>
      <c r="B35" s="365" t="s">
        <v>865</v>
      </c>
      <c r="C35" s="206"/>
      <c r="D35" s="206"/>
      <c r="E35" s="206"/>
      <c r="F35" s="206"/>
      <c r="G35" s="206"/>
    </row>
    <row r="36" spans="1:7">
      <c r="A36" s="356"/>
      <c r="B36" s="365" t="s">
        <v>866</v>
      </c>
      <c r="C36" s="206"/>
      <c r="D36" s="206"/>
      <c r="E36" s="206"/>
      <c r="F36" s="206"/>
      <c r="G36" s="206"/>
    </row>
    <row r="37" spans="1:7" ht="31.5">
      <c r="A37" s="356"/>
      <c r="B37" s="365" t="s">
        <v>867</v>
      </c>
      <c r="C37" s="206"/>
      <c r="D37" s="206"/>
      <c r="E37" s="206"/>
      <c r="F37" s="206"/>
      <c r="G37" s="206"/>
    </row>
    <row r="38" spans="1:7" ht="31.5">
      <c r="A38" s="356"/>
      <c r="B38" s="365" t="s">
        <v>868</v>
      </c>
      <c r="C38" s="206"/>
      <c r="D38" s="206"/>
      <c r="E38" s="206"/>
      <c r="F38" s="206"/>
      <c r="G38" s="206"/>
    </row>
    <row r="39" spans="1:7">
      <c r="A39" s="356">
        <v>4</v>
      </c>
      <c r="B39" s="365" t="s">
        <v>800</v>
      </c>
      <c r="C39" s="379"/>
      <c r="D39" s="379"/>
      <c r="E39" s="379"/>
      <c r="F39" s="379"/>
      <c r="G39" s="379"/>
    </row>
    <row r="40" spans="1:7">
      <c r="A40" s="356"/>
      <c r="B40" s="365" t="s">
        <v>869</v>
      </c>
      <c r="C40" s="380"/>
      <c r="D40" s="379"/>
      <c r="E40" s="379"/>
      <c r="F40" s="379"/>
      <c r="G40" s="379"/>
    </row>
    <row r="41" spans="1:7" ht="31.5">
      <c r="A41" s="356"/>
      <c r="B41" s="365" t="s">
        <v>870</v>
      </c>
      <c r="C41" s="206"/>
      <c r="D41" s="206"/>
      <c r="E41" s="206"/>
      <c r="F41" s="206"/>
      <c r="G41" s="206"/>
    </row>
    <row r="42" spans="1:7" ht="31.5">
      <c r="A42" s="356"/>
      <c r="B42" s="365" t="s">
        <v>871</v>
      </c>
      <c r="C42" s="206"/>
      <c r="D42" s="206"/>
      <c r="E42" s="206"/>
      <c r="F42" s="206"/>
      <c r="G42" s="206"/>
    </row>
    <row r="43" spans="1:7" ht="23.25" customHeight="1">
      <c r="A43" s="356"/>
      <c r="B43" s="365" t="s">
        <v>872</v>
      </c>
      <c r="C43" s="206"/>
      <c r="D43" s="206"/>
      <c r="E43" s="206"/>
      <c r="F43" s="206"/>
      <c r="G43" s="206"/>
    </row>
    <row r="44" spans="1:7">
      <c r="A44" s="356"/>
      <c r="B44" s="365" t="s">
        <v>873</v>
      </c>
      <c r="C44" s="206"/>
      <c r="D44" s="206"/>
      <c r="E44" s="206"/>
      <c r="F44" s="206"/>
      <c r="G44" s="206"/>
    </row>
    <row r="45" spans="1:7">
      <c r="A45" s="356"/>
      <c r="B45" s="365" t="s">
        <v>874</v>
      </c>
      <c r="C45" s="380"/>
      <c r="D45" s="379"/>
      <c r="E45" s="379"/>
      <c r="F45" s="379"/>
      <c r="G45" s="379"/>
    </row>
    <row r="46" spans="1:7" ht="31.5">
      <c r="A46" s="356"/>
      <c r="B46" s="365" t="s">
        <v>875</v>
      </c>
      <c r="C46" s="206"/>
      <c r="D46" s="206"/>
      <c r="E46" s="206"/>
      <c r="F46" s="206"/>
      <c r="G46" s="206"/>
    </row>
    <row r="47" spans="1:7" ht="21.75" customHeight="1">
      <c r="A47" s="356"/>
      <c r="B47" s="365" t="s">
        <v>876</v>
      </c>
      <c r="C47" s="206"/>
      <c r="D47" s="206"/>
      <c r="E47" s="206"/>
      <c r="F47" s="206"/>
      <c r="G47" s="206"/>
    </row>
    <row r="48" spans="1:7" ht="24" customHeight="1">
      <c r="A48" s="356"/>
      <c r="B48" s="365" t="s">
        <v>877</v>
      </c>
      <c r="C48" s="206"/>
      <c r="D48" s="206"/>
      <c r="E48" s="206"/>
      <c r="F48" s="206"/>
      <c r="G48" s="206"/>
    </row>
    <row r="49" spans="1:7">
      <c r="A49" s="356"/>
      <c r="B49" s="365" t="s">
        <v>878</v>
      </c>
      <c r="C49" s="206"/>
      <c r="D49" s="206"/>
      <c r="E49" s="206"/>
      <c r="F49" s="206"/>
      <c r="G49" s="206"/>
    </row>
    <row r="50" spans="1:7">
      <c r="A50" s="356">
        <v>4.0999999999999996</v>
      </c>
      <c r="B50" s="365" t="s">
        <v>879</v>
      </c>
      <c r="C50" s="380"/>
      <c r="D50" s="379"/>
      <c r="E50" s="379"/>
      <c r="F50" s="379"/>
      <c r="G50" s="379"/>
    </row>
    <row r="51" spans="1:7" ht="43.5" customHeight="1">
      <c r="A51" s="356"/>
      <c r="B51" s="365" t="s">
        <v>880</v>
      </c>
      <c r="C51" s="206"/>
      <c r="D51" s="206"/>
      <c r="E51" s="206"/>
      <c r="F51" s="206"/>
      <c r="G51" s="206"/>
    </row>
    <row r="52" spans="1:7" ht="31.5">
      <c r="A52" s="356"/>
      <c r="B52" s="365" t="s">
        <v>881</v>
      </c>
      <c r="C52" s="379"/>
      <c r="D52" s="379"/>
      <c r="E52" s="379"/>
      <c r="F52" s="379"/>
      <c r="G52" s="379"/>
    </row>
    <row r="53" spans="1:7">
      <c r="A53" s="356"/>
      <c r="B53" s="365" t="s">
        <v>882</v>
      </c>
      <c r="C53" s="206"/>
      <c r="D53" s="206"/>
      <c r="E53" s="206"/>
      <c r="F53" s="206"/>
      <c r="G53" s="206"/>
    </row>
    <row r="54" spans="1:7">
      <c r="A54" s="356"/>
      <c r="B54" s="365" t="s">
        <v>883</v>
      </c>
      <c r="C54" s="206"/>
      <c r="D54" s="206"/>
      <c r="E54" s="206"/>
      <c r="F54" s="206"/>
      <c r="G54" s="206"/>
    </row>
    <row r="55" spans="1:7" ht="97.5" customHeight="1">
      <c r="A55" s="356"/>
      <c r="B55" s="365" t="s">
        <v>884</v>
      </c>
      <c r="C55" s="206"/>
      <c r="D55" s="206"/>
      <c r="E55" s="206"/>
      <c r="F55" s="206"/>
      <c r="G55" s="206"/>
    </row>
    <row r="56" spans="1:7" ht="31.5">
      <c r="A56" s="356"/>
      <c r="B56" s="365" t="s">
        <v>885</v>
      </c>
      <c r="C56" s="206"/>
      <c r="D56" s="206"/>
      <c r="E56" s="206"/>
      <c r="F56" s="206"/>
      <c r="G56" s="206"/>
    </row>
    <row r="57" spans="1:7">
      <c r="A57" s="356"/>
      <c r="B57" s="365" t="s">
        <v>886</v>
      </c>
      <c r="C57" s="206"/>
      <c r="D57" s="206"/>
      <c r="E57" s="206"/>
      <c r="F57" s="206"/>
      <c r="G57" s="206"/>
    </row>
    <row r="58" spans="1:7">
      <c r="A58" s="356">
        <v>4.2</v>
      </c>
      <c r="B58" s="365" t="s">
        <v>887</v>
      </c>
      <c r="C58" s="380"/>
      <c r="D58" s="379"/>
      <c r="E58" s="379"/>
      <c r="F58" s="379"/>
      <c r="G58" s="379"/>
    </row>
    <row r="59" spans="1:7">
      <c r="A59" s="356"/>
      <c r="B59" s="365" t="s">
        <v>888</v>
      </c>
      <c r="C59" s="206"/>
      <c r="D59" s="206"/>
      <c r="E59" s="206"/>
      <c r="F59" s="206"/>
      <c r="G59" s="206"/>
    </row>
    <row r="60" spans="1:7">
      <c r="A60" s="356"/>
      <c r="B60" s="365" t="s">
        <v>889</v>
      </c>
      <c r="C60" s="206"/>
      <c r="D60" s="206"/>
      <c r="E60" s="206"/>
      <c r="F60" s="206"/>
      <c r="G60" s="206"/>
    </row>
    <row r="61" spans="1:7" ht="16.5" customHeight="1">
      <c r="A61" s="356"/>
      <c r="B61" s="365" t="s">
        <v>890</v>
      </c>
      <c r="C61" s="206"/>
      <c r="D61" s="206"/>
      <c r="E61" s="206"/>
      <c r="F61" s="206"/>
      <c r="G61" s="206"/>
    </row>
    <row r="62" spans="1:7">
      <c r="A62" s="356">
        <v>5</v>
      </c>
      <c r="B62" s="365" t="s">
        <v>891</v>
      </c>
      <c r="C62" s="380"/>
      <c r="D62" s="379"/>
      <c r="E62" s="379"/>
      <c r="F62" s="379"/>
      <c r="G62" s="379"/>
    </row>
    <row r="63" spans="1:7">
      <c r="A63" s="356"/>
      <c r="B63" s="365" t="s">
        <v>892</v>
      </c>
      <c r="C63" s="379"/>
      <c r="D63" s="379"/>
      <c r="E63" s="379"/>
      <c r="F63" s="379"/>
      <c r="G63" s="379"/>
    </row>
    <row r="64" spans="1:7">
      <c r="A64" s="356"/>
      <c r="B64" s="365" t="s">
        <v>893</v>
      </c>
      <c r="C64" s="206"/>
      <c r="D64" s="206"/>
      <c r="E64" s="206"/>
      <c r="F64" s="206"/>
      <c r="G64" s="206"/>
    </row>
    <row r="65" spans="1:7" ht="19.5" customHeight="1">
      <c r="A65" s="356"/>
      <c r="B65" s="365" t="s">
        <v>894</v>
      </c>
      <c r="C65" s="206"/>
      <c r="D65" s="206"/>
      <c r="E65" s="206"/>
      <c r="F65" s="206"/>
      <c r="G65" s="206"/>
    </row>
    <row r="66" spans="1:7" ht="31.5">
      <c r="A66" s="356"/>
      <c r="B66" s="365" t="s">
        <v>895</v>
      </c>
      <c r="C66" s="206"/>
      <c r="D66" s="206"/>
      <c r="E66" s="206"/>
      <c r="F66" s="206"/>
      <c r="G66" s="206"/>
    </row>
    <row r="67" spans="1:7" ht="47.25">
      <c r="A67" s="356"/>
      <c r="B67" s="365" t="s">
        <v>896</v>
      </c>
      <c r="C67" s="206"/>
      <c r="D67" s="206"/>
      <c r="E67" s="206"/>
      <c r="F67" s="206"/>
      <c r="G67" s="206"/>
    </row>
    <row r="68" spans="1:7" ht="63">
      <c r="A68" s="356"/>
      <c r="B68" s="365" t="s">
        <v>897</v>
      </c>
      <c r="C68" s="206"/>
      <c r="D68" s="206"/>
      <c r="E68" s="206"/>
      <c r="F68" s="206"/>
      <c r="G68" s="206"/>
    </row>
    <row r="69" spans="1:7">
      <c r="A69" s="356"/>
      <c r="B69" s="365" t="s">
        <v>898</v>
      </c>
      <c r="C69" s="379"/>
      <c r="D69" s="379"/>
      <c r="E69" s="379"/>
      <c r="F69" s="379"/>
      <c r="G69" s="379"/>
    </row>
    <row r="70" spans="1:7">
      <c r="A70" s="356"/>
      <c r="B70" s="365" t="s">
        <v>899</v>
      </c>
      <c r="C70" s="206"/>
      <c r="D70" s="206"/>
      <c r="E70" s="206"/>
      <c r="F70" s="206"/>
      <c r="G70" s="206"/>
    </row>
    <row r="71" spans="1:7">
      <c r="A71" s="356"/>
      <c r="B71" s="365" t="s">
        <v>900</v>
      </c>
      <c r="C71" s="206"/>
      <c r="D71" s="206"/>
      <c r="E71" s="206"/>
      <c r="F71" s="206"/>
      <c r="G71" s="206"/>
    </row>
    <row r="72" spans="1:7">
      <c r="A72" s="356"/>
      <c r="B72" s="365" t="s">
        <v>901</v>
      </c>
      <c r="C72" s="379"/>
      <c r="D72" s="379"/>
      <c r="E72" s="379"/>
      <c r="F72" s="379"/>
      <c r="G72" s="379"/>
    </row>
    <row r="73" spans="1:7">
      <c r="A73" s="356"/>
      <c r="B73" s="365" t="s">
        <v>902</v>
      </c>
      <c r="C73" s="206"/>
      <c r="D73" s="206"/>
      <c r="E73" s="206"/>
      <c r="F73" s="206"/>
      <c r="G73" s="206"/>
    </row>
    <row r="74" spans="1:7">
      <c r="A74" s="356"/>
      <c r="B74" s="365" t="s">
        <v>903</v>
      </c>
      <c r="C74" s="206"/>
      <c r="D74" s="206"/>
      <c r="E74" s="206"/>
      <c r="F74" s="206"/>
      <c r="G74" s="206"/>
    </row>
    <row r="75" spans="1:7" ht="21.75" customHeight="1">
      <c r="A75" s="356"/>
      <c r="B75" s="365" t="s">
        <v>904</v>
      </c>
      <c r="C75" s="206"/>
      <c r="D75" s="206"/>
      <c r="E75" s="206"/>
      <c r="F75" s="206"/>
      <c r="G75" s="206"/>
    </row>
    <row r="76" spans="1:7">
      <c r="A76" s="356"/>
      <c r="B76" s="365" t="s">
        <v>905</v>
      </c>
      <c r="C76" s="206"/>
      <c r="D76" s="206"/>
      <c r="E76" s="206"/>
      <c r="F76" s="206"/>
      <c r="G76" s="206"/>
    </row>
    <row r="77" spans="1:7">
      <c r="A77" s="356"/>
      <c r="B77" s="365" t="s">
        <v>906</v>
      </c>
      <c r="C77" s="379"/>
      <c r="D77" s="379"/>
      <c r="E77" s="379"/>
      <c r="F77" s="379"/>
      <c r="G77" s="379"/>
    </row>
    <row r="78" spans="1:7">
      <c r="A78" s="356"/>
      <c r="B78" s="365" t="s">
        <v>907</v>
      </c>
      <c r="C78" s="206"/>
      <c r="D78" s="206"/>
      <c r="E78" s="206"/>
      <c r="F78" s="206"/>
      <c r="G78" s="206"/>
    </row>
    <row r="79" spans="1:7">
      <c r="A79" s="356"/>
      <c r="B79" s="365" t="s">
        <v>908</v>
      </c>
      <c r="C79" s="206"/>
      <c r="D79" s="206"/>
      <c r="E79" s="206"/>
      <c r="F79" s="206"/>
      <c r="G79" s="206"/>
    </row>
    <row r="80" spans="1:7">
      <c r="A80" s="356"/>
      <c r="B80" s="365" t="s">
        <v>909</v>
      </c>
      <c r="C80" s="206"/>
      <c r="D80" s="206"/>
      <c r="E80" s="206"/>
      <c r="F80" s="206"/>
      <c r="G80" s="206"/>
    </row>
    <row r="81" spans="1:7">
      <c r="A81" s="356"/>
      <c r="B81" s="365" t="s">
        <v>910</v>
      </c>
      <c r="C81" s="206"/>
      <c r="D81" s="206"/>
      <c r="E81" s="206"/>
      <c r="F81" s="206"/>
      <c r="G81" s="206"/>
    </row>
    <row r="82" spans="1:7" ht="47.25">
      <c r="A82" s="356"/>
      <c r="B82" s="365" t="s">
        <v>911</v>
      </c>
      <c r="C82" s="206"/>
      <c r="D82" s="206"/>
      <c r="E82" s="206"/>
      <c r="F82" s="206"/>
      <c r="G82" s="206"/>
    </row>
    <row r="83" spans="1:7">
      <c r="A83" s="356"/>
      <c r="B83" s="365" t="s">
        <v>912</v>
      </c>
      <c r="C83" s="206"/>
      <c r="D83" s="206"/>
      <c r="E83" s="206"/>
      <c r="F83" s="206"/>
      <c r="G83" s="206"/>
    </row>
    <row r="84" spans="1:7" ht="31.5">
      <c r="A84" s="356"/>
      <c r="B84" s="365" t="s">
        <v>913</v>
      </c>
      <c r="C84" s="206"/>
      <c r="D84" s="206"/>
      <c r="E84" s="206"/>
      <c r="F84" s="206"/>
      <c r="G84" s="206"/>
    </row>
    <row r="85" spans="1:7" ht="36.75" customHeight="1">
      <c r="A85" s="356"/>
      <c r="B85" s="365" t="s">
        <v>914</v>
      </c>
      <c r="C85" s="206"/>
      <c r="D85" s="206"/>
      <c r="E85" s="206"/>
      <c r="F85" s="206"/>
      <c r="G85" s="206"/>
    </row>
    <row r="86" spans="1:7">
      <c r="A86" s="356"/>
      <c r="B86" s="365" t="s">
        <v>915</v>
      </c>
      <c r="C86" s="380"/>
      <c r="D86" s="379"/>
      <c r="E86" s="379"/>
      <c r="F86" s="379"/>
      <c r="G86" s="379"/>
    </row>
    <row r="87" spans="1:7">
      <c r="A87" s="356"/>
      <c r="B87" s="365" t="s">
        <v>916</v>
      </c>
      <c r="C87" s="206"/>
      <c r="D87" s="206"/>
      <c r="E87" s="206"/>
      <c r="F87" s="206"/>
      <c r="G87" s="206"/>
    </row>
    <row r="88" spans="1:7" ht="22.5" customHeight="1">
      <c r="A88" s="356"/>
      <c r="B88" s="365" t="s">
        <v>917</v>
      </c>
      <c r="C88" s="206"/>
      <c r="D88" s="206"/>
      <c r="E88" s="206"/>
      <c r="F88" s="206"/>
      <c r="G88" s="206"/>
    </row>
    <row r="89" spans="1:7" ht="31.5">
      <c r="A89" s="356"/>
      <c r="B89" s="365" t="s">
        <v>918</v>
      </c>
      <c r="C89" s="206"/>
      <c r="D89" s="206"/>
      <c r="E89" s="206"/>
      <c r="F89" s="206"/>
      <c r="G89" s="206"/>
    </row>
    <row r="90" spans="1:7" ht="20.25" customHeight="1">
      <c r="A90" s="356"/>
      <c r="B90" s="365" t="s">
        <v>919</v>
      </c>
      <c r="C90" s="380"/>
      <c r="D90" s="379"/>
      <c r="E90" s="379"/>
      <c r="F90" s="379"/>
      <c r="G90" s="379"/>
    </row>
    <row r="91" spans="1:7">
      <c r="A91" s="356"/>
      <c r="B91" s="365" t="s">
        <v>920</v>
      </c>
      <c r="C91" s="206"/>
      <c r="D91" s="206"/>
      <c r="E91" s="206"/>
      <c r="F91" s="206"/>
      <c r="G91" s="206"/>
    </row>
    <row r="92" spans="1:7">
      <c r="A92" s="356"/>
      <c r="B92" s="365" t="s">
        <v>921</v>
      </c>
      <c r="C92" s="206"/>
      <c r="D92" s="206"/>
      <c r="E92" s="206"/>
      <c r="F92" s="206"/>
      <c r="G92" s="206"/>
    </row>
    <row r="93" spans="1:7" ht="31.5">
      <c r="A93" s="356"/>
      <c r="B93" s="365" t="s">
        <v>922</v>
      </c>
      <c r="C93" s="206"/>
      <c r="D93" s="206"/>
      <c r="E93" s="206"/>
      <c r="F93" s="206"/>
      <c r="G93" s="206"/>
    </row>
    <row r="94" spans="1:7" ht="58.5" customHeight="1">
      <c r="A94" s="356"/>
      <c r="B94" s="365" t="s">
        <v>923</v>
      </c>
      <c r="C94" s="206"/>
      <c r="D94" s="206"/>
      <c r="E94" s="206"/>
      <c r="F94" s="206"/>
      <c r="G94" s="206"/>
    </row>
    <row r="95" spans="1:7">
      <c r="A95" s="356">
        <v>6</v>
      </c>
      <c r="B95" s="365" t="s">
        <v>924</v>
      </c>
      <c r="C95" s="380"/>
      <c r="D95" s="379"/>
      <c r="E95" s="379"/>
      <c r="F95" s="379"/>
      <c r="G95" s="379"/>
    </row>
    <row r="96" spans="1:7" ht="21" customHeight="1">
      <c r="A96" s="356"/>
      <c r="B96" s="365" t="s">
        <v>925</v>
      </c>
      <c r="C96" s="206"/>
      <c r="D96" s="206"/>
      <c r="E96" s="206"/>
      <c r="F96" s="206"/>
      <c r="G96" s="206"/>
    </row>
    <row r="97" spans="1:7" ht="22.5" customHeight="1">
      <c r="A97" s="356"/>
      <c r="B97" s="365" t="s">
        <v>926</v>
      </c>
      <c r="C97" s="206"/>
      <c r="D97" s="206"/>
      <c r="E97" s="206"/>
      <c r="F97" s="206"/>
      <c r="G97" s="206"/>
    </row>
    <row r="98" spans="1:7" ht="31.5">
      <c r="A98" s="356"/>
      <c r="B98" s="365" t="s">
        <v>927</v>
      </c>
      <c r="C98" s="206"/>
      <c r="D98" s="206"/>
      <c r="E98" s="206"/>
      <c r="F98" s="206"/>
      <c r="G98" s="206"/>
    </row>
    <row r="99" spans="1:7" ht="21.75" customHeight="1">
      <c r="A99" s="356"/>
      <c r="B99" s="365" t="s">
        <v>928</v>
      </c>
      <c r="C99" s="206"/>
      <c r="D99" s="206"/>
      <c r="E99" s="206"/>
      <c r="F99" s="206"/>
      <c r="G99" s="206"/>
    </row>
    <row r="100" spans="1:7" ht="31.5">
      <c r="A100" s="356"/>
      <c r="B100" s="365" t="s">
        <v>929</v>
      </c>
      <c r="C100" s="206"/>
      <c r="D100" s="206"/>
      <c r="E100" s="206"/>
      <c r="F100" s="206"/>
      <c r="G100" s="206"/>
    </row>
    <row r="101" spans="1:7" ht="47.25">
      <c r="A101" s="356"/>
      <c r="B101" s="365" t="s">
        <v>930</v>
      </c>
      <c r="C101" s="206"/>
      <c r="D101" s="206"/>
      <c r="E101" s="206"/>
      <c r="F101" s="206"/>
      <c r="G101" s="206"/>
    </row>
    <row r="102" spans="1:7" ht="42.75" customHeight="1">
      <c r="A102" s="356"/>
      <c r="B102" s="365" t="s">
        <v>931</v>
      </c>
      <c r="C102" s="206"/>
      <c r="D102" s="206"/>
      <c r="E102" s="206"/>
      <c r="F102" s="206"/>
      <c r="G102" s="206"/>
    </row>
    <row r="103" spans="1:7" ht="25.5" customHeight="1">
      <c r="A103" s="356"/>
      <c r="B103" s="365" t="s">
        <v>932</v>
      </c>
      <c r="C103" s="206"/>
      <c r="D103" s="206"/>
      <c r="E103" s="206"/>
      <c r="F103" s="206"/>
      <c r="G103" s="206"/>
    </row>
    <row r="104" spans="1:7">
      <c r="A104" s="356"/>
      <c r="B104" s="381" t="s">
        <v>933</v>
      </c>
      <c r="C104" s="380"/>
      <c r="D104" s="379"/>
      <c r="E104" s="379"/>
      <c r="F104" s="379"/>
      <c r="G104" s="379"/>
    </row>
    <row r="105" spans="1:7">
      <c r="A105" s="356">
        <v>1</v>
      </c>
      <c r="B105" s="365" t="s">
        <v>431</v>
      </c>
      <c r="C105" s="206"/>
      <c r="D105" s="206"/>
      <c r="E105" s="206"/>
      <c r="F105" s="206"/>
      <c r="G105" s="206"/>
    </row>
    <row r="106" spans="1:7">
      <c r="A106" s="356">
        <v>2</v>
      </c>
      <c r="B106" s="365" t="s">
        <v>934</v>
      </c>
      <c r="C106" s="206"/>
      <c r="D106" s="206"/>
      <c r="E106" s="206"/>
      <c r="F106" s="206"/>
      <c r="G106" s="206"/>
    </row>
    <row r="107" spans="1:7" ht="21.75" customHeight="1">
      <c r="A107" s="356">
        <v>3</v>
      </c>
      <c r="B107" s="365" t="s">
        <v>2185</v>
      </c>
      <c r="C107" s="206"/>
      <c r="D107" s="206"/>
      <c r="E107" s="206"/>
      <c r="F107" s="206"/>
      <c r="G107" s="206"/>
    </row>
    <row r="108" spans="1:7">
      <c r="A108" s="356">
        <v>4</v>
      </c>
      <c r="B108" s="365" t="s">
        <v>801</v>
      </c>
      <c r="C108" s="206"/>
      <c r="D108" s="206"/>
      <c r="E108" s="206"/>
      <c r="F108" s="206"/>
      <c r="G108" s="206"/>
    </row>
    <row r="109" spans="1:7" ht="41.25" customHeight="1">
      <c r="A109" s="356">
        <v>5</v>
      </c>
      <c r="B109" s="365" t="s">
        <v>802</v>
      </c>
      <c r="C109" s="206"/>
      <c r="D109" s="206"/>
      <c r="E109" s="206"/>
      <c r="F109" s="206"/>
      <c r="G109" s="206"/>
    </row>
    <row r="110" spans="1:7">
      <c r="A110" s="356">
        <v>6</v>
      </c>
      <c r="B110" s="365" t="s">
        <v>803</v>
      </c>
      <c r="C110" s="206"/>
      <c r="D110" s="206"/>
      <c r="E110" s="206"/>
      <c r="F110" s="206"/>
      <c r="G110" s="206"/>
    </row>
    <row r="111" spans="1:7" ht="57.75" customHeight="1">
      <c r="A111" s="356">
        <v>7</v>
      </c>
      <c r="B111" s="365" t="s">
        <v>935</v>
      </c>
      <c r="C111" s="380"/>
      <c r="D111" s="379"/>
      <c r="E111" s="379"/>
      <c r="F111" s="379"/>
      <c r="G111" s="379"/>
    </row>
    <row r="112" spans="1:7">
      <c r="A112" s="356"/>
      <c r="B112" s="365" t="s">
        <v>936</v>
      </c>
      <c r="C112" s="206"/>
      <c r="D112" s="206"/>
      <c r="E112" s="206"/>
      <c r="F112" s="206"/>
      <c r="G112" s="206"/>
    </row>
    <row r="113" spans="1:7">
      <c r="A113" s="356"/>
      <c r="B113" s="365" t="s">
        <v>937</v>
      </c>
      <c r="C113" s="206"/>
      <c r="D113" s="206"/>
      <c r="E113" s="206"/>
      <c r="F113" s="206"/>
      <c r="G113" s="206"/>
    </row>
    <row r="114" spans="1:7">
      <c r="A114" s="356"/>
      <c r="B114" s="365" t="s">
        <v>938</v>
      </c>
      <c r="C114" s="206"/>
      <c r="D114" s="206"/>
      <c r="E114" s="206"/>
      <c r="F114" s="206"/>
      <c r="G114" s="206"/>
    </row>
    <row r="115" spans="1:7">
      <c r="A115" s="356"/>
      <c r="B115" s="365" t="s">
        <v>939</v>
      </c>
      <c r="C115" s="206"/>
      <c r="D115" s="206"/>
      <c r="E115" s="206"/>
      <c r="F115" s="206"/>
      <c r="G115" s="206"/>
    </row>
    <row r="116" spans="1:7">
      <c r="A116" s="356"/>
      <c r="B116" s="365" t="s">
        <v>940</v>
      </c>
      <c r="C116" s="206"/>
      <c r="D116" s="206"/>
      <c r="E116" s="206"/>
      <c r="F116" s="206"/>
      <c r="G116" s="206"/>
    </row>
    <row r="117" spans="1:7">
      <c r="A117" s="356"/>
      <c r="B117" s="365" t="s">
        <v>941</v>
      </c>
      <c r="C117" s="206"/>
      <c r="D117" s="206"/>
      <c r="E117" s="206"/>
      <c r="F117" s="206"/>
      <c r="G117" s="206"/>
    </row>
    <row r="118" spans="1:7" ht="39.75" customHeight="1">
      <c r="A118" s="356"/>
      <c r="B118" s="365" t="s">
        <v>942</v>
      </c>
      <c r="C118" s="206"/>
      <c r="D118" s="206"/>
      <c r="E118" s="206"/>
      <c r="F118" s="206"/>
      <c r="G118" s="206"/>
    </row>
    <row r="119" spans="1:7">
      <c r="A119" s="356">
        <v>8</v>
      </c>
      <c r="B119" s="365" t="s">
        <v>808</v>
      </c>
      <c r="C119" s="380"/>
      <c r="D119" s="379"/>
      <c r="E119" s="379"/>
      <c r="F119" s="379"/>
      <c r="G119" s="379"/>
    </row>
    <row r="120" spans="1:7">
      <c r="A120" s="356"/>
      <c r="B120" s="365" t="s">
        <v>943</v>
      </c>
      <c r="C120" s="206"/>
      <c r="D120" s="206"/>
      <c r="E120" s="206"/>
      <c r="F120" s="206"/>
      <c r="G120" s="206"/>
    </row>
    <row r="121" spans="1:7">
      <c r="A121" s="356"/>
      <c r="B121" s="365" t="s">
        <v>944</v>
      </c>
      <c r="C121" s="206"/>
      <c r="D121" s="206"/>
      <c r="E121" s="206"/>
      <c r="F121" s="206"/>
      <c r="G121" s="206"/>
    </row>
    <row r="122" spans="1:7">
      <c r="A122" s="356">
        <v>9</v>
      </c>
      <c r="B122" s="365" t="s">
        <v>809</v>
      </c>
      <c r="C122" s="380"/>
      <c r="D122" s="379"/>
      <c r="E122" s="379"/>
      <c r="F122" s="379"/>
      <c r="G122" s="379"/>
    </row>
    <row r="123" spans="1:7">
      <c r="A123" s="356"/>
      <c r="B123" s="365" t="s">
        <v>810</v>
      </c>
      <c r="C123" s="206"/>
      <c r="D123" s="206"/>
      <c r="E123" s="206"/>
      <c r="F123" s="206"/>
      <c r="G123" s="206"/>
    </row>
    <row r="124" spans="1:7">
      <c r="A124" s="356"/>
      <c r="B124" s="365" t="s">
        <v>811</v>
      </c>
      <c r="C124" s="206"/>
      <c r="D124" s="206"/>
      <c r="E124" s="206"/>
      <c r="F124" s="206"/>
      <c r="G124" s="206"/>
    </row>
    <row r="125" spans="1:7">
      <c r="A125" s="356"/>
      <c r="B125" s="365" t="s">
        <v>945</v>
      </c>
      <c r="C125" s="206"/>
      <c r="D125" s="206"/>
      <c r="E125" s="206"/>
      <c r="F125" s="206"/>
      <c r="G125" s="206"/>
    </row>
    <row r="126" spans="1:7">
      <c r="A126" s="356"/>
      <c r="B126" s="365" t="s">
        <v>946</v>
      </c>
      <c r="C126" s="206"/>
      <c r="D126" s="206"/>
      <c r="E126" s="206"/>
      <c r="F126" s="206"/>
      <c r="G126" s="206"/>
    </row>
    <row r="127" spans="1:7" ht="22.5" customHeight="1">
      <c r="A127" s="356"/>
      <c r="B127" s="365" t="s">
        <v>947</v>
      </c>
      <c r="C127" s="206"/>
      <c r="D127" s="206"/>
      <c r="E127" s="206"/>
      <c r="F127" s="206"/>
      <c r="G127" s="206"/>
    </row>
    <row r="128" spans="1:7">
      <c r="A128" s="356">
        <v>10</v>
      </c>
      <c r="B128" s="365" t="s">
        <v>812</v>
      </c>
      <c r="C128" s="379"/>
      <c r="D128" s="379"/>
      <c r="E128" s="379"/>
      <c r="F128" s="379"/>
      <c r="G128" s="379"/>
    </row>
    <row r="129" spans="1:7">
      <c r="A129" s="356"/>
      <c r="B129" s="365" t="s">
        <v>948</v>
      </c>
      <c r="C129" s="206"/>
      <c r="D129" s="206"/>
      <c r="E129" s="206"/>
      <c r="F129" s="206"/>
      <c r="G129" s="206"/>
    </row>
    <row r="130" spans="1:7">
      <c r="A130" s="356"/>
      <c r="B130" s="365" t="s">
        <v>949</v>
      </c>
      <c r="C130" s="206"/>
      <c r="D130" s="206"/>
      <c r="E130" s="206"/>
      <c r="F130" s="206"/>
      <c r="G130" s="206"/>
    </row>
    <row r="131" spans="1:7">
      <c r="A131" s="356"/>
      <c r="B131" s="365" t="s">
        <v>813</v>
      </c>
      <c r="C131" s="206"/>
      <c r="D131" s="206"/>
      <c r="E131" s="206"/>
      <c r="F131" s="206"/>
      <c r="G131" s="206"/>
    </row>
    <row r="132" spans="1:7">
      <c r="A132" s="356"/>
      <c r="B132" s="365" t="s">
        <v>950</v>
      </c>
      <c r="C132" s="206"/>
      <c r="D132" s="206"/>
      <c r="E132" s="206"/>
      <c r="F132" s="206"/>
      <c r="G132" s="206"/>
    </row>
    <row r="133" spans="1:7">
      <c r="A133" s="356">
        <v>11</v>
      </c>
      <c r="B133" s="365" t="s">
        <v>951</v>
      </c>
      <c r="C133" s="206"/>
      <c r="D133" s="206"/>
      <c r="E133" s="206"/>
      <c r="F133" s="206"/>
      <c r="G133" s="206"/>
    </row>
    <row r="134" spans="1:7" ht="40.5" customHeight="1">
      <c r="A134" s="356">
        <v>12</v>
      </c>
      <c r="B134" s="365" t="s">
        <v>952</v>
      </c>
      <c r="C134" s="379"/>
      <c r="D134" s="379"/>
      <c r="E134" s="379"/>
      <c r="F134" s="379"/>
      <c r="G134" s="379"/>
    </row>
    <row r="135" spans="1:7" ht="47.25">
      <c r="A135" s="356"/>
      <c r="B135" s="365" t="s">
        <v>953</v>
      </c>
      <c r="C135" s="206"/>
      <c r="D135" s="206"/>
      <c r="E135" s="206"/>
      <c r="F135" s="206"/>
      <c r="G135" s="206"/>
    </row>
    <row r="136" spans="1:7" ht="58.5" customHeight="1">
      <c r="A136" s="356"/>
      <c r="B136" s="365" t="s">
        <v>954</v>
      </c>
      <c r="C136" s="206"/>
      <c r="D136" s="206"/>
      <c r="E136" s="206"/>
      <c r="F136" s="206"/>
      <c r="G136" s="206"/>
    </row>
    <row r="137" spans="1:7" ht="31.5">
      <c r="A137" s="356">
        <v>13</v>
      </c>
      <c r="B137" s="365" t="s">
        <v>955</v>
      </c>
      <c r="C137" s="206"/>
      <c r="D137" s="206"/>
      <c r="E137" s="206"/>
      <c r="F137" s="206"/>
      <c r="G137" s="206"/>
    </row>
    <row r="138" spans="1:7" ht="77.25" customHeight="1">
      <c r="A138" s="356">
        <v>14</v>
      </c>
      <c r="B138" s="365" t="s">
        <v>956</v>
      </c>
      <c r="C138" s="206"/>
      <c r="D138" s="206"/>
      <c r="E138" s="206"/>
      <c r="F138" s="206"/>
      <c r="G138" s="206"/>
    </row>
    <row r="139" spans="1:7" ht="31.5">
      <c r="A139" s="356">
        <v>15</v>
      </c>
      <c r="B139" s="365" t="s">
        <v>957</v>
      </c>
      <c r="C139" s="206"/>
      <c r="D139" s="206"/>
      <c r="E139" s="206"/>
      <c r="F139" s="206"/>
      <c r="G139" s="206"/>
    </row>
    <row r="140" spans="1:7">
      <c r="A140" s="356">
        <v>16</v>
      </c>
      <c r="B140" s="365" t="s">
        <v>958</v>
      </c>
      <c r="C140" s="379"/>
      <c r="D140" s="379"/>
      <c r="E140" s="379"/>
      <c r="F140" s="379"/>
      <c r="G140" s="379"/>
    </row>
    <row r="141" spans="1:7" ht="31.5">
      <c r="A141" s="356"/>
      <c r="B141" s="365" t="s">
        <v>959</v>
      </c>
      <c r="C141" s="206"/>
      <c r="D141" s="206"/>
      <c r="E141" s="206"/>
      <c r="F141" s="206"/>
      <c r="G141" s="206"/>
    </row>
    <row r="142" spans="1:7" ht="31.5">
      <c r="A142" s="356"/>
      <c r="B142" s="365" t="s">
        <v>960</v>
      </c>
      <c r="C142" s="206"/>
      <c r="D142" s="206"/>
      <c r="E142" s="206"/>
      <c r="F142" s="206"/>
      <c r="G142" s="206"/>
    </row>
    <row r="143" spans="1:7">
      <c r="A143" s="356"/>
      <c r="B143" s="365" t="s">
        <v>961</v>
      </c>
      <c r="C143" s="206"/>
      <c r="D143" s="206"/>
      <c r="E143" s="206"/>
      <c r="F143" s="206"/>
      <c r="G143" s="206"/>
    </row>
    <row r="144" spans="1:7" ht="31.5">
      <c r="A144" s="356"/>
      <c r="B144" s="365" t="s">
        <v>962</v>
      </c>
      <c r="C144" s="206"/>
      <c r="D144" s="206"/>
      <c r="E144" s="206"/>
      <c r="F144" s="206"/>
      <c r="G144" s="206"/>
    </row>
    <row r="145" spans="1:7" ht="31.5">
      <c r="A145" s="356">
        <v>16</v>
      </c>
      <c r="B145" s="365" t="s">
        <v>963</v>
      </c>
      <c r="C145" s="380"/>
      <c r="D145" s="379"/>
      <c r="E145" s="379"/>
      <c r="F145" s="379"/>
      <c r="G145" s="379"/>
    </row>
    <row r="146" spans="1:7">
      <c r="A146" s="356"/>
      <c r="B146" s="365" t="s">
        <v>964</v>
      </c>
      <c r="C146" s="206"/>
      <c r="D146" s="206"/>
      <c r="E146" s="206"/>
      <c r="F146" s="206"/>
      <c r="G146" s="206"/>
    </row>
    <row r="147" spans="1:7">
      <c r="A147" s="356"/>
      <c r="B147" s="365" t="s">
        <v>965</v>
      </c>
      <c r="C147" s="206"/>
      <c r="D147" s="206"/>
      <c r="E147" s="206"/>
      <c r="F147" s="206"/>
      <c r="G147" s="206"/>
    </row>
    <row r="148" spans="1:7">
      <c r="A148" s="356"/>
      <c r="B148" s="365" t="s">
        <v>966</v>
      </c>
      <c r="C148" s="206"/>
      <c r="D148" s="206"/>
      <c r="E148" s="206"/>
      <c r="F148" s="206"/>
      <c r="G148" s="206"/>
    </row>
    <row r="149" spans="1:7">
      <c r="A149" s="356"/>
      <c r="B149" s="365" t="s">
        <v>967</v>
      </c>
      <c r="C149" s="206"/>
      <c r="D149" s="206"/>
      <c r="E149" s="206"/>
      <c r="F149" s="206"/>
      <c r="G149" s="206"/>
    </row>
    <row r="150" spans="1:7">
      <c r="A150" s="356"/>
      <c r="B150" s="365" t="s">
        <v>815</v>
      </c>
      <c r="C150" s="206"/>
      <c r="D150" s="206"/>
      <c r="E150" s="206"/>
      <c r="F150" s="206"/>
      <c r="G150" s="206"/>
    </row>
    <row r="151" spans="1:7">
      <c r="A151" s="356"/>
      <c r="B151" s="365" t="s">
        <v>816</v>
      </c>
      <c r="C151" s="206"/>
      <c r="D151" s="206"/>
      <c r="E151" s="206"/>
      <c r="F151" s="206"/>
      <c r="G151" s="206"/>
    </row>
    <row r="152" spans="1:7">
      <c r="A152" s="356"/>
      <c r="B152" s="365" t="s">
        <v>968</v>
      </c>
      <c r="C152" s="206"/>
      <c r="D152" s="206"/>
      <c r="E152" s="206"/>
      <c r="F152" s="206"/>
      <c r="G152" s="206"/>
    </row>
    <row r="153" spans="1:7">
      <c r="A153" s="356"/>
      <c r="B153" s="365" t="s">
        <v>969</v>
      </c>
      <c r="C153" s="206"/>
      <c r="D153" s="206"/>
      <c r="E153" s="206"/>
      <c r="F153" s="206"/>
      <c r="G153" s="206"/>
    </row>
    <row r="154" spans="1:7">
      <c r="A154" s="356"/>
      <c r="B154" s="365" t="s">
        <v>970</v>
      </c>
      <c r="C154" s="382"/>
      <c r="D154" s="206"/>
      <c r="E154" s="206"/>
      <c r="F154" s="206"/>
      <c r="G154" s="206"/>
    </row>
    <row r="155" spans="1:7">
      <c r="A155" s="356"/>
      <c r="B155" s="365" t="s">
        <v>971</v>
      </c>
      <c r="C155" s="206"/>
      <c r="D155" s="206"/>
      <c r="E155" s="206"/>
      <c r="F155" s="206"/>
      <c r="G155" s="206"/>
    </row>
    <row r="156" spans="1:7" ht="31.5">
      <c r="A156" s="356"/>
      <c r="B156" s="365" t="s">
        <v>972</v>
      </c>
      <c r="C156" s="206"/>
      <c r="D156" s="206"/>
      <c r="E156" s="206"/>
      <c r="F156" s="206"/>
      <c r="G156" s="206"/>
    </row>
    <row r="157" spans="1:7" ht="31.5">
      <c r="A157" s="356"/>
      <c r="B157" s="365" t="s">
        <v>973</v>
      </c>
      <c r="C157" s="206"/>
      <c r="D157" s="206"/>
      <c r="E157" s="206"/>
      <c r="F157" s="206"/>
      <c r="G157" s="206"/>
    </row>
    <row r="158" spans="1:7" ht="31.5">
      <c r="A158" s="356"/>
      <c r="B158" s="365" t="s">
        <v>974</v>
      </c>
      <c r="C158" s="206"/>
      <c r="D158" s="206"/>
      <c r="E158" s="206"/>
      <c r="F158" s="206"/>
      <c r="G158" s="206"/>
    </row>
    <row r="159" spans="1:7">
      <c r="A159" s="356"/>
      <c r="B159" s="365" t="s">
        <v>975</v>
      </c>
      <c r="C159" s="206"/>
      <c r="D159" s="206"/>
      <c r="E159" s="206"/>
      <c r="F159" s="206"/>
      <c r="G159" s="206"/>
    </row>
    <row r="160" spans="1:7" ht="24" customHeight="1">
      <c r="A160" s="356"/>
      <c r="B160" s="366" t="s">
        <v>976</v>
      </c>
      <c r="C160" s="379"/>
      <c r="D160" s="379"/>
      <c r="E160" s="379"/>
      <c r="F160" s="379"/>
      <c r="G160" s="379"/>
    </row>
    <row r="161" spans="1:7">
      <c r="A161" s="356">
        <v>1</v>
      </c>
      <c r="B161" s="365" t="s">
        <v>431</v>
      </c>
      <c r="C161" s="206"/>
      <c r="D161" s="206"/>
      <c r="E161" s="206"/>
      <c r="F161" s="206"/>
      <c r="G161" s="206"/>
    </row>
    <row r="162" spans="1:7" ht="31.5">
      <c r="A162" s="356">
        <v>2</v>
      </c>
      <c r="B162" s="365" t="s">
        <v>957</v>
      </c>
      <c r="C162" s="206"/>
      <c r="D162" s="206"/>
      <c r="E162" s="206"/>
      <c r="F162" s="206"/>
      <c r="G162" s="206"/>
    </row>
    <row r="163" spans="1:7">
      <c r="A163" s="356">
        <v>3</v>
      </c>
      <c r="B163" s="365" t="s">
        <v>432</v>
      </c>
      <c r="C163" s="206"/>
      <c r="D163" s="206"/>
      <c r="E163" s="206"/>
      <c r="F163" s="206"/>
      <c r="G163" s="206"/>
    </row>
    <row r="164" spans="1:7">
      <c r="A164" s="356">
        <v>4</v>
      </c>
      <c r="B164" s="365" t="s">
        <v>977</v>
      </c>
      <c r="C164" s="379"/>
      <c r="D164" s="379"/>
      <c r="E164" s="379"/>
      <c r="F164" s="379"/>
      <c r="G164" s="379"/>
    </row>
    <row r="165" spans="1:7">
      <c r="A165" s="356"/>
      <c r="B165" s="365" t="s">
        <v>978</v>
      </c>
      <c r="C165" s="206"/>
      <c r="D165" s="206"/>
      <c r="E165" s="206"/>
      <c r="F165" s="206"/>
      <c r="G165" s="206"/>
    </row>
    <row r="166" spans="1:7">
      <c r="A166" s="356"/>
      <c r="B166" s="365" t="s">
        <v>979</v>
      </c>
      <c r="C166" s="206"/>
      <c r="D166" s="206"/>
      <c r="E166" s="206"/>
      <c r="F166" s="206"/>
      <c r="G166" s="206"/>
    </row>
    <row r="167" spans="1:7">
      <c r="A167" s="356">
        <v>5</v>
      </c>
      <c r="B167" s="365" t="s">
        <v>434</v>
      </c>
      <c r="C167" s="206"/>
      <c r="D167" s="206"/>
      <c r="E167" s="206"/>
      <c r="F167" s="206"/>
      <c r="G167" s="206"/>
    </row>
    <row r="168" spans="1:7">
      <c r="A168" s="356">
        <v>6</v>
      </c>
      <c r="B168" s="365" t="s">
        <v>823</v>
      </c>
      <c r="C168" s="206"/>
      <c r="D168" s="206"/>
      <c r="E168" s="206"/>
      <c r="F168" s="206"/>
      <c r="G168" s="206"/>
    </row>
    <row r="169" spans="1:7" ht="39.75" customHeight="1">
      <c r="A169" s="356">
        <v>7</v>
      </c>
      <c r="B169" s="365" t="s">
        <v>980</v>
      </c>
      <c r="C169" s="206"/>
      <c r="D169" s="206"/>
      <c r="E169" s="206"/>
      <c r="F169" s="206"/>
      <c r="G169" s="206"/>
    </row>
    <row r="170" spans="1:7" ht="31.5">
      <c r="A170" s="356">
        <v>8</v>
      </c>
      <c r="B170" s="365" t="s">
        <v>981</v>
      </c>
      <c r="C170" s="206"/>
      <c r="D170" s="206"/>
      <c r="E170" s="206"/>
      <c r="F170" s="206"/>
      <c r="G170" s="206"/>
    </row>
    <row r="171" spans="1:7" ht="47.25">
      <c r="A171" s="356">
        <v>9</v>
      </c>
      <c r="B171" s="365" t="s">
        <v>982</v>
      </c>
      <c r="C171" s="206"/>
      <c r="D171" s="206"/>
      <c r="E171" s="206"/>
      <c r="F171" s="206"/>
      <c r="G171" s="206"/>
    </row>
    <row r="172" spans="1:7">
      <c r="A172" s="356">
        <v>10</v>
      </c>
      <c r="B172" s="365" t="s">
        <v>824</v>
      </c>
      <c r="C172" s="206"/>
      <c r="D172" s="206"/>
      <c r="E172" s="206"/>
      <c r="F172" s="206"/>
      <c r="G172" s="206"/>
    </row>
    <row r="173" spans="1:7">
      <c r="A173" s="356">
        <v>11</v>
      </c>
      <c r="B173" s="365" t="s">
        <v>825</v>
      </c>
      <c r="C173" s="206"/>
      <c r="D173" s="206"/>
      <c r="E173" s="206"/>
      <c r="F173" s="206"/>
      <c r="G173" s="206"/>
    </row>
    <row r="174" spans="1:7">
      <c r="A174" s="356">
        <v>12</v>
      </c>
      <c r="B174" s="365" t="s">
        <v>983</v>
      </c>
      <c r="C174" s="206"/>
      <c r="D174" s="206"/>
      <c r="E174" s="206"/>
      <c r="F174" s="206"/>
      <c r="G174" s="206"/>
    </row>
    <row r="175" spans="1:7">
      <c r="A175" s="356">
        <v>13</v>
      </c>
      <c r="B175" s="365" t="s">
        <v>984</v>
      </c>
      <c r="C175" s="206"/>
      <c r="D175" s="206"/>
      <c r="E175" s="206"/>
      <c r="F175" s="206"/>
      <c r="G175" s="206"/>
    </row>
    <row r="176" spans="1:7">
      <c r="A176" s="356">
        <v>14</v>
      </c>
      <c r="B176" s="365" t="s">
        <v>985</v>
      </c>
      <c r="C176" s="206"/>
      <c r="D176" s="206"/>
      <c r="E176" s="206"/>
      <c r="F176" s="206"/>
      <c r="G176" s="206"/>
    </row>
    <row r="178" spans="1:4" ht="30" customHeight="1">
      <c r="A178" s="32" t="s">
        <v>52</v>
      </c>
      <c r="B178" s="362"/>
      <c r="C178" s="322" t="s">
        <v>64</v>
      </c>
      <c r="D178" s="377"/>
    </row>
    <row r="179" spans="1:4" ht="36" customHeight="1">
      <c r="A179" s="32" t="s">
        <v>54</v>
      </c>
      <c r="B179" s="362"/>
      <c r="C179" s="322" t="s">
        <v>65</v>
      </c>
      <c r="D179" s="377"/>
    </row>
    <row r="180" spans="1:4" ht="39.75" customHeight="1">
      <c r="A180" s="31"/>
      <c r="B180" s="31"/>
      <c r="C180" s="353" t="s">
        <v>66</v>
      </c>
      <c r="D180" s="377"/>
    </row>
  </sheetData>
  <sheetProtection algorithmName="SHA-512" hashValue="H8eVuUb0b9TnvK477HDl0z0+GkQQf1hlQrZbUN055rKlQad09PALt/OOx5ehH/Apf6UmFjtmay2IESoKLIuLLw==" saltValue="QTB668FsmyWtbuxlRgRf3w==" spinCount="100000" sheet="1" objects="1" scenarios="1"/>
  <mergeCells count="7">
    <mergeCell ref="C7:G7"/>
    <mergeCell ref="A1:G1"/>
    <mergeCell ref="A2:G2"/>
    <mergeCell ref="A3:G3"/>
    <mergeCell ref="A4:G4"/>
    <mergeCell ref="A5:G5"/>
    <mergeCell ref="A6:G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3333FF"/>
  </sheetPr>
  <dimension ref="A1:R123"/>
  <sheetViews>
    <sheetView workbookViewId="0">
      <selection activeCell="I12" sqref="I12"/>
    </sheetView>
  </sheetViews>
  <sheetFormatPr defaultColWidth="9.140625" defaultRowHeight="15.75"/>
  <cols>
    <col min="1" max="1" width="9.140625" style="360"/>
    <col min="2" max="2" width="33" style="188" customWidth="1"/>
    <col min="3" max="3" width="34.5703125" style="31" customWidth="1"/>
    <col min="4" max="4" width="23.140625" style="31" customWidth="1"/>
    <col min="5" max="5" width="17.5703125" style="31" customWidth="1"/>
    <col min="6" max="6" width="20.7109375" style="31" customWidth="1"/>
    <col min="7" max="257" width="9.140625" style="31"/>
    <col min="258" max="258" width="33" style="31" customWidth="1"/>
    <col min="259" max="259" width="34.5703125" style="31" customWidth="1"/>
    <col min="260" max="260" width="23.140625" style="31" customWidth="1"/>
    <col min="261" max="261" width="17.5703125" style="31" customWidth="1"/>
    <col min="262" max="262" width="20.7109375" style="31" customWidth="1"/>
    <col min="263" max="513" width="9.140625" style="31"/>
    <col min="514" max="514" width="33" style="31" customWidth="1"/>
    <col min="515" max="515" width="34.5703125" style="31" customWidth="1"/>
    <col min="516" max="516" width="23.140625" style="31" customWidth="1"/>
    <col min="517" max="517" width="17.5703125" style="31" customWidth="1"/>
    <col min="518" max="518" width="20.7109375" style="31" customWidth="1"/>
    <col min="519" max="769" width="9.140625" style="31"/>
    <col min="770" max="770" width="33" style="31" customWidth="1"/>
    <col min="771" max="771" width="34.5703125" style="31" customWidth="1"/>
    <col min="772" max="772" width="23.140625" style="31" customWidth="1"/>
    <col min="773" max="773" width="17.5703125" style="31" customWidth="1"/>
    <col min="774" max="774" width="20.7109375" style="31" customWidth="1"/>
    <col min="775" max="1025" width="9.140625" style="31"/>
    <col min="1026" max="1026" width="33" style="31" customWidth="1"/>
    <col min="1027" max="1027" width="34.5703125" style="31" customWidth="1"/>
    <col min="1028" max="1028" width="23.140625" style="31" customWidth="1"/>
    <col min="1029" max="1029" width="17.5703125" style="31" customWidth="1"/>
    <col min="1030" max="1030" width="20.7109375" style="31" customWidth="1"/>
    <col min="1031" max="1281" width="9.140625" style="31"/>
    <col min="1282" max="1282" width="33" style="31" customWidth="1"/>
    <col min="1283" max="1283" width="34.5703125" style="31" customWidth="1"/>
    <col min="1284" max="1284" width="23.140625" style="31" customWidth="1"/>
    <col min="1285" max="1285" width="17.5703125" style="31" customWidth="1"/>
    <col min="1286" max="1286" width="20.7109375" style="31" customWidth="1"/>
    <col min="1287" max="1537" width="9.140625" style="31"/>
    <col min="1538" max="1538" width="33" style="31" customWidth="1"/>
    <col min="1539" max="1539" width="34.5703125" style="31" customWidth="1"/>
    <col min="1540" max="1540" width="23.140625" style="31" customWidth="1"/>
    <col min="1541" max="1541" width="17.5703125" style="31" customWidth="1"/>
    <col min="1542" max="1542" width="20.7109375" style="31" customWidth="1"/>
    <col min="1543" max="1793" width="9.140625" style="31"/>
    <col min="1794" max="1794" width="33" style="31" customWidth="1"/>
    <col min="1795" max="1795" width="34.5703125" style="31" customWidth="1"/>
    <col min="1796" max="1796" width="23.140625" style="31" customWidth="1"/>
    <col min="1797" max="1797" width="17.5703125" style="31" customWidth="1"/>
    <col min="1798" max="1798" width="20.7109375" style="31" customWidth="1"/>
    <col min="1799" max="2049" width="9.140625" style="31"/>
    <col min="2050" max="2050" width="33" style="31" customWidth="1"/>
    <col min="2051" max="2051" width="34.5703125" style="31" customWidth="1"/>
    <col min="2052" max="2052" width="23.140625" style="31" customWidth="1"/>
    <col min="2053" max="2053" width="17.5703125" style="31" customWidth="1"/>
    <col min="2054" max="2054" width="20.7109375" style="31" customWidth="1"/>
    <col min="2055" max="2305" width="9.140625" style="31"/>
    <col min="2306" max="2306" width="33" style="31" customWidth="1"/>
    <col min="2307" max="2307" width="34.5703125" style="31" customWidth="1"/>
    <col min="2308" max="2308" width="23.140625" style="31" customWidth="1"/>
    <col min="2309" max="2309" width="17.5703125" style="31" customWidth="1"/>
    <col min="2310" max="2310" width="20.7109375" style="31" customWidth="1"/>
    <col min="2311" max="2561" width="9.140625" style="31"/>
    <col min="2562" max="2562" width="33" style="31" customWidth="1"/>
    <col min="2563" max="2563" width="34.5703125" style="31" customWidth="1"/>
    <col min="2564" max="2564" width="23.140625" style="31" customWidth="1"/>
    <col min="2565" max="2565" width="17.5703125" style="31" customWidth="1"/>
    <col min="2566" max="2566" width="20.7109375" style="31" customWidth="1"/>
    <col min="2567" max="2817" width="9.140625" style="31"/>
    <col min="2818" max="2818" width="33" style="31" customWidth="1"/>
    <col min="2819" max="2819" width="34.5703125" style="31" customWidth="1"/>
    <col min="2820" max="2820" width="23.140625" style="31" customWidth="1"/>
    <col min="2821" max="2821" width="17.5703125" style="31" customWidth="1"/>
    <col min="2822" max="2822" width="20.7109375" style="31" customWidth="1"/>
    <col min="2823" max="3073" width="9.140625" style="31"/>
    <col min="3074" max="3074" width="33" style="31" customWidth="1"/>
    <col min="3075" max="3075" width="34.5703125" style="31" customWidth="1"/>
    <col min="3076" max="3076" width="23.140625" style="31" customWidth="1"/>
    <col min="3077" max="3077" width="17.5703125" style="31" customWidth="1"/>
    <col min="3078" max="3078" width="20.7109375" style="31" customWidth="1"/>
    <col min="3079" max="3329" width="9.140625" style="31"/>
    <col min="3330" max="3330" width="33" style="31" customWidth="1"/>
    <col min="3331" max="3331" width="34.5703125" style="31" customWidth="1"/>
    <col min="3332" max="3332" width="23.140625" style="31" customWidth="1"/>
    <col min="3333" max="3333" width="17.5703125" style="31" customWidth="1"/>
    <col min="3334" max="3334" width="20.7109375" style="31" customWidth="1"/>
    <col min="3335" max="3585" width="9.140625" style="31"/>
    <col min="3586" max="3586" width="33" style="31" customWidth="1"/>
    <col min="3587" max="3587" width="34.5703125" style="31" customWidth="1"/>
    <col min="3588" max="3588" width="23.140625" style="31" customWidth="1"/>
    <col min="3589" max="3589" width="17.5703125" style="31" customWidth="1"/>
    <col min="3590" max="3590" width="20.7109375" style="31" customWidth="1"/>
    <col min="3591" max="3841" width="9.140625" style="31"/>
    <col min="3842" max="3842" width="33" style="31" customWidth="1"/>
    <col min="3843" max="3843" width="34.5703125" style="31" customWidth="1"/>
    <col min="3844" max="3844" width="23.140625" style="31" customWidth="1"/>
    <col min="3845" max="3845" width="17.5703125" style="31" customWidth="1"/>
    <col min="3846" max="3846" width="20.7109375" style="31" customWidth="1"/>
    <col min="3847" max="4097" width="9.140625" style="31"/>
    <col min="4098" max="4098" width="33" style="31" customWidth="1"/>
    <col min="4099" max="4099" width="34.5703125" style="31" customWidth="1"/>
    <col min="4100" max="4100" width="23.140625" style="31" customWidth="1"/>
    <col min="4101" max="4101" width="17.5703125" style="31" customWidth="1"/>
    <col min="4102" max="4102" width="20.7109375" style="31" customWidth="1"/>
    <col min="4103" max="4353" width="9.140625" style="31"/>
    <col min="4354" max="4354" width="33" style="31" customWidth="1"/>
    <col min="4355" max="4355" width="34.5703125" style="31" customWidth="1"/>
    <col min="4356" max="4356" width="23.140625" style="31" customWidth="1"/>
    <col min="4357" max="4357" width="17.5703125" style="31" customWidth="1"/>
    <col min="4358" max="4358" width="20.7109375" style="31" customWidth="1"/>
    <col min="4359" max="4609" width="9.140625" style="31"/>
    <col min="4610" max="4610" width="33" style="31" customWidth="1"/>
    <col min="4611" max="4611" width="34.5703125" style="31" customWidth="1"/>
    <col min="4612" max="4612" width="23.140625" style="31" customWidth="1"/>
    <col min="4613" max="4613" width="17.5703125" style="31" customWidth="1"/>
    <col min="4614" max="4614" width="20.7109375" style="31" customWidth="1"/>
    <col min="4615" max="4865" width="9.140625" style="31"/>
    <col min="4866" max="4866" width="33" style="31" customWidth="1"/>
    <col min="4867" max="4867" width="34.5703125" style="31" customWidth="1"/>
    <col min="4868" max="4868" width="23.140625" style="31" customWidth="1"/>
    <col min="4869" max="4869" width="17.5703125" style="31" customWidth="1"/>
    <col min="4870" max="4870" width="20.7109375" style="31" customWidth="1"/>
    <col min="4871" max="5121" width="9.140625" style="31"/>
    <col min="5122" max="5122" width="33" style="31" customWidth="1"/>
    <col min="5123" max="5123" width="34.5703125" style="31" customWidth="1"/>
    <col min="5124" max="5124" width="23.140625" style="31" customWidth="1"/>
    <col min="5125" max="5125" width="17.5703125" style="31" customWidth="1"/>
    <col min="5126" max="5126" width="20.7109375" style="31" customWidth="1"/>
    <col min="5127" max="5377" width="9.140625" style="31"/>
    <col min="5378" max="5378" width="33" style="31" customWidth="1"/>
    <col min="5379" max="5379" width="34.5703125" style="31" customWidth="1"/>
    <col min="5380" max="5380" width="23.140625" style="31" customWidth="1"/>
    <col min="5381" max="5381" width="17.5703125" style="31" customWidth="1"/>
    <col min="5382" max="5382" width="20.7109375" style="31" customWidth="1"/>
    <col min="5383" max="5633" width="9.140625" style="31"/>
    <col min="5634" max="5634" width="33" style="31" customWidth="1"/>
    <col min="5635" max="5635" width="34.5703125" style="31" customWidth="1"/>
    <col min="5636" max="5636" width="23.140625" style="31" customWidth="1"/>
    <col min="5637" max="5637" width="17.5703125" style="31" customWidth="1"/>
    <col min="5638" max="5638" width="20.7109375" style="31" customWidth="1"/>
    <col min="5639" max="5889" width="9.140625" style="31"/>
    <col min="5890" max="5890" width="33" style="31" customWidth="1"/>
    <col min="5891" max="5891" width="34.5703125" style="31" customWidth="1"/>
    <col min="5892" max="5892" width="23.140625" style="31" customWidth="1"/>
    <col min="5893" max="5893" width="17.5703125" style="31" customWidth="1"/>
    <col min="5894" max="5894" width="20.7109375" style="31" customWidth="1"/>
    <col min="5895" max="6145" width="9.140625" style="31"/>
    <col min="6146" max="6146" width="33" style="31" customWidth="1"/>
    <col min="6147" max="6147" width="34.5703125" style="31" customWidth="1"/>
    <col min="6148" max="6148" width="23.140625" style="31" customWidth="1"/>
    <col min="6149" max="6149" width="17.5703125" style="31" customWidth="1"/>
    <col min="6150" max="6150" width="20.7109375" style="31" customWidth="1"/>
    <col min="6151" max="6401" width="9.140625" style="31"/>
    <col min="6402" max="6402" width="33" style="31" customWidth="1"/>
    <col min="6403" max="6403" width="34.5703125" style="31" customWidth="1"/>
    <col min="6404" max="6404" width="23.140625" style="31" customWidth="1"/>
    <col min="6405" max="6405" width="17.5703125" style="31" customWidth="1"/>
    <col min="6406" max="6406" width="20.7109375" style="31" customWidth="1"/>
    <col min="6407" max="6657" width="9.140625" style="31"/>
    <col min="6658" max="6658" width="33" style="31" customWidth="1"/>
    <col min="6659" max="6659" width="34.5703125" style="31" customWidth="1"/>
    <col min="6660" max="6660" width="23.140625" style="31" customWidth="1"/>
    <col min="6661" max="6661" width="17.5703125" style="31" customWidth="1"/>
    <col min="6662" max="6662" width="20.7109375" style="31" customWidth="1"/>
    <col min="6663" max="6913" width="9.140625" style="31"/>
    <col min="6914" max="6914" width="33" style="31" customWidth="1"/>
    <col min="6915" max="6915" width="34.5703125" style="31" customWidth="1"/>
    <col min="6916" max="6916" width="23.140625" style="31" customWidth="1"/>
    <col min="6917" max="6917" width="17.5703125" style="31" customWidth="1"/>
    <col min="6918" max="6918" width="20.7109375" style="31" customWidth="1"/>
    <col min="6919" max="7169" width="9.140625" style="31"/>
    <col min="7170" max="7170" width="33" style="31" customWidth="1"/>
    <col min="7171" max="7171" width="34.5703125" style="31" customWidth="1"/>
    <col min="7172" max="7172" width="23.140625" style="31" customWidth="1"/>
    <col min="7173" max="7173" width="17.5703125" style="31" customWidth="1"/>
    <col min="7174" max="7174" width="20.7109375" style="31" customWidth="1"/>
    <col min="7175" max="7425" width="9.140625" style="31"/>
    <col min="7426" max="7426" width="33" style="31" customWidth="1"/>
    <col min="7427" max="7427" width="34.5703125" style="31" customWidth="1"/>
    <col min="7428" max="7428" width="23.140625" style="31" customWidth="1"/>
    <col min="7429" max="7429" width="17.5703125" style="31" customWidth="1"/>
    <col min="7430" max="7430" width="20.7109375" style="31" customWidth="1"/>
    <col min="7431" max="7681" width="9.140625" style="31"/>
    <col min="7682" max="7682" width="33" style="31" customWidth="1"/>
    <col min="7683" max="7683" width="34.5703125" style="31" customWidth="1"/>
    <col min="7684" max="7684" width="23.140625" style="31" customWidth="1"/>
    <col min="7685" max="7685" width="17.5703125" style="31" customWidth="1"/>
    <col min="7686" max="7686" width="20.7109375" style="31" customWidth="1"/>
    <col min="7687" max="7937" width="9.140625" style="31"/>
    <col min="7938" max="7938" width="33" style="31" customWidth="1"/>
    <col min="7939" max="7939" width="34.5703125" style="31" customWidth="1"/>
    <col min="7940" max="7940" width="23.140625" style="31" customWidth="1"/>
    <col min="7941" max="7941" width="17.5703125" style="31" customWidth="1"/>
    <col min="7942" max="7942" width="20.7109375" style="31" customWidth="1"/>
    <col min="7943" max="8193" width="9.140625" style="31"/>
    <col min="8194" max="8194" width="33" style="31" customWidth="1"/>
    <col min="8195" max="8195" width="34.5703125" style="31" customWidth="1"/>
    <col min="8196" max="8196" width="23.140625" style="31" customWidth="1"/>
    <col min="8197" max="8197" width="17.5703125" style="31" customWidth="1"/>
    <col min="8198" max="8198" width="20.7109375" style="31" customWidth="1"/>
    <col min="8199" max="8449" width="9.140625" style="31"/>
    <col min="8450" max="8450" width="33" style="31" customWidth="1"/>
    <col min="8451" max="8451" width="34.5703125" style="31" customWidth="1"/>
    <col min="8452" max="8452" width="23.140625" style="31" customWidth="1"/>
    <col min="8453" max="8453" width="17.5703125" style="31" customWidth="1"/>
    <col min="8454" max="8454" width="20.7109375" style="31" customWidth="1"/>
    <col min="8455" max="8705" width="9.140625" style="31"/>
    <col min="8706" max="8706" width="33" style="31" customWidth="1"/>
    <col min="8707" max="8707" width="34.5703125" style="31" customWidth="1"/>
    <col min="8708" max="8708" width="23.140625" style="31" customWidth="1"/>
    <col min="8709" max="8709" width="17.5703125" style="31" customWidth="1"/>
    <col min="8710" max="8710" width="20.7109375" style="31" customWidth="1"/>
    <col min="8711" max="8961" width="9.140625" style="31"/>
    <col min="8962" max="8962" width="33" style="31" customWidth="1"/>
    <col min="8963" max="8963" width="34.5703125" style="31" customWidth="1"/>
    <col min="8964" max="8964" width="23.140625" style="31" customWidth="1"/>
    <col min="8965" max="8965" width="17.5703125" style="31" customWidth="1"/>
    <col min="8966" max="8966" width="20.7109375" style="31" customWidth="1"/>
    <col min="8967" max="9217" width="9.140625" style="31"/>
    <col min="9218" max="9218" width="33" style="31" customWidth="1"/>
    <col min="9219" max="9219" width="34.5703125" style="31" customWidth="1"/>
    <col min="9220" max="9220" width="23.140625" style="31" customWidth="1"/>
    <col min="9221" max="9221" width="17.5703125" style="31" customWidth="1"/>
    <col min="9222" max="9222" width="20.7109375" style="31" customWidth="1"/>
    <col min="9223" max="9473" width="9.140625" style="31"/>
    <col min="9474" max="9474" width="33" style="31" customWidth="1"/>
    <col min="9475" max="9475" width="34.5703125" style="31" customWidth="1"/>
    <col min="9476" max="9476" width="23.140625" style="31" customWidth="1"/>
    <col min="9477" max="9477" width="17.5703125" style="31" customWidth="1"/>
    <col min="9478" max="9478" width="20.7109375" style="31" customWidth="1"/>
    <col min="9479" max="9729" width="9.140625" style="31"/>
    <col min="9730" max="9730" width="33" style="31" customWidth="1"/>
    <col min="9731" max="9731" width="34.5703125" style="31" customWidth="1"/>
    <col min="9732" max="9732" width="23.140625" style="31" customWidth="1"/>
    <col min="9733" max="9733" width="17.5703125" style="31" customWidth="1"/>
    <col min="9734" max="9734" width="20.7109375" style="31" customWidth="1"/>
    <col min="9735" max="9985" width="9.140625" style="31"/>
    <col min="9986" max="9986" width="33" style="31" customWidth="1"/>
    <col min="9987" max="9987" width="34.5703125" style="31" customWidth="1"/>
    <col min="9988" max="9988" width="23.140625" style="31" customWidth="1"/>
    <col min="9989" max="9989" width="17.5703125" style="31" customWidth="1"/>
    <col min="9990" max="9990" width="20.7109375" style="31" customWidth="1"/>
    <col min="9991" max="10241" width="9.140625" style="31"/>
    <col min="10242" max="10242" width="33" style="31" customWidth="1"/>
    <col min="10243" max="10243" width="34.5703125" style="31" customWidth="1"/>
    <col min="10244" max="10244" width="23.140625" style="31" customWidth="1"/>
    <col min="10245" max="10245" width="17.5703125" style="31" customWidth="1"/>
    <col min="10246" max="10246" width="20.7109375" style="31" customWidth="1"/>
    <col min="10247" max="10497" width="9.140625" style="31"/>
    <col min="10498" max="10498" width="33" style="31" customWidth="1"/>
    <col min="10499" max="10499" width="34.5703125" style="31" customWidth="1"/>
    <col min="10500" max="10500" width="23.140625" style="31" customWidth="1"/>
    <col min="10501" max="10501" width="17.5703125" style="31" customWidth="1"/>
    <col min="10502" max="10502" width="20.7109375" style="31" customWidth="1"/>
    <col min="10503" max="10753" width="9.140625" style="31"/>
    <col min="10754" max="10754" width="33" style="31" customWidth="1"/>
    <col min="10755" max="10755" width="34.5703125" style="31" customWidth="1"/>
    <col min="10756" max="10756" width="23.140625" style="31" customWidth="1"/>
    <col min="10757" max="10757" width="17.5703125" style="31" customWidth="1"/>
    <col min="10758" max="10758" width="20.7109375" style="31" customWidth="1"/>
    <col min="10759" max="11009" width="9.140625" style="31"/>
    <col min="11010" max="11010" width="33" style="31" customWidth="1"/>
    <col min="11011" max="11011" width="34.5703125" style="31" customWidth="1"/>
    <col min="11012" max="11012" width="23.140625" style="31" customWidth="1"/>
    <col min="11013" max="11013" width="17.5703125" style="31" customWidth="1"/>
    <col min="11014" max="11014" width="20.7109375" style="31" customWidth="1"/>
    <col min="11015" max="11265" width="9.140625" style="31"/>
    <col min="11266" max="11266" width="33" style="31" customWidth="1"/>
    <col min="11267" max="11267" width="34.5703125" style="31" customWidth="1"/>
    <col min="11268" max="11268" width="23.140625" style="31" customWidth="1"/>
    <col min="11269" max="11269" width="17.5703125" style="31" customWidth="1"/>
    <col min="11270" max="11270" width="20.7109375" style="31" customWidth="1"/>
    <col min="11271" max="11521" width="9.140625" style="31"/>
    <col min="11522" max="11522" width="33" style="31" customWidth="1"/>
    <col min="11523" max="11523" width="34.5703125" style="31" customWidth="1"/>
    <col min="11524" max="11524" width="23.140625" style="31" customWidth="1"/>
    <col min="11525" max="11525" width="17.5703125" style="31" customWidth="1"/>
    <col min="11526" max="11526" width="20.7109375" style="31" customWidth="1"/>
    <col min="11527" max="11777" width="9.140625" style="31"/>
    <col min="11778" max="11778" width="33" style="31" customWidth="1"/>
    <col min="11779" max="11779" width="34.5703125" style="31" customWidth="1"/>
    <col min="11780" max="11780" width="23.140625" style="31" customWidth="1"/>
    <col min="11781" max="11781" width="17.5703125" style="31" customWidth="1"/>
    <col min="11782" max="11782" width="20.7109375" style="31" customWidth="1"/>
    <col min="11783" max="12033" width="9.140625" style="31"/>
    <col min="12034" max="12034" width="33" style="31" customWidth="1"/>
    <col min="12035" max="12035" width="34.5703125" style="31" customWidth="1"/>
    <col min="12036" max="12036" width="23.140625" style="31" customWidth="1"/>
    <col min="12037" max="12037" width="17.5703125" style="31" customWidth="1"/>
    <col min="12038" max="12038" width="20.7109375" style="31" customWidth="1"/>
    <col min="12039" max="12289" width="9.140625" style="31"/>
    <col min="12290" max="12290" width="33" style="31" customWidth="1"/>
    <col min="12291" max="12291" width="34.5703125" style="31" customWidth="1"/>
    <col min="12292" max="12292" width="23.140625" style="31" customWidth="1"/>
    <col min="12293" max="12293" width="17.5703125" style="31" customWidth="1"/>
    <col min="12294" max="12294" width="20.7109375" style="31" customWidth="1"/>
    <col min="12295" max="12545" width="9.140625" style="31"/>
    <col min="12546" max="12546" width="33" style="31" customWidth="1"/>
    <col min="12547" max="12547" width="34.5703125" style="31" customWidth="1"/>
    <col min="12548" max="12548" width="23.140625" style="31" customWidth="1"/>
    <col min="12549" max="12549" width="17.5703125" style="31" customWidth="1"/>
    <col min="12550" max="12550" width="20.7109375" style="31" customWidth="1"/>
    <col min="12551" max="12801" width="9.140625" style="31"/>
    <col min="12802" max="12802" width="33" style="31" customWidth="1"/>
    <col min="12803" max="12803" width="34.5703125" style="31" customWidth="1"/>
    <col min="12804" max="12804" width="23.140625" style="31" customWidth="1"/>
    <col min="12805" max="12805" width="17.5703125" style="31" customWidth="1"/>
    <col min="12806" max="12806" width="20.7109375" style="31" customWidth="1"/>
    <col min="12807" max="13057" width="9.140625" style="31"/>
    <col min="13058" max="13058" width="33" style="31" customWidth="1"/>
    <col min="13059" max="13059" width="34.5703125" style="31" customWidth="1"/>
    <col min="13060" max="13060" width="23.140625" style="31" customWidth="1"/>
    <col min="13061" max="13061" width="17.5703125" style="31" customWidth="1"/>
    <col min="13062" max="13062" width="20.7109375" style="31" customWidth="1"/>
    <col min="13063" max="13313" width="9.140625" style="31"/>
    <col min="13314" max="13314" width="33" style="31" customWidth="1"/>
    <col min="13315" max="13315" width="34.5703125" style="31" customWidth="1"/>
    <col min="13316" max="13316" width="23.140625" style="31" customWidth="1"/>
    <col min="13317" max="13317" width="17.5703125" style="31" customWidth="1"/>
    <col min="13318" max="13318" width="20.7109375" style="31" customWidth="1"/>
    <col min="13319" max="13569" width="9.140625" style="31"/>
    <col min="13570" max="13570" width="33" style="31" customWidth="1"/>
    <col min="13571" max="13571" width="34.5703125" style="31" customWidth="1"/>
    <col min="13572" max="13572" width="23.140625" style="31" customWidth="1"/>
    <col min="13573" max="13573" width="17.5703125" style="31" customWidth="1"/>
    <col min="13574" max="13574" width="20.7109375" style="31" customWidth="1"/>
    <col min="13575" max="13825" width="9.140625" style="31"/>
    <col min="13826" max="13826" width="33" style="31" customWidth="1"/>
    <col min="13827" max="13827" width="34.5703125" style="31" customWidth="1"/>
    <col min="13828" max="13828" width="23.140625" style="31" customWidth="1"/>
    <col min="13829" max="13829" width="17.5703125" style="31" customWidth="1"/>
    <col min="13830" max="13830" width="20.7109375" style="31" customWidth="1"/>
    <col min="13831" max="14081" width="9.140625" style="31"/>
    <col min="14082" max="14082" width="33" style="31" customWidth="1"/>
    <col min="14083" max="14083" width="34.5703125" style="31" customWidth="1"/>
    <col min="14084" max="14084" width="23.140625" style="31" customWidth="1"/>
    <col min="14085" max="14085" width="17.5703125" style="31" customWidth="1"/>
    <col min="14086" max="14086" width="20.7109375" style="31" customWidth="1"/>
    <col min="14087" max="14337" width="9.140625" style="31"/>
    <col min="14338" max="14338" width="33" style="31" customWidth="1"/>
    <col min="14339" max="14339" width="34.5703125" style="31" customWidth="1"/>
    <col min="14340" max="14340" width="23.140625" style="31" customWidth="1"/>
    <col min="14341" max="14341" width="17.5703125" style="31" customWidth="1"/>
    <col min="14342" max="14342" width="20.7109375" style="31" customWidth="1"/>
    <col min="14343" max="14593" width="9.140625" style="31"/>
    <col min="14594" max="14594" width="33" style="31" customWidth="1"/>
    <col min="14595" max="14595" width="34.5703125" style="31" customWidth="1"/>
    <col min="14596" max="14596" width="23.140625" style="31" customWidth="1"/>
    <col min="14597" max="14597" width="17.5703125" style="31" customWidth="1"/>
    <col min="14598" max="14598" width="20.7109375" style="31" customWidth="1"/>
    <col min="14599" max="14849" width="9.140625" style="31"/>
    <col min="14850" max="14850" width="33" style="31" customWidth="1"/>
    <col min="14851" max="14851" width="34.5703125" style="31" customWidth="1"/>
    <col min="14852" max="14852" width="23.140625" style="31" customWidth="1"/>
    <col min="14853" max="14853" width="17.5703125" style="31" customWidth="1"/>
    <col min="14854" max="14854" width="20.7109375" style="31" customWidth="1"/>
    <col min="14855" max="15105" width="9.140625" style="31"/>
    <col min="15106" max="15106" width="33" style="31" customWidth="1"/>
    <col min="15107" max="15107" width="34.5703125" style="31" customWidth="1"/>
    <col min="15108" max="15108" width="23.140625" style="31" customWidth="1"/>
    <col min="15109" max="15109" width="17.5703125" style="31" customWidth="1"/>
    <col min="15110" max="15110" width="20.7109375" style="31" customWidth="1"/>
    <col min="15111" max="15361" width="9.140625" style="31"/>
    <col min="15362" max="15362" width="33" style="31" customWidth="1"/>
    <col min="15363" max="15363" width="34.5703125" style="31" customWidth="1"/>
    <col min="15364" max="15364" width="23.140625" style="31" customWidth="1"/>
    <col min="15365" max="15365" width="17.5703125" style="31" customWidth="1"/>
    <col min="15366" max="15366" width="20.7109375" style="31" customWidth="1"/>
    <col min="15367" max="15617" width="9.140625" style="31"/>
    <col min="15618" max="15618" width="33" style="31" customWidth="1"/>
    <col min="15619" max="15619" width="34.5703125" style="31" customWidth="1"/>
    <col min="15620" max="15620" width="23.140625" style="31" customWidth="1"/>
    <col min="15621" max="15621" width="17.5703125" style="31" customWidth="1"/>
    <col min="15622" max="15622" width="20.7109375" style="31" customWidth="1"/>
    <col min="15623" max="15873" width="9.140625" style="31"/>
    <col min="15874" max="15874" width="33" style="31" customWidth="1"/>
    <col min="15875" max="15875" width="34.5703125" style="31" customWidth="1"/>
    <col min="15876" max="15876" width="23.140625" style="31" customWidth="1"/>
    <col min="15877" max="15877" width="17.5703125" style="31" customWidth="1"/>
    <col min="15878" max="15878" width="20.7109375" style="31" customWidth="1"/>
    <col min="15879" max="16129" width="9.140625" style="31"/>
    <col min="16130" max="16130" width="33" style="31" customWidth="1"/>
    <col min="16131" max="16131" width="34.5703125" style="31" customWidth="1"/>
    <col min="16132" max="16132" width="23.140625" style="31" customWidth="1"/>
    <col min="16133" max="16133" width="17.5703125" style="31" customWidth="1"/>
    <col min="16134" max="16134" width="20.7109375" style="31" customWidth="1"/>
    <col min="16135" max="16384" width="9.140625" style="31"/>
  </cols>
  <sheetData>
    <row r="1" spans="1:18" ht="20.25">
      <c r="A1" s="1307" t="s">
        <v>4</v>
      </c>
      <c r="B1" s="1307"/>
      <c r="C1" s="1307"/>
      <c r="D1" s="1307"/>
      <c r="E1" s="1307"/>
      <c r="F1" s="1307"/>
    </row>
    <row r="2" spans="1:18" ht="35.25" customHeight="1">
      <c r="A2" s="1136" t="str">
        <f>+'Sch-22'!A3</f>
        <v>Bid Enquiry No: KPTCL/2026-27/SS/WORK_INDENT3813</v>
      </c>
      <c r="B2" s="1136"/>
      <c r="C2" s="1136"/>
      <c r="D2" s="1136"/>
      <c r="E2" s="1136"/>
      <c r="F2" s="1136"/>
    </row>
    <row r="3" spans="1:18" ht="60.75" customHeight="1">
      <c r="A3" s="1628"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28"/>
      <c r="C3" s="1628"/>
      <c r="D3" s="1628"/>
      <c r="E3" s="1628"/>
      <c r="F3" s="1628"/>
      <c r="G3" s="96"/>
      <c r="H3" s="96"/>
      <c r="I3" s="96"/>
      <c r="J3" s="96"/>
      <c r="K3" s="96"/>
      <c r="L3" s="96"/>
      <c r="M3" s="96"/>
      <c r="N3" s="96"/>
      <c r="O3" s="96"/>
      <c r="P3" s="96"/>
      <c r="Q3" s="96"/>
      <c r="R3" s="96"/>
    </row>
    <row r="4" spans="1:18">
      <c r="A4" s="1621" t="s">
        <v>445</v>
      </c>
      <c r="B4" s="1621"/>
      <c r="C4" s="1621"/>
      <c r="D4" s="1621"/>
      <c r="E4" s="1621"/>
      <c r="F4" s="1621"/>
    </row>
    <row r="5" spans="1:18" ht="29.25" customHeight="1">
      <c r="A5" s="1622" t="s">
        <v>4897</v>
      </c>
      <c r="B5" s="1622"/>
      <c r="C5" s="1622"/>
      <c r="D5" s="1622"/>
      <c r="E5" s="1622"/>
      <c r="F5" s="1622"/>
    </row>
    <row r="6" spans="1:18" ht="42" customHeight="1">
      <c r="A6" s="1622" t="s">
        <v>4898</v>
      </c>
      <c r="B6" s="1622"/>
      <c r="C6" s="1622"/>
      <c r="D6" s="1622"/>
      <c r="E6" s="1622"/>
      <c r="F6" s="1622"/>
    </row>
    <row r="7" spans="1:18">
      <c r="A7" s="361"/>
      <c r="B7" s="373" t="s">
        <v>987</v>
      </c>
      <c r="C7" s="1629"/>
      <c r="D7" s="1629"/>
      <c r="E7" s="1629"/>
      <c r="F7" s="1629"/>
    </row>
    <row r="8" spans="1:18">
      <c r="A8" s="361"/>
      <c r="B8" s="373" t="s">
        <v>4899</v>
      </c>
      <c r="C8" s="383"/>
      <c r="D8" s="383"/>
      <c r="E8" s="383"/>
      <c r="F8" s="383"/>
    </row>
    <row r="9" spans="1:18">
      <c r="A9" s="384">
        <v>1</v>
      </c>
      <c r="B9" s="773" t="s">
        <v>4900</v>
      </c>
      <c r="C9" s="383"/>
      <c r="D9" s="383"/>
      <c r="E9" s="383"/>
      <c r="F9" s="383"/>
    </row>
    <row r="10" spans="1:18" ht="31.5">
      <c r="A10" s="356">
        <v>1.01</v>
      </c>
      <c r="B10" s="374" t="s">
        <v>4901</v>
      </c>
      <c r="C10" s="206"/>
      <c r="D10" s="206"/>
      <c r="E10" s="206"/>
      <c r="F10" s="206"/>
    </row>
    <row r="11" spans="1:18">
      <c r="A11" s="384">
        <v>1.01</v>
      </c>
      <c r="B11" s="374" t="s">
        <v>432</v>
      </c>
      <c r="C11" s="206"/>
      <c r="D11" s="206"/>
      <c r="E11" s="206"/>
      <c r="F11" s="206"/>
    </row>
    <row r="12" spans="1:18">
      <c r="A12" s="356">
        <v>1.02</v>
      </c>
      <c r="B12" s="374" t="s">
        <v>455</v>
      </c>
      <c r="C12" s="206"/>
      <c r="D12" s="206"/>
      <c r="E12" s="206"/>
      <c r="F12" s="206"/>
    </row>
    <row r="13" spans="1:18" ht="31.5">
      <c r="A13" s="384">
        <v>1.03</v>
      </c>
      <c r="B13" s="374" t="s">
        <v>4902</v>
      </c>
      <c r="C13" s="383"/>
      <c r="D13" s="383"/>
      <c r="E13" s="383"/>
      <c r="F13" s="383"/>
    </row>
    <row r="14" spans="1:18" ht="31.5">
      <c r="A14" s="356" t="s">
        <v>27</v>
      </c>
      <c r="B14" s="374" t="s">
        <v>4903</v>
      </c>
      <c r="C14" s="206"/>
      <c r="D14" s="206"/>
      <c r="E14" s="206"/>
      <c r="F14" s="206"/>
    </row>
    <row r="15" spans="1:18">
      <c r="A15" s="356" t="s">
        <v>30</v>
      </c>
      <c r="B15" s="374" t="s">
        <v>4904</v>
      </c>
      <c r="C15" s="206"/>
      <c r="D15" s="206"/>
      <c r="E15" s="206"/>
      <c r="F15" s="206"/>
    </row>
    <row r="16" spans="1:18" ht="31.5">
      <c r="A16" s="356" t="s">
        <v>456</v>
      </c>
      <c r="B16" s="374" t="s">
        <v>4905</v>
      </c>
      <c r="C16" s="206"/>
      <c r="D16" s="206"/>
      <c r="E16" s="206"/>
      <c r="F16" s="206"/>
    </row>
    <row r="17" spans="1:6">
      <c r="A17" s="356" t="s">
        <v>457</v>
      </c>
      <c r="B17" s="374" t="s">
        <v>2878</v>
      </c>
      <c r="C17" s="206"/>
      <c r="D17" s="206"/>
      <c r="E17" s="206"/>
      <c r="F17" s="206"/>
    </row>
    <row r="18" spans="1:6">
      <c r="A18" s="356" t="s">
        <v>988</v>
      </c>
      <c r="B18" s="374" t="s">
        <v>4906</v>
      </c>
      <c r="C18" s="206"/>
      <c r="D18" s="206"/>
      <c r="E18" s="206"/>
      <c r="F18" s="206"/>
    </row>
    <row r="19" spans="1:6">
      <c r="A19" s="356" t="s">
        <v>989</v>
      </c>
      <c r="B19" s="374" t="s">
        <v>4907</v>
      </c>
      <c r="C19" s="206"/>
      <c r="D19" s="206"/>
      <c r="E19" s="206"/>
      <c r="F19" s="206"/>
    </row>
    <row r="20" spans="1:6">
      <c r="A20" s="356">
        <v>1.04</v>
      </c>
      <c r="B20" s="374" t="s">
        <v>4908</v>
      </c>
      <c r="C20" s="206"/>
      <c r="D20" s="206"/>
      <c r="E20" s="206"/>
      <c r="F20" s="206"/>
    </row>
    <row r="21" spans="1:6">
      <c r="A21" s="356">
        <v>1.05</v>
      </c>
      <c r="B21" s="374" t="s">
        <v>4909</v>
      </c>
      <c r="C21" s="206"/>
      <c r="D21" s="206"/>
      <c r="E21" s="206"/>
      <c r="F21" s="206"/>
    </row>
    <row r="22" spans="1:6">
      <c r="A22" s="356">
        <v>1.06</v>
      </c>
      <c r="B22" s="374" t="s">
        <v>4910</v>
      </c>
      <c r="C22" s="206"/>
      <c r="D22" s="206"/>
      <c r="E22" s="206"/>
      <c r="F22" s="206"/>
    </row>
    <row r="23" spans="1:6" ht="47.25">
      <c r="A23" s="356">
        <v>1.07</v>
      </c>
      <c r="B23" s="374" t="s">
        <v>4911</v>
      </c>
      <c r="C23" s="206"/>
      <c r="D23" s="206"/>
      <c r="E23" s="206"/>
      <c r="F23" s="206"/>
    </row>
    <row r="24" spans="1:6" ht="31.5">
      <c r="A24" s="356">
        <v>1.08</v>
      </c>
      <c r="B24" s="374" t="s">
        <v>4912</v>
      </c>
      <c r="C24" s="206"/>
      <c r="D24" s="206"/>
      <c r="E24" s="206"/>
      <c r="F24" s="206"/>
    </row>
    <row r="25" spans="1:6">
      <c r="A25" s="356">
        <v>1.0900000000000001</v>
      </c>
      <c r="B25" s="374" t="s">
        <v>4913</v>
      </c>
      <c r="C25" s="206"/>
      <c r="D25" s="206"/>
      <c r="E25" s="206"/>
      <c r="F25" s="206"/>
    </row>
    <row r="26" spans="1:6">
      <c r="A26" s="384">
        <v>1.1000000000000001</v>
      </c>
      <c r="B26" s="374" t="s">
        <v>4914</v>
      </c>
      <c r="C26" s="206"/>
      <c r="D26" s="206"/>
      <c r="E26" s="206"/>
      <c r="F26" s="206"/>
    </row>
    <row r="27" spans="1:6" ht="47.25">
      <c r="A27" s="356">
        <v>1.1100000000000001</v>
      </c>
      <c r="B27" s="374" t="s">
        <v>4915</v>
      </c>
      <c r="C27" s="206"/>
      <c r="D27" s="206"/>
      <c r="E27" s="206"/>
      <c r="F27" s="206"/>
    </row>
    <row r="28" spans="1:6">
      <c r="A28" s="356">
        <v>1.1200000000000001</v>
      </c>
      <c r="B28" s="374" t="s">
        <v>4916</v>
      </c>
      <c r="C28" s="206"/>
      <c r="D28" s="206"/>
      <c r="E28" s="206"/>
      <c r="F28" s="206"/>
    </row>
    <row r="29" spans="1:6" ht="31.5">
      <c r="A29" s="356">
        <v>1.1299999999999999</v>
      </c>
      <c r="B29" s="374" t="s">
        <v>4917</v>
      </c>
      <c r="C29" s="206"/>
      <c r="D29" s="206"/>
      <c r="E29" s="206"/>
      <c r="F29" s="206"/>
    </row>
    <row r="30" spans="1:6" ht="50.25">
      <c r="A30" s="356">
        <v>1.1399999999999999</v>
      </c>
      <c r="B30" s="374" t="s">
        <v>4918</v>
      </c>
      <c r="C30" s="206"/>
      <c r="D30" s="206"/>
      <c r="E30" s="206"/>
      <c r="F30" s="206"/>
    </row>
    <row r="31" spans="1:6" ht="59.25" customHeight="1">
      <c r="A31" s="356">
        <v>1.1499999999999999</v>
      </c>
      <c r="B31" s="374" t="s">
        <v>4919</v>
      </c>
      <c r="C31" s="206"/>
      <c r="D31" s="206"/>
      <c r="E31" s="206"/>
      <c r="F31" s="206"/>
    </row>
    <row r="32" spans="1:6" ht="39.75" customHeight="1">
      <c r="A32" s="356">
        <v>1.1599999999999999</v>
      </c>
      <c r="B32" s="374" t="s">
        <v>4920</v>
      </c>
      <c r="C32" s="206"/>
      <c r="D32" s="206"/>
      <c r="E32" s="206"/>
      <c r="F32" s="206"/>
    </row>
    <row r="33" spans="1:6" ht="56.25" customHeight="1">
      <c r="A33" s="356">
        <v>1.17</v>
      </c>
      <c r="B33" s="374" t="s">
        <v>4921</v>
      </c>
      <c r="C33" s="206"/>
      <c r="D33" s="206"/>
      <c r="E33" s="206"/>
      <c r="F33" s="206"/>
    </row>
    <row r="34" spans="1:6" ht="31.5">
      <c r="A34" s="356">
        <v>1.18</v>
      </c>
      <c r="B34" s="374" t="s">
        <v>4922</v>
      </c>
      <c r="C34" s="206"/>
      <c r="D34" s="206"/>
      <c r="E34" s="206"/>
      <c r="F34" s="206"/>
    </row>
    <row r="35" spans="1:6" ht="63">
      <c r="A35" s="356">
        <v>1.19</v>
      </c>
      <c r="B35" s="374" t="s">
        <v>4923</v>
      </c>
      <c r="C35" s="206"/>
      <c r="D35" s="206"/>
      <c r="E35" s="206"/>
      <c r="F35" s="206"/>
    </row>
    <row r="36" spans="1:6" ht="74.25" customHeight="1">
      <c r="A36" s="384">
        <v>1.2</v>
      </c>
      <c r="B36" s="374" t="s">
        <v>4924</v>
      </c>
      <c r="C36" s="206"/>
      <c r="D36" s="206"/>
      <c r="E36" s="206"/>
      <c r="F36" s="206"/>
    </row>
    <row r="37" spans="1:6" ht="47.25">
      <c r="A37" s="356">
        <v>1.21</v>
      </c>
      <c r="B37" s="374" t="s">
        <v>4925</v>
      </c>
      <c r="C37" s="206"/>
      <c r="D37" s="206"/>
      <c r="E37" s="206"/>
      <c r="F37" s="206"/>
    </row>
    <row r="38" spans="1:6" ht="47.25">
      <c r="A38" s="356">
        <v>1.22</v>
      </c>
      <c r="B38" s="374" t="s">
        <v>4926</v>
      </c>
      <c r="C38" s="206"/>
      <c r="D38" s="206"/>
      <c r="E38" s="206"/>
      <c r="F38" s="206"/>
    </row>
    <row r="39" spans="1:6">
      <c r="A39" s="356">
        <v>1.23</v>
      </c>
      <c r="B39" s="374" t="s">
        <v>4927</v>
      </c>
      <c r="C39" s="383"/>
      <c r="D39" s="383"/>
      <c r="E39" s="383"/>
      <c r="F39" s="383"/>
    </row>
    <row r="40" spans="1:6">
      <c r="A40" s="356" t="s">
        <v>27</v>
      </c>
      <c r="B40" s="374" t="s">
        <v>455</v>
      </c>
      <c r="C40" s="206"/>
      <c r="D40" s="206"/>
      <c r="E40" s="206"/>
      <c r="F40" s="206"/>
    </row>
    <row r="41" spans="1:6" ht="31.5">
      <c r="A41" s="356" t="s">
        <v>30</v>
      </c>
      <c r="B41" s="374" t="s">
        <v>4928</v>
      </c>
      <c r="C41" s="206"/>
      <c r="D41" s="206"/>
      <c r="E41" s="206"/>
      <c r="F41" s="206"/>
    </row>
    <row r="42" spans="1:6">
      <c r="A42" s="384">
        <v>2</v>
      </c>
      <c r="B42" s="773" t="s">
        <v>4929</v>
      </c>
      <c r="C42" s="774" t="s">
        <v>2257</v>
      </c>
      <c r="D42" s="774" t="s">
        <v>4930</v>
      </c>
      <c r="E42" s="774" t="s">
        <v>2522</v>
      </c>
      <c r="F42" s="774" t="s">
        <v>4931</v>
      </c>
    </row>
    <row r="43" spans="1:6" ht="31.5">
      <c r="A43" s="356">
        <v>2.0099999999999998</v>
      </c>
      <c r="B43" s="374" t="s">
        <v>4932</v>
      </c>
      <c r="C43" s="206"/>
      <c r="D43" s="206"/>
      <c r="E43" s="206"/>
      <c r="F43" s="206"/>
    </row>
    <row r="44" spans="1:6">
      <c r="A44" s="384">
        <v>2.02</v>
      </c>
      <c r="B44" s="374" t="s">
        <v>458</v>
      </c>
      <c r="C44" s="206"/>
      <c r="D44" s="206"/>
      <c r="E44" s="206"/>
      <c r="F44" s="206"/>
    </row>
    <row r="45" spans="1:6">
      <c r="A45" s="356">
        <v>2.0299999999999998</v>
      </c>
      <c r="B45" s="374" t="s">
        <v>4933</v>
      </c>
      <c r="C45" s="206"/>
      <c r="D45" s="206"/>
      <c r="E45" s="206"/>
      <c r="F45" s="206"/>
    </row>
    <row r="46" spans="1:6" ht="31.5">
      <c r="A46" s="384">
        <v>2.04</v>
      </c>
      <c r="B46" s="374" t="s">
        <v>4928</v>
      </c>
      <c r="C46" s="206"/>
      <c r="D46" s="206"/>
      <c r="E46" s="206"/>
      <c r="F46" s="206"/>
    </row>
    <row r="47" spans="1:6">
      <c r="A47" s="356">
        <v>2.0499999999999998</v>
      </c>
      <c r="B47" s="374" t="s">
        <v>4934</v>
      </c>
      <c r="C47" s="385"/>
      <c r="D47" s="385"/>
      <c r="E47" s="385"/>
      <c r="F47" s="385"/>
    </row>
    <row r="48" spans="1:6" ht="31.5">
      <c r="A48" s="356" t="s">
        <v>27</v>
      </c>
      <c r="B48" s="374" t="s">
        <v>4935</v>
      </c>
      <c r="C48" s="206"/>
      <c r="D48" s="206"/>
      <c r="E48" s="206"/>
      <c r="F48" s="206"/>
    </row>
    <row r="49" spans="1:6" ht="31.5">
      <c r="A49" s="356" t="s">
        <v>30</v>
      </c>
      <c r="B49" s="374" t="s">
        <v>4936</v>
      </c>
      <c r="C49" s="206"/>
      <c r="D49" s="206"/>
      <c r="E49" s="206"/>
      <c r="F49" s="206"/>
    </row>
    <row r="50" spans="1:6" ht="54.75" customHeight="1">
      <c r="A50" s="356">
        <v>2.06</v>
      </c>
      <c r="B50" s="374" t="s">
        <v>4937</v>
      </c>
      <c r="C50" s="385"/>
      <c r="D50" s="385"/>
      <c r="E50" s="385"/>
      <c r="F50" s="385"/>
    </row>
    <row r="51" spans="1:6">
      <c r="A51" s="356" t="s">
        <v>27</v>
      </c>
      <c r="B51" s="374" t="s">
        <v>4938</v>
      </c>
      <c r="C51" s="206"/>
      <c r="D51" s="206"/>
      <c r="E51" s="206"/>
      <c r="F51" s="206"/>
    </row>
    <row r="52" spans="1:6">
      <c r="A52" s="356" t="s">
        <v>30</v>
      </c>
      <c r="B52" s="374" t="s">
        <v>4939</v>
      </c>
      <c r="C52" s="206"/>
      <c r="D52" s="206"/>
      <c r="E52" s="206"/>
      <c r="F52" s="206"/>
    </row>
    <row r="53" spans="1:6">
      <c r="A53" s="356" t="s">
        <v>456</v>
      </c>
      <c r="B53" s="374" t="s">
        <v>4940</v>
      </c>
      <c r="C53" s="206"/>
      <c r="D53" s="206"/>
      <c r="E53" s="206"/>
      <c r="F53" s="206"/>
    </row>
    <row r="54" spans="1:6">
      <c r="A54" s="356" t="s">
        <v>457</v>
      </c>
      <c r="B54" s="374" t="s">
        <v>4941</v>
      </c>
      <c r="C54" s="206"/>
      <c r="D54" s="206"/>
      <c r="E54" s="206"/>
      <c r="F54" s="206"/>
    </row>
    <row r="55" spans="1:6">
      <c r="A55" s="356">
        <v>2.0699999999999998</v>
      </c>
      <c r="B55" s="374" t="s">
        <v>4942</v>
      </c>
      <c r="C55" s="206"/>
      <c r="D55" s="206"/>
      <c r="E55" s="206"/>
      <c r="F55" s="206"/>
    </row>
    <row r="56" spans="1:6" ht="75.75" customHeight="1">
      <c r="A56" s="356">
        <v>2.08</v>
      </c>
      <c r="B56" s="374" t="s">
        <v>4943</v>
      </c>
      <c r="C56" s="206"/>
      <c r="D56" s="206"/>
      <c r="E56" s="206"/>
      <c r="F56" s="206"/>
    </row>
    <row r="57" spans="1:6" ht="31.5">
      <c r="A57" s="356">
        <v>2.09</v>
      </c>
      <c r="B57" s="374" t="s">
        <v>4944</v>
      </c>
      <c r="C57" s="206"/>
      <c r="D57" s="206"/>
      <c r="E57" s="206"/>
      <c r="F57" s="206"/>
    </row>
    <row r="58" spans="1:6" ht="31.5">
      <c r="A58" s="384">
        <v>2.1</v>
      </c>
      <c r="B58" s="374" t="s">
        <v>817</v>
      </c>
      <c r="C58" s="206"/>
      <c r="D58" s="206"/>
      <c r="E58" s="206"/>
      <c r="F58" s="206"/>
    </row>
    <row r="59" spans="1:6" ht="31.5">
      <c r="A59" s="356">
        <v>2.11</v>
      </c>
      <c r="B59" s="374" t="s">
        <v>4945</v>
      </c>
      <c r="C59" s="206"/>
      <c r="D59" s="206"/>
      <c r="E59" s="206"/>
      <c r="F59" s="206"/>
    </row>
    <row r="60" spans="1:6" ht="31.5">
      <c r="A60" s="384">
        <v>2.12</v>
      </c>
      <c r="B60" s="374" t="s">
        <v>4946</v>
      </c>
      <c r="C60" s="206"/>
      <c r="D60" s="206"/>
      <c r="E60" s="206"/>
      <c r="F60" s="206"/>
    </row>
    <row r="61" spans="1:6">
      <c r="A61" s="356">
        <v>2.13</v>
      </c>
      <c r="B61" s="374" t="s">
        <v>4947</v>
      </c>
      <c r="C61" s="206"/>
      <c r="D61" s="206"/>
      <c r="E61" s="206"/>
      <c r="F61" s="206"/>
    </row>
    <row r="62" spans="1:6">
      <c r="A62" s="384">
        <v>3</v>
      </c>
      <c r="B62" s="773" t="s">
        <v>4948</v>
      </c>
      <c r="C62" s="774" t="s">
        <v>2256</v>
      </c>
      <c r="D62" s="774" t="s">
        <v>4949</v>
      </c>
      <c r="E62" s="774" t="s">
        <v>2186</v>
      </c>
      <c r="F62" s="774" t="s">
        <v>4895</v>
      </c>
    </row>
    <row r="63" spans="1:6" ht="31.5">
      <c r="A63" s="356">
        <v>3.01</v>
      </c>
      <c r="B63" s="374" t="s">
        <v>4932</v>
      </c>
      <c r="C63" s="206"/>
      <c r="D63" s="206"/>
      <c r="E63" s="206"/>
      <c r="F63" s="206"/>
    </row>
    <row r="64" spans="1:6" ht="24" customHeight="1">
      <c r="A64" s="384">
        <v>3.02</v>
      </c>
      <c r="B64" s="374" t="s">
        <v>2482</v>
      </c>
      <c r="C64" s="206"/>
      <c r="D64" s="206"/>
      <c r="E64" s="206"/>
      <c r="F64" s="206"/>
    </row>
    <row r="65" spans="1:6" ht="31.5">
      <c r="A65" s="356">
        <v>3.03</v>
      </c>
      <c r="B65" s="374" t="s">
        <v>4950</v>
      </c>
      <c r="C65" s="206"/>
      <c r="D65" s="206"/>
      <c r="E65" s="206"/>
      <c r="F65" s="206"/>
    </row>
    <row r="66" spans="1:6" ht="31.5">
      <c r="A66" s="384">
        <v>3.04</v>
      </c>
      <c r="B66" s="374" t="s">
        <v>4951</v>
      </c>
      <c r="C66" s="206"/>
      <c r="D66" s="206"/>
      <c r="E66" s="206"/>
      <c r="F66" s="206"/>
    </row>
    <row r="67" spans="1:6" ht="31.5">
      <c r="A67" s="356">
        <v>3.05</v>
      </c>
      <c r="B67" s="374" t="s">
        <v>803</v>
      </c>
      <c r="C67" s="206"/>
      <c r="D67" s="206"/>
      <c r="E67" s="206"/>
      <c r="F67" s="206"/>
    </row>
    <row r="68" spans="1:6" ht="63">
      <c r="A68" s="384">
        <v>3.06</v>
      </c>
      <c r="B68" s="374" t="s">
        <v>4952</v>
      </c>
      <c r="C68" s="385"/>
      <c r="D68" s="385"/>
      <c r="E68" s="385"/>
      <c r="F68" s="385"/>
    </row>
    <row r="69" spans="1:6">
      <c r="A69" s="356" t="s">
        <v>27</v>
      </c>
      <c r="B69" s="374" t="s">
        <v>4953</v>
      </c>
      <c r="C69" s="206"/>
      <c r="D69" s="206"/>
      <c r="E69" s="206"/>
      <c r="F69" s="206"/>
    </row>
    <row r="70" spans="1:6">
      <c r="A70" s="356" t="s">
        <v>30</v>
      </c>
      <c r="B70" s="374" t="s">
        <v>432</v>
      </c>
      <c r="C70" s="206"/>
      <c r="D70" s="206"/>
      <c r="E70" s="206"/>
      <c r="F70" s="206"/>
    </row>
    <row r="71" spans="1:6">
      <c r="A71" s="356" t="s">
        <v>456</v>
      </c>
      <c r="B71" s="374" t="s">
        <v>4954</v>
      </c>
      <c r="C71" s="206"/>
      <c r="D71" s="206"/>
      <c r="E71" s="206"/>
      <c r="F71" s="206"/>
    </row>
    <row r="72" spans="1:6">
      <c r="A72" s="356" t="s">
        <v>457</v>
      </c>
      <c r="B72" s="374" t="s">
        <v>4955</v>
      </c>
      <c r="C72" s="206"/>
      <c r="D72" s="206"/>
      <c r="E72" s="206"/>
      <c r="F72" s="206"/>
    </row>
    <row r="73" spans="1:6">
      <c r="A73" s="356" t="s">
        <v>988</v>
      </c>
      <c r="B73" s="374" t="s">
        <v>4956</v>
      </c>
      <c r="C73" s="206"/>
      <c r="D73" s="206"/>
      <c r="E73" s="206"/>
      <c r="F73" s="206"/>
    </row>
    <row r="74" spans="1:6" ht="31.5">
      <c r="A74" s="356" t="s">
        <v>989</v>
      </c>
      <c r="B74" s="374" t="s">
        <v>4957</v>
      </c>
      <c r="C74" s="206"/>
      <c r="D74" s="206"/>
      <c r="E74" s="206"/>
      <c r="F74" s="206"/>
    </row>
    <row r="75" spans="1:6" ht="47.25">
      <c r="A75" s="356" t="s">
        <v>990</v>
      </c>
      <c r="B75" s="374" t="s">
        <v>4958</v>
      </c>
      <c r="C75" s="206"/>
      <c r="D75" s="206"/>
      <c r="E75" s="206"/>
      <c r="F75" s="206"/>
    </row>
    <row r="76" spans="1:6" ht="31.5">
      <c r="A76" s="356">
        <v>3.07</v>
      </c>
      <c r="B76" s="374" t="s">
        <v>4959</v>
      </c>
      <c r="C76" s="385"/>
      <c r="D76" s="385"/>
      <c r="E76" s="385"/>
      <c r="F76" s="385"/>
    </row>
    <row r="77" spans="1:6">
      <c r="A77" s="356" t="s">
        <v>27</v>
      </c>
      <c r="B77" s="374" t="s">
        <v>4960</v>
      </c>
      <c r="C77" s="206"/>
      <c r="D77" s="206"/>
      <c r="E77" s="206"/>
      <c r="F77" s="206"/>
    </row>
    <row r="78" spans="1:6">
      <c r="A78" s="356" t="s">
        <v>30</v>
      </c>
      <c r="B78" s="374" t="s">
        <v>4961</v>
      </c>
      <c r="C78" s="206"/>
      <c r="D78" s="206"/>
      <c r="E78" s="206"/>
      <c r="F78" s="206"/>
    </row>
    <row r="79" spans="1:6">
      <c r="A79" s="356">
        <v>3.08</v>
      </c>
      <c r="B79" s="374" t="s">
        <v>4962</v>
      </c>
      <c r="C79" s="774" t="s">
        <v>2256</v>
      </c>
      <c r="D79" s="774" t="s">
        <v>4949</v>
      </c>
      <c r="E79" s="774" t="s">
        <v>2186</v>
      </c>
      <c r="F79" s="774" t="s">
        <v>4895</v>
      </c>
    </row>
    <row r="80" spans="1:6">
      <c r="A80" s="356" t="s">
        <v>27</v>
      </c>
      <c r="B80" s="374" t="s">
        <v>455</v>
      </c>
      <c r="C80" s="206"/>
      <c r="D80" s="206"/>
      <c r="E80" s="206"/>
      <c r="F80" s="206"/>
    </row>
    <row r="81" spans="1:6" ht="57.75" customHeight="1">
      <c r="A81" s="356" t="s">
        <v>30</v>
      </c>
      <c r="B81" s="374" t="s">
        <v>4963</v>
      </c>
      <c r="C81" s="206"/>
      <c r="D81" s="206"/>
      <c r="E81" s="206"/>
      <c r="F81" s="206"/>
    </row>
    <row r="82" spans="1:6" ht="31.5">
      <c r="A82" s="356" t="s">
        <v>456</v>
      </c>
      <c r="B82" s="374" t="s">
        <v>4964</v>
      </c>
      <c r="C82" s="206"/>
      <c r="D82" s="206"/>
      <c r="E82" s="206"/>
      <c r="F82" s="206"/>
    </row>
    <row r="83" spans="1:6" ht="31.5">
      <c r="A83" s="356" t="s">
        <v>457</v>
      </c>
      <c r="B83" s="374" t="s">
        <v>4965</v>
      </c>
      <c r="C83" s="206"/>
      <c r="D83" s="206"/>
      <c r="E83" s="206"/>
      <c r="F83" s="206"/>
    </row>
    <row r="84" spans="1:6">
      <c r="A84" s="356">
        <v>3.09</v>
      </c>
      <c r="B84" s="374" t="s">
        <v>4966</v>
      </c>
      <c r="C84" s="385"/>
      <c r="D84" s="385"/>
      <c r="E84" s="385"/>
      <c r="F84" s="385"/>
    </row>
    <row r="85" spans="1:6">
      <c r="A85" s="356" t="s">
        <v>27</v>
      </c>
      <c r="B85" s="374" t="s">
        <v>4967</v>
      </c>
      <c r="C85" s="385"/>
      <c r="D85" s="385"/>
      <c r="E85" s="385"/>
      <c r="F85" s="385"/>
    </row>
    <row r="86" spans="1:6">
      <c r="A86" s="356"/>
      <c r="B86" s="374" t="s">
        <v>4968</v>
      </c>
      <c r="C86" s="206"/>
      <c r="D86" s="206"/>
      <c r="E86" s="206"/>
      <c r="F86" s="206"/>
    </row>
    <row r="87" spans="1:6">
      <c r="A87" s="356"/>
      <c r="B87" s="374" t="s">
        <v>4969</v>
      </c>
      <c r="C87" s="206"/>
      <c r="D87" s="206"/>
      <c r="E87" s="206"/>
      <c r="F87" s="206"/>
    </row>
    <row r="88" spans="1:6" ht="21.75" customHeight="1">
      <c r="A88" s="356" t="s">
        <v>30</v>
      </c>
      <c r="B88" s="374" t="s">
        <v>4970</v>
      </c>
      <c r="C88" s="206"/>
      <c r="D88" s="206"/>
      <c r="E88" s="206"/>
      <c r="F88" s="206"/>
    </row>
    <row r="89" spans="1:6" ht="31.5">
      <c r="A89" s="384">
        <v>3.1</v>
      </c>
      <c r="B89" s="374" t="s">
        <v>4971</v>
      </c>
      <c r="C89" s="206"/>
      <c r="D89" s="206"/>
      <c r="E89" s="206"/>
      <c r="F89" s="206"/>
    </row>
    <row r="90" spans="1:6" ht="47.25">
      <c r="A90" s="356">
        <v>3.11</v>
      </c>
      <c r="B90" s="374" t="s">
        <v>4972</v>
      </c>
      <c r="C90" s="385"/>
      <c r="D90" s="385"/>
      <c r="E90" s="385"/>
      <c r="F90" s="385"/>
    </row>
    <row r="91" spans="1:6" ht="78.75">
      <c r="A91" s="356" t="s">
        <v>27</v>
      </c>
      <c r="B91" s="374" t="s">
        <v>4973</v>
      </c>
      <c r="C91" s="206"/>
      <c r="D91" s="206"/>
      <c r="E91" s="206"/>
      <c r="F91" s="206"/>
    </row>
    <row r="92" spans="1:6" ht="77.25" customHeight="1">
      <c r="A92" s="356" t="s">
        <v>30</v>
      </c>
      <c r="B92" s="374" t="s">
        <v>4974</v>
      </c>
      <c r="C92" s="206"/>
      <c r="D92" s="206"/>
      <c r="E92" s="206"/>
      <c r="F92" s="206"/>
    </row>
    <row r="93" spans="1:6" ht="47.25">
      <c r="A93" s="356">
        <v>3.12</v>
      </c>
      <c r="B93" s="374" t="s">
        <v>4975</v>
      </c>
      <c r="C93" s="206"/>
      <c r="D93" s="206"/>
      <c r="E93" s="206"/>
      <c r="F93" s="206"/>
    </row>
    <row r="94" spans="1:6" ht="78.75">
      <c r="A94" s="356">
        <v>3.13</v>
      </c>
      <c r="B94" s="374" t="s">
        <v>4976</v>
      </c>
      <c r="C94" s="206"/>
      <c r="D94" s="206"/>
      <c r="E94" s="206"/>
      <c r="F94" s="206"/>
    </row>
    <row r="95" spans="1:6" ht="35.25" customHeight="1">
      <c r="A95" s="356">
        <v>3.14</v>
      </c>
      <c r="B95" s="374" t="s">
        <v>4977</v>
      </c>
      <c r="C95" s="206"/>
      <c r="D95" s="206"/>
      <c r="E95" s="206"/>
      <c r="F95" s="206"/>
    </row>
    <row r="96" spans="1:6">
      <c r="A96" s="356">
        <v>3.15</v>
      </c>
      <c r="B96" s="374" t="s">
        <v>4978</v>
      </c>
      <c r="C96" s="385"/>
      <c r="D96" s="385"/>
      <c r="E96" s="385"/>
      <c r="F96" s="385"/>
    </row>
    <row r="97" spans="1:7">
      <c r="A97" s="356" t="s">
        <v>27</v>
      </c>
      <c r="B97" s="374" t="s">
        <v>4979</v>
      </c>
      <c r="C97" s="206"/>
      <c r="D97" s="206"/>
      <c r="E97" s="206"/>
      <c r="F97" s="206"/>
    </row>
    <row r="98" spans="1:7">
      <c r="A98" s="356" t="s">
        <v>30</v>
      </c>
      <c r="B98" s="374" t="s">
        <v>4955</v>
      </c>
      <c r="C98" s="385"/>
      <c r="D98" s="385"/>
      <c r="E98" s="385"/>
      <c r="F98" s="385"/>
    </row>
    <row r="99" spans="1:7">
      <c r="A99" s="356" t="s">
        <v>991</v>
      </c>
      <c r="B99" s="374" t="s">
        <v>4980</v>
      </c>
      <c r="C99" s="206"/>
      <c r="D99" s="206"/>
      <c r="E99" s="206"/>
      <c r="F99" s="206"/>
    </row>
    <row r="100" spans="1:7">
      <c r="A100" s="356" t="s">
        <v>992</v>
      </c>
      <c r="B100" s="374" t="s">
        <v>4981</v>
      </c>
      <c r="C100" s="206"/>
      <c r="D100" s="206"/>
      <c r="E100" s="206"/>
      <c r="F100" s="206"/>
    </row>
    <row r="101" spans="1:7" ht="40.5" customHeight="1">
      <c r="A101" s="1630" t="s">
        <v>4982</v>
      </c>
      <c r="B101" s="1630"/>
      <c r="C101" s="1630"/>
      <c r="D101" s="1630"/>
      <c r="E101" s="1630"/>
      <c r="F101" s="1630"/>
      <c r="G101" s="32"/>
    </row>
    <row r="102" spans="1:7">
      <c r="A102" s="356">
        <v>1</v>
      </c>
      <c r="B102" s="374" t="s">
        <v>4983</v>
      </c>
      <c r="C102" s="206"/>
      <c r="D102" s="206"/>
      <c r="E102" s="206"/>
      <c r="F102" s="206"/>
    </row>
    <row r="103" spans="1:7" ht="31.5">
      <c r="A103" s="356">
        <v>2</v>
      </c>
      <c r="B103" s="374" t="s">
        <v>4984</v>
      </c>
      <c r="C103" s="206"/>
      <c r="D103" s="206"/>
      <c r="E103" s="206"/>
      <c r="F103" s="206"/>
    </row>
    <row r="104" spans="1:7" ht="47.25">
      <c r="A104" s="356">
        <v>3</v>
      </c>
      <c r="B104" s="374" t="s">
        <v>4985</v>
      </c>
      <c r="C104" s="206"/>
      <c r="D104" s="206"/>
      <c r="E104" s="206"/>
      <c r="F104" s="206"/>
    </row>
    <row r="105" spans="1:7">
      <c r="A105" s="356">
        <v>4</v>
      </c>
      <c r="B105" s="374" t="s">
        <v>4986</v>
      </c>
      <c r="C105" s="206"/>
      <c r="D105" s="206"/>
      <c r="E105" s="206"/>
      <c r="F105" s="206"/>
    </row>
    <row r="106" spans="1:7" ht="31.5">
      <c r="A106" s="356">
        <v>5</v>
      </c>
      <c r="B106" s="374" t="s">
        <v>4987</v>
      </c>
      <c r="C106" s="385"/>
      <c r="D106" s="385"/>
      <c r="E106" s="385"/>
      <c r="F106" s="385"/>
    </row>
    <row r="107" spans="1:7">
      <c r="A107" s="356" t="s">
        <v>991</v>
      </c>
      <c r="B107" s="374" t="s">
        <v>4988</v>
      </c>
      <c r="C107" s="206"/>
      <c r="D107" s="206"/>
      <c r="E107" s="206"/>
      <c r="F107" s="206"/>
    </row>
    <row r="108" spans="1:7">
      <c r="A108" s="356" t="s">
        <v>992</v>
      </c>
      <c r="B108" s="374" t="s">
        <v>4939</v>
      </c>
      <c r="C108" s="206"/>
      <c r="D108" s="206"/>
      <c r="E108" s="206"/>
      <c r="F108" s="206"/>
    </row>
    <row r="109" spans="1:7">
      <c r="A109" s="356" t="s">
        <v>4989</v>
      </c>
      <c r="B109" s="374" t="s">
        <v>4940</v>
      </c>
      <c r="C109" s="206"/>
      <c r="D109" s="206"/>
      <c r="E109" s="206"/>
      <c r="F109" s="206"/>
    </row>
    <row r="110" spans="1:7">
      <c r="A110" s="356">
        <v>6</v>
      </c>
      <c r="B110" s="374" t="s">
        <v>4990</v>
      </c>
      <c r="C110" s="206"/>
      <c r="D110" s="206"/>
      <c r="E110" s="206"/>
      <c r="F110" s="206"/>
    </row>
    <row r="111" spans="1:7" ht="31.5">
      <c r="A111" s="356">
        <v>7</v>
      </c>
      <c r="B111" s="374" t="s">
        <v>4991</v>
      </c>
      <c r="C111" s="206"/>
      <c r="D111" s="206"/>
      <c r="E111" s="206"/>
      <c r="F111" s="206"/>
    </row>
    <row r="112" spans="1:7" ht="31.5">
      <c r="A112" s="356">
        <v>8</v>
      </c>
      <c r="B112" s="374" t="s">
        <v>817</v>
      </c>
      <c r="C112" s="206"/>
      <c r="D112" s="206"/>
      <c r="E112" s="206"/>
      <c r="F112" s="206"/>
    </row>
    <row r="113" spans="1:6" ht="31.5">
      <c r="A113" s="356">
        <v>9</v>
      </c>
      <c r="B113" s="374" t="s">
        <v>4992</v>
      </c>
      <c r="C113" s="206"/>
      <c r="D113" s="206"/>
      <c r="E113" s="206"/>
      <c r="F113" s="206"/>
    </row>
    <row r="114" spans="1:6">
      <c r="A114" s="356">
        <v>10</v>
      </c>
      <c r="B114" s="374" t="s">
        <v>825</v>
      </c>
      <c r="C114" s="206"/>
      <c r="D114" s="206"/>
      <c r="E114" s="206"/>
      <c r="F114" s="206"/>
    </row>
    <row r="115" spans="1:6" ht="22.5" customHeight="1">
      <c r="A115" s="356">
        <v>11</v>
      </c>
      <c r="B115" s="374" t="s">
        <v>4993</v>
      </c>
      <c r="C115" s="206"/>
      <c r="D115" s="206"/>
      <c r="E115" s="206"/>
      <c r="F115" s="206"/>
    </row>
    <row r="116" spans="1:6" ht="31.5">
      <c r="A116" s="356">
        <v>12</v>
      </c>
      <c r="B116" s="374" t="s">
        <v>4994</v>
      </c>
      <c r="C116" s="206"/>
      <c r="D116" s="206"/>
      <c r="E116" s="206"/>
      <c r="F116" s="206"/>
    </row>
    <row r="117" spans="1:6" ht="31.5">
      <c r="A117" s="356">
        <v>13</v>
      </c>
      <c r="B117" s="374" t="s">
        <v>4995</v>
      </c>
      <c r="C117" s="206"/>
      <c r="D117" s="206"/>
      <c r="E117" s="206"/>
      <c r="F117" s="206"/>
    </row>
    <row r="118" spans="1:6">
      <c r="A118" s="356">
        <v>14</v>
      </c>
      <c r="B118" s="374" t="s">
        <v>4996</v>
      </c>
      <c r="C118" s="206"/>
      <c r="D118" s="206"/>
      <c r="E118" s="206"/>
      <c r="F118" s="206"/>
    </row>
    <row r="119" spans="1:6" ht="78.75">
      <c r="A119" s="356"/>
      <c r="B119" s="373" t="s">
        <v>4997</v>
      </c>
      <c r="C119" s="383"/>
      <c r="D119" s="383"/>
      <c r="E119" s="383"/>
      <c r="F119" s="383"/>
    </row>
    <row r="121" spans="1:6" ht="35.1" customHeight="1">
      <c r="A121" s="131" t="s">
        <v>52</v>
      </c>
      <c r="B121" s="362"/>
      <c r="C121" s="372" t="s">
        <v>64</v>
      </c>
      <c r="D121" s="1619"/>
      <c r="E121" s="1619"/>
      <c r="F121" s="1619"/>
    </row>
    <row r="122" spans="1:6" ht="35.1" customHeight="1">
      <c r="A122" s="131" t="s">
        <v>54</v>
      </c>
      <c r="B122" s="362"/>
      <c r="C122" s="372" t="s">
        <v>65</v>
      </c>
      <c r="D122" s="1619"/>
      <c r="E122" s="1619"/>
      <c r="F122" s="1619"/>
    </row>
    <row r="123" spans="1:6" ht="35.1" customHeight="1">
      <c r="A123" s="31"/>
      <c r="B123" s="31"/>
      <c r="C123" s="194" t="s">
        <v>66</v>
      </c>
      <c r="D123" s="1619"/>
      <c r="E123" s="1619"/>
      <c r="F123" s="1619"/>
    </row>
  </sheetData>
  <sheetProtection algorithmName="SHA-512" hashValue="uIcsa6bpUNddux5IU639xvxzCtAX5LARcuqjD/zXMDOQN3S2fUNG2jIAAJ8NyvXxqNppzGFStKmtjaDga26l0Q==" saltValue="zhh1Cz6uDXl/fy+tPnN/RA==" spinCount="100000" sheet="1" objects="1" scenarios="1"/>
  <mergeCells count="11">
    <mergeCell ref="C7:F7"/>
    <mergeCell ref="A101:F101"/>
    <mergeCell ref="D121:F121"/>
    <mergeCell ref="D122:F122"/>
    <mergeCell ref="D123:F123"/>
    <mergeCell ref="A6:F6"/>
    <mergeCell ref="A1:F1"/>
    <mergeCell ref="A2:F2"/>
    <mergeCell ref="A3:F3"/>
    <mergeCell ref="A4:F4"/>
    <mergeCell ref="A5:F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H324"/>
  <sheetViews>
    <sheetView workbookViewId="0">
      <selection activeCell="A4" sqref="A4:F4"/>
    </sheetView>
  </sheetViews>
  <sheetFormatPr defaultRowHeight="15.75"/>
  <cols>
    <col min="1" max="1" width="8.140625" style="30" customWidth="1"/>
    <col min="2" max="2" width="49.140625" style="502" customWidth="1"/>
    <col min="3" max="4" width="28.85546875" style="8" customWidth="1"/>
    <col min="5" max="5" width="46.42578125" style="8" customWidth="1"/>
    <col min="6" max="6" width="32.85546875" style="8" customWidth="1"/>
    <col min="7" max="256" width="8.85546875" style="8"/>
    <col min="257" max="257" width="8.140625" style="8" customWidth="1"/>
    <col min="258" max="258" width="49.140625" style="8" customWidth="1"/>
    <col min="259" max="261" width="28.85546875" style="8" customWidth="1"/>
    <col min="262" max="262" width="32.85546875" style="8" customWidth="1"/>
    <col min="263" max="512" width="8.85546875" style="8"/>
    <col min="513" max="513" width="8.140625" style="8" customWidth="1"/>
    <col min="514" max="514" width="49.140625" style="8" customWidth="1"/>
    <col min="515" max="517" width="28.85546875" style="8" customWidth="1"/>
    <col min="518" max="518" width="32.85546875" style="8" customWidth="1"/>
    <col min="519" max="768" width="8.85546875" style="8"/>
    <col min="769" max="769" width="8.140625" style="8" customWidth="1"/>
    <col min="770" max="770" width="49.140625" style="8" customWidth="1"/>
    <col min="771" max="773" width="28.85546875" style="8" customWidth="1"/>
    <col min="774" max="774" width="32.85546875" style="8" customWidth="1"/>
    <col min="775" max="1024" width="8.85546875" style="8"/>
    <col min="1025" max="1025" width="8.140625" style="8" customWidth="1"/>
    <col min="1026" max="1026" width="49.140625" style="8" customWidth="1"/>
    <col min="1027" max="1029" width="28.85546875" style="8" customWidth="1"/>
    <col min="1030" max="1030" width="32.85546875" style="8" customWidth="1"/>
    <col min="1031" max="1280" width="8.85546875" style="8"/>
    <col min="1281" max="1281" width="8.140625" style="8" customWidth="1"/>
    <col min="1282" max="1282" width="49.140625" style="8" customWidth="1"/>
    <col min="1283" max="1285" width="28.85546875" style="8" customWidth="1"/>
    <col min="1286" max="1286" width="32.85546875" style="8" customWidth="1"/>
    <col min="1287" max="1536" width="8.85546875" style="8"/>
    <col min="1537" max="1537" width="8.140625" style="8" customWidth="1"/>
    <col min="1538" max="1538" width="49.140625" style="8" customWidth="1"/>
    <col min="1539" max="1541" width="28.85546875" style="8" customWidth="1"/>
    <col min="1542" max="1542" width="32.85546875" style="8" customWidth="1"/>
    <col min="1543" max="1792" width="8.85546875" style="8"/>
    <col min="1793" max="1793" width="8.140625" style="8" customWidth="1"/>
    <col min="1794" max="1794" width="49.140625" style="8" customWidth="1"/>
    <col min="1795" max="1797" width="28.85546875" style="8" customWidth="1"/>
    <col min="1798" max="1798" width="32.85546875" style="8" customWidth="1"/>
    <col min="1799" max="2048" width="8.85546875" style="8"/>
    <col min="2049" max="2049" width="8.140625" style="8" customWidth="1"/>
    <col min="2050" max="2050" width="49.140625" style="8" customWidth="1"/>
    <col min="2051" max="2053" width="28.85546875" style="8" customWidth="1"/>
    <col min="2054" max="2054" width="32.85546875" style="8" customWidth="1"/>
    <col min="2055" max="2304" width="8.85546875" style="8"/>
    <col min="2305" max="2305" width="8.140625" style="8" customWidth="1"/>
    <col min="2306" max="2306" width="49.140625" style="8" customWidth="1"/>
    <col min="2307" max="2309" width="28.85546875" style="8" customWidth="1"/>
    <col min="2310" max="2310" width="32.85546875" style="8" customWidth="1"/>
    <col min="2311" max="2560" width="8.85546875" style="8"/>
    <col min="2561" max="2561" width="8.140625" style="8" customWidth="1"/>
    <col min="2562" max="2562" width="49.140625" style="8" customWidth="1"/>
    <col min="2563" max="2565" width="28.85546875" style="8" customWidth="1"/>
    <col min="2566" max="2566" width="32.85546875" style="8" customWidth="1"/>
    <col min="2567" max="2816" width="8.85546875" style="8"/>
    <col min="2817" max="2817" width="8.140625" style="8" customWidth="1"/>
    <col min="2818" max="2818" width="49.140625" style="8" customWidth="1"/>
    <col min="2819" max="2821" width="28.85546875" style="8" customWidth="1"/>
    <col min="2822" max="2822" width="32.85546875" style="8" customWidth="1"/>
    <col min="2823" max="3072" width="8.85546875" style="8"/>
    <col min="3073" max="3073" width="8.140625" style="8" customWidth="1"/>
    <col min="3074" max="3074" width="49.140625" style="8" customWidth="1"/>
    <col min="3075" max="3077" width="28.85546875" style="8" customWidth="1"/>
    <col min="3078" max="3078" width="32.85546875" style="8" customWidth="1"/>
    <col min="3079" max="3328" width="8.85546875" style="8"/>
    <col min="3329" max="3329" width="8.140625" style="8" customWidth="1"/>
    <col min="3330" max="3330" width="49.140625" style="8" customWidth="1"/>
    <col min="3331" max="3333" width="28.85546875" style="8" customWidth="1"/>
    <col min="3334" max="3334" width="32.85546875" style="8" customWidth="1"/>
    <col min="3335" max="3584" width="8.85546875" style="8"/>
    <col min="3585" max="3585" width="8.140625" style="8" customWidth="1"/>
    <col min="3586" max="3586" width="49.140625" style="8" customWidth="1"/>
    <col min="3587" max="3589" width="28.85546875" style="8" customWidth="1"/>
    <col min="3590" max="3590" width="32.85546875" style="8" customWidth="1"/>
    <col min="3591" max="3840" width="8.85546875" style="8"/>
    <col min="3841" max="3841" width="8.140625" style="8" customWidth="1"/>
    <col min="3842" max="3842" width="49.140625" style="8" customWidth="1"/>
    <col min="3843" max="3845" width="28.85546875" style="8" customWidth="1"/>
    <col min="3846" max="3846" width="32.85546875" style="8" customWidth="1"/>
    <col min="3847" max="4096" width="8.85546875" style="8"/>
    <col min="4097" max="4097" width="8.140625" style="8" customWidth="1"/>
    <col min="4098" max="4098" width="49.140625" style="8" customWidth="1"/>
    <col min="4099" max="4101" width="28.85546875" style="8" customWidth="1"/>
    <col min="4102" max="4102" width="32.85546875" style="8" customWidth="1"/>
    <col min="4103" max="4352" width="8.85546875" style="8"/>
    <col min="4353" max="4353" width="8.140625" style="8" customWidth="1"/>
    <col min="4354" max="4354" width="49.140625" style="8" customWidth="1"/>
    <col min="4355" max="4357" width="28.85546875" style="8" customWidth="1"/>
    <col min="4358" max="4358" width="32.85546875" style="8" customWidth="1"/>
    <col min="4359" max="4608" width="8.85546875" style="8"/>
    <col min="4609" max="4609" width="8.140625" style="8" customWidth="1"/>
    <col min="4610" max="4610" width="49.140625" style="8" customWidth="1"/>
    <col min="4611" max="4613" width="28.85546875" style="8" customWidth="1"/>
    <col min="4614" max="4614" width="32.85546875" style="8" customWidth="1"/>
    <col min="4615" max="4864" width="8.85546875" style="8"/>
    <col min="4865" max="4865" width="8.140625" style="8" customWidth="1"/>
    <col min="4866" max="4866" width="49.140625" style="8" customWidth="1"/>
    <col min="4867" max="4869" width="28.85546875" style="8" customWidth="1"/>
    <col min="4870" max="4870" width="32.85546875" style="8" customWidth="1"/>
    <col min="4871" max="5120" width="8.85546875" style="8"/>
    <col min="5121" max="5121" width="8.140625" style="8" customWidth="1"/>
    <col min="5122" max="5122" width="49.140625" style="8" customWidth="1"/>
    <col min="5123" max="5125" width="28.85546875" style="8" customWidth="1"/>
    <col min="5126" max="5126" width="32.85546875" style="8" customWidth="1"/>
    <col min="5127" max="5376" width="8.85546875" style="8"/>
    <col min="5377" max="5377" width="8.140625" style="8" customWidth="1"/>
    <col min="5378" max="5378" width="49.140625" style="8" customWidth="1"/>
    <col min="5379" max="5381" width="28.85546875" style="8" customWidth="1"/>
    <col min="5382" max="5382" width="32.85546875" style="8" customWidth="1"/>
    <col min="5383" max="5632" width="8.85546875" style="8"/>
    <col min="5633" max="5633" width="8.140625" style="8" customWidth="1"/>
    <col min="5634" max="5634" width="49.140625" style="8" customWidth="1"/>
    <col min="5635" max="5637" width="28.85546875" style="8" customWidth="1"/>
    <col min="5638" max="5638" width="32.85546875" style="8" customWidth="1"/>
    <col min="5639" max="5888" width="8.85546875" style="8"/>
    <col min="5889" max="5889" width="8.140625" style="8" customWidth="1"/>
    <col min="5890" max="5890" width="49.140625" style="8" customWidth="1"/>
    <col min="5891" max="5893" width="28.85546875" style="8" customWidth="1"/>
    <col min="5894" max="5894" width="32.85546875" style="8" customWidth="1"/>
    <col min="5895" max="6144" width="8.85546875" style="8"/>
    <col min="6145" max="6145" width="8.140625" style="8" customWidth="1"/>
    <col min="6146" max="6146" width="49.140625" style="8" customWidth="1"/>
    <col min="6147" max="6149" width="28.85546875" style="8" customWidth="1"/>
    <col min="6150" max="6150" width="32.85546875" style="8" customWidth="1"/>
    <col min="6151" max="6400" width="8.85546875" style="8"/>
    <col min="6401" max="6401" width="8.140625" style="8" customWidth="1"/>
    <col min="6402" max="6402" width="49.140625" style="8" customWidth="1"/>
    <col min="6403" max="6405" width="28.85546875" style="8" customWidth="1"/>
    <col min="6406" max="6406" width="32.85546875" style="8" customWidth="1"/>
    <col min="6407" max="6656" width="8.85546875" style="8"/>
    <col min="6657" max="6657" width="8.140625" style="8" customWidth="1"/>
    <col min="6658" max="6658" width="49.140625" style="8" customWidth="1"/>
    <col min="6659" max="6661" width="28.85546875" style="8" customWidth="1"/>
    <col min="6662" max="6662" width="32.85546875" style="8" customWidth="1"/>
    <col min="6663" max="6912" width="8.85546875" style="8"/>
    <col min="6913" max="6913" width="8.140625" style="8" customWidth="1"/>
    <col min="6914" max="6914" width="49.140625" style="8" customWidth="1"/>
    <col min="6915" max="6917" width="28.85546875" style="8" customWidth="1"/>
    <col min="6918" max="6918" width="32.85546875" style="8" customWidth="1"/>
    <col min="6919" max="7168" width="8.85546875" style="8"/>
    <col min="7169" max="7169" width="8.140625" style="8" customWidth="1"/>
    <col min="7170" max="7170" width="49.140625" style="8" customWidth="1"/>
    <col min="7171" max="7173" width="28.85546875" style="8" customWidth="1"/>
    <col min="7174" max="7174" width="32.85546875" style="8" customWidth="1"/>
    <col min="7175" max="7424" width="8.85546875" style="8"/>
    <col min="7425" max="7425" width="8.140625" style="8" customWidth="1"/>
    <col min="7426" max="7426" width="49.140625" style="8" customWidth="1"/>
    <col min="7427" max="7429" width="28.85546875" style="8" customWidth="1"/>
    <col min="7430" max="7430" width="32.85546875" style="8" customWidth="1"/>
    <col min="7431" max="7680" width="8.85546875" style="8"/>
    <col min="7681" max="7681" width="8.140625" style="8" customWidth="1"/>
    <col min="7682" max="7682" width="49.140625" style="8" customWidth="1"/>
    <col min="7683" max="7685" width="28.85546875" style="8" customWidth="1"/>
    <col min="7686" max="7686" width="32.85546875" style="8" customWidth="1"/>
    <col min="7687" max="7936" width="8.85546875" style="8"/>
    <col min="7937" max="7937" width="8.140625" style="8" customWidth="1"/>
    <col min="7938" max="7938" width="49.140625" style="8" customWidth="1"/>
    <col min="7939" max="7941" width="28.85546875" style="8" customWidth="1"/>
    <col min="7942" max="7942" width="32.85546875" style="8" customWidth="1"/>
    <col min="7943" max="8192" width="8.85546875" style="8"/>
    <col min="8193" max="8193" width="8.140625" style="8" customWidth="1"/>
    <col min="8194" max="8194" width="49.140625" style="8" customWidth="1"/>
    <col min="8195" max="8197" width="28.85546875" style="8" customWidth="1"/>
    <col min="8198" max="8198" width="32.85546875" style="8" customWidth="1"/>
    <col min="8199" max="8448" width="8.85546875" style="8"/>
    <col min="8449" max="8449" width="8.140625" style="8" customWidth="1"/>
    <col min="8450" max="8450" width="49.140625" style="8" customWidth="1"/>
    <col min="8451" max="8453" width="28.85546875" style="8" customWidth="1"/>
    <col min="8454" max="8454" width="32.85546875" style="8" customWidth="1"/>
    <col min="8455" max="8704" width="8.85546875" style="8"/>
    <col min="8705" max="8705" width="8.140625" style="8" customWidth="1"/>
    <col min="8706" max="8706" width="49.140625" style="8" customWidth="1"/>
    <col min="8707" max="8709" width="28.85546875" style="8" customWidth="1"/>
    <col min="8710" max="8710" width="32.85546875" style="8" customWidth="1"/>
    <col min="8711" max="8960" width="8.85546875" style="8"/>
    <col min="8961" max="8961" width="8.140625" style="8" customWidth="1"/>
    <col min="8962" max="8962" width="49.140625" style="8" customWidth="1"/>
    <col min="8963" max="8965" width="28.85546875" style="8" customWidth="1"/>
    <col min="8966" max="8966" width="32.85546875" style="8" customWidth="1"/>
    <col min="8967" max="9216" width="8.85546875" style="8"/>
    <col min="9217" max="9217" width="8.140625" style="8" customWidth="1"/>
    <col min="9218" max="9218" width="49.140625" style="8" customWidth="1"/>
    <col min="9219" max="9221" width="28.85546875" style="8" customWidth="1"/>
    <col min="9222" max="9222" width="32.85546875" style="8" customWidth="1"/>
    <col min="9223" max="9472" width="8.85546875" style="8"/>
    <col min="9473" max="9473" width="8.140625" style="8" customWidth="1"/>
    <col min="9474" max="9474" width="49.140625" style="8" customWidth="1"/>
    <col min="9475" max="9477" width="28.85546875" style="8" customWidth="1"/>
    <col min="9478" max="9478" width="32.85546875" style="8" customWidth="1"/>
    <col min="9479" max="9728" width="8.85546875" style="8"/>
    <col min="9729" max="9729" width="8.140625" style="8" customWidth="1"/>
    <col min="9730" max="9730" width="49.140625" style="8" customWidth="1"/>
    <col min="9731" max="9733" width="28.85546875" style="8" customWidth="1"/>
    <col min="9734" max="9734" width="32.85546875" style="8" customWidth="1"/>
    <col min="9735" max="9984" width="8.85546875" style="8"/>
    <col min="9985" max="9985" width="8.140625" style="8" customWidth="1"/>
    <col min="9986" max="9986" width="49.140625" style="8" customWidth="1"/>
    <col min="9987" max="9989" width="28.85546875" style="8" customWidth="1"/>
    <col min="9990" max="9990" width="32.85546875" style="8" customWidth="1"/>
    <col min="9991" max="10240" width="8.85546875" style="8"/>
    <col min="10241" max="10241" width="8.140625" style="8" customWidth="1"/>
    <col min="10242" max="10242" width="49.140625" style="8" customWidth="1"/>
    <col min="10243" max="10245" width="28.85546875" style="8" customWidth="1"/>
    <col min="10246" max="10246" width="32.85546875" style="8" customWidth="1"/>
    <col min="10247" max="10496" width="8.85546875" style="8"/>
    <col min="10497" max="10497" width="8.140625" style="8" customWidth="1"/>
    <col min="10498" max="10498" width="49.140625" style="8" customWidth="1"/>
    <col min="10499" max="10501" width="28.85546875" style="8" customWidth="1"/>
    <col min="10502" max="10502" width="32.85546875" style="8" customWidth="1"/>
    <col min="10503" max="10752" width="8.85546875" style="8"/>
    <col min="10753" max="10753" width="8.140625" style="8" customWidth="1"/>
    <col min="10754" max="10754" width="49.140625" style="8" customWidth="1"/>
    <col min="10755" max="10757" width="28.85546875" style="8" customWidth="1"/>
    <col min="10758" max="10758" width="32.85546875" style="8" customWidth="1"/>
    <col min="10759" max="11008" width="8.85546875" style="8"/>
    <col min="11009" max="11009" width="8.140625" style="8" customWidth="1"/>
    <col min="11010" max="11010" width="49.140625" style="8" customWidth="1"/>
    <col min="11011" max="11013" width="28.85546875" style="8" customWidth="1"/>
    <col min="11014" max="11014" width="32.85546875" style="8" customWidth="1"/>
    <col min="11015" max="11264" width="8.85546875" style="8"/>
    <col min="11265" max="11265" width="8.140625" style="8" customWidth="1"/>
    <col min="11266" max="11266" width="49.140625" style="8" customWidth="1"/>
    <col min="11267" max="11269" width="28.85546875" style="8" customWidth="1"/>
    <col min="11270" max="11270" width="32.85546875" style="8" customWidth="1"/>
    <col min="11271" max="11520" width="8.85546875" style="8"/>
    <col min="11521" max="11521" width="8.140625" style="8" customWidth="1"/>
    <col min="11522" max="11522" width="49.140625" style="8" customWidth="1"/>
    <col min="11523" max="11525" width="28.85546875" style="8" customWidth="1"/>
    <col min="11526" max="11526" width="32.85546875" style="8" customWidth="1"/>
    <col min="11527" max="11776" width="8.85546875" style="8"/>
    <col min="11777" max="11777" width="8.140625" style="8" customWidth="1"/>
    <col min="11778" max="11778" width="49.140625" style="8" customWidth="1"/>
    <col min="11779" max="11781" width="28.85546875" style="8" customWidth="1"/>
    <col min="11782" max="11782" width="32.85546875" style="8" customWidth="1"/>
    <col min="11783" max="12032" width="8.85546875" style="8"/>
    <col min="12033" max="12033" width="8.140625" style="8" customWidth="1"/>
    <col min="12034" max="12034" width="49.140625" style="8" customWidth="1"/>
    <col min="12035" max="12037" width="28.85546875" style="8" customWidth="1"/>
    <col min="12038" max="12038" width="32.85546875" style="8" customWidth="1"/>
    <col min="12039" max="12288" width="8.85546875" style="8"/>
    <col min="12289" max="12289" width="8.140625" style="8" customWidth="1"/>
    <col min="12290" max="12290" width="49.140625" style="8" customWidth="1"/>
    <col min="12291" max="12293" width="28.85546875" style="8" customWidth="1"/>
    <col min="12294" max="12294" width="32.85546875" style="8" customWidth="1"/>
    <col min="12295" max="12544" width="8.85546875" style="8"/>
    <col min="12545" max="12545" width="8.140625" style="8" customWidth="1"/>
    <col min="12546" max="12546" width="49.140625" style="8" customWidth="1"/>
    <col min="12547" max="12549" width="28.85546875" style="8" customWidth="1"/>
    <col min="12550" max="12550" width="32.85546875" style="8" customWidth="1"/>
    <col min="12551" max="12800" width="8.85546875" style="8"/>
    <col min="12801" max="12801" width="8.140625" style="8" customWidth="1"/>
    <col min="12802" max="12802" width="49.140625" style="8" customWidth="1"/>
    <col min="12803" max="12805" width="28.85546875" style="8" customWidth="1"/>
    <col min="12806" max="12806" width="32.85546875" style="8" customWidth="1"/>
    <col min="12807" max="13056" width="8.85546875" style="8"/>
    <col min="13057" max="13057" width="8.140625" style="8" customWidth="1"/>
    <col min="13058" max="13058" width="49.140625" style="8" customWidth="1"/>
    <col min="13059" max="13061" width="28.85546875" style="8" customWidth="1"/>
    <col min="13062" max="13062" width="32.85546875" style="8" customWidth="1"/>
    <col min="13063" max="13312" width="8.85546875" style="8"/>
    <col min="13313" max="13313" width="8.140625" style="8" customWidth="1"/>
    <col min="13314" max="13314" width="49.140625" style="8" customWidth="1"/>
    <col min="13315" max="13317" width="28.85546875" style="8" customWidth="1"/>
    <col min="13318" max="13318" width="32.85546875" style="8" customWidth="1"/>
    <col min="13319" max="13568" width="8.85546875" style="8"/>
    <col min="13569" max="13569" width="8.140625" style="8" customWidth="1"/>
    <col min="13570" max="13570" width="49.140625" style="8" customWidth="1"/>
    <col min="13571" max="13573" width="28.85546875" style="8" customWidth="1"/>
    <col min="13574" max="13574" width="32.85546875" style="8" customWidth="1"/>
    <col min="13575" max="13824" width="8.85546875" style="8"/>
    <col min="13825" max="13825" width="8.140625" style="8" customWidth="1"/>
    <col min="13826" max="13826" width="49.140625" style="8" customWidth="1"/>
    <col min="13827" max="13829" width="28.85546875" style="8" customWidth="1"/>
    <col min="13830" max="13830" width="32.85546875" style="8" customWidth="1"/>
    <col min="13831" max="14080" width="8.85546875" style="8"/>
    <col min="14081" max="14081" width="8.140625" style="8" customWidth="1"/>
    <col min="14082" max="14082" width="49.140625" style="8" customWidth="1"/>
    <col min="14083" max="14085" width="28.85546875" style="8" customWidth="1"/>
    <col min="14086" max="14086" width="32.85546875" style="8" customWidth="1"/>
    <col min="14087" max="14336" width="8.85546875" style="8"/>
    <col min="14337" max="14337" width="8.140625" style="8" customWidth="1"/>
    <col min="14338" max="14338" width="49.140625" style="8" customWidth="1"/>
    <col min="14339" max="14341" width="28.85546875" style="8" customWidth="1"/>
    <col min="14342" max="14342" width="32.85546875" style="8" customWidth="1"/>
    <col min="14343" max="14592" width="8.85546875" style="8"/>
    <col min="14593" max="14593" width="8.140625" style="8" customWidth="1"/>
    <col min="14594" max="14594" width="49.140625" style="8" customWidth="1"/>
    <col min="14595" max="14597" width="28.85546875" style="8" customWidth="1"/>
    <col min="14598" max="14598" width="32.85546875" style="8" customWidth="1"/>
    <col min="14599" max="14848" width="8.85546875" style="8"/>
    <col min="14849" max="14849" width="8.140625" style="8" customWidth="1"/>
    <col min="14850" max="14850" width="49.140625" style="8" customWidth="1"/>
    <col min="14851" max="14853" width="28.85546875" style="8" customWidth="1"/>
    <col min="14854" max="14854" width="32.85546875" style="8" customWidth="1"/>
    <col min="14855" max="15104" width="8.85546875" style="8"/>
    <col min="15105" max="15105" width="8.140625" style="8" customWidth="1"/>
    <col min="15106" max="15106" width="49.140625" style="8" customWidth="1"/>
    <col min="15107" max="15109" width="28.85546875" style="8" customWidth="1"/>
    <col min="15110" max="15110" width="32.85546875" style="8" customWidth="1"/>
    <col min="15111" max="15360" width="8.85546875" style="8"/>
    <col min="15361" max="15361" width="8.140625" style="8" customWidth="1"/>
    <col min="15362" max="15362" width="49.140625" style="8" customWidth="1"/>
    <col min="15363" max="15365" width="28.85546875" style="8" customWidth="1"/>
    <col min="15366" max="15366" width="32.85546875" style="8" customWidth="1"/>
    <col min="15367" max="15616" width="8.85546875" style="8"/>
    <col min="15617" max="15617" width="8.140625" style="8" customWidth="1"/>
    <col min="15618" max="15618" width="49.140625" style="8" customWidth="1"/>
    <col min="15619" max="15621" width="28.85546875" style="8" customWidth="1"/>
    <col min="15622" max="15622" width="32.85546875" style="8" customWidth="1"/>
    <col min="15623" max="15872" width="8.85546875" style="8"/>
    <col min="15873" max="15873" width="8.140625" style="8" customWidth="1"/>
    <col min="15874" max="15874" width="49.140625" style="8" customWidth="1"/>
    <col min="15875" max="15877" width="28.85546875" style="8" customWidth="1"/>
    <col min="15878" max="15878" width="32.85546875" style="8" customWidth="1"/>
    <col min="15879" max="16128" width="8.85546875" style="8"/>
    <col min="16129" max="16129" width="8.140625" style="8" customWidth="1"/>
    <col min="16130" max="16130" width="49.140625" style="8" customWidth="1"/>
    <col min="16131" max="16133" width="28.85546875" style="8" customWidth="1"/>
    <col min="16134" max="16134" width="32.85546875" style="8" customWidth="1"/>
    <col min="16135" max="16384" width="8.85546875" style="8"/>
  </cols>
  <sheetData>
    <row r="1" spans="1:8">
      <c r="A1" s="1573" t="s">
        <v>4</v>
      </c>
      <c r="B1" s="1573"/>
      <c r="C1" s="1573"/>
      <c r="D1" s="1573"/>
      <c r="E1" s="1573"/>
      <c r="F1" s="1573"/>
      <c r="G1" s="1573"/>
    </row>
    <row r="2" spans="1:8">
      <c r="A2" s="1632" t="str">
        <f>+'Sch-22'!A3</f>
        <v>Bid Enquiry No: KPTCL/2026-27/SS/WORK_INDENT3813</v>
      </c>
      <c r="B2" s="1632"/>
      <c r="C2" s="1632"/>
      <c r="D2" s="1632"/>
      <c r="E2" s="1632"/>
      <c r="F2" s="1632"/>
      <c r="G2" s="522"/>
    </row>
    <row r="3" spans="1:8" ht="35.25" customHeight="1">
      <c r="A3" s="1633"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3"/>
      <c r="C3" s="1633"/>
      <c r="D3" s="1633"/>
      <c r="E3" s="1633"/>
      <c r="F3" s="1633"/>
      <c r="G3" s="522"/>
    </row>
    <row r="4" spans="1:8">
      <c r="A4" s="1609"/>
      <c r="B4" s="1609"/>
      <c r="C4" s="1609"/>
      <c r="D4" s="1609"/>
      <c r="E4" s="1609"/>
      <c r="F4" s="1609"/>
      <c r="G4" s="9"/>
      <c r="H4" s="9"/>
    </row>
    <row r="5" spans="1:8">
      <c r="A5" s="1610"/>
      <c r="B5" s="1610"/>
      <c r="C5" s="1610"/>
      <c r="D5" s="1610"/>
      <c r="E5" s="1610"/>
      <c r="F5" s="1610"/>
      <c r="G5" s="492"/>
      <c r="H5" s="492"/>
    </row>
    <row r="6" spans="1:8">
      <c r="A6" s="630"/>
      <c r="B6" s="631" t="s">
        <v>2607</v>
      </c>
      <c r="C6" s="630"/>
      <c r="D6"/>
      <c r="E6" s="630"/>
      <c r="F6" s="630"/>
      <c r="G6" s="492"/>
      <c r="H6" s="492"/>
    </row>
    <row r="7" spans="1:8">
      <c r="A7" s="630"/>
      <c r="B7" s="632"/>
      <c r="C7" s="630"/>
      <c r="D7" s="1576" t="s">
        <v>2608</v>
      </c>
      <c r="E7" s="1576"/>
      <c r="F7" s="630"/>
    </row>
    <row r="8" spans="1:8">
      <c r="A8" s="630"/>
      <c r="B8" s="630"/>
      <c r="C8" s="630"/>
      <c r="D8" s="570"/>
      <c r="E8" s="570"/>
      <c r="F8" s="630"/>
    </row>
    <row r="9" spans="1:8">
      <c r="A9" s="1631" t="s">
        <v>4998</v>
      </c>
      <c r="B9" s="1631"/>
      <c r="C9" s="1631"/>
      <c r="D9" s="1631"/>
      <c r="E9" s="1631"/>
      <c r="F9" s="1631"/>
    </row>
    <row r="10" spans="1:8">
      <c r="A10" s="1606" t="s">
        <v>2259</v>
      </c>
      <c r="B10" s="1606"/>
      <c r="C10" s="1606"/>
      <c r="D10" s="1606"/>
      <c r="E10" s="1606"/>
      <c r="F10" s="1606"/>
    </row>
    <row r="11" spans="1:8">
      <c r="A11" s="493"/>
      <c r="B11" s="494" t="s">
        <v>401</v>
      </c>
      <c r="C11" s="497"/>
      <c r="D11" s="497"/>
      <c r="E11" s="497"/>
      <c r="F11" s="497"/>
    </row>
    <row r="12" spans="1:8">
      <c r="A12" s="493"/>
      <c r="B12" s="494" t="s">
        <v>2260</v>
      </c>
      <c r="C12" s="775" t="s">
        <v>3111</v>
      </c>
      <c r="D12" s="775" t="s">
        <v>2256</v>
      </c>
      <c r="E12" s="775" t="s">
        <v>2186</v>
      </c>
      <c r="F12" s="494"/>
    </row>
    <row r="13" spans="1:8">
      <c r="A13" s="495">
        <v>1</v>
      </c>
      <c r="B13" s="496" t="s">
        <v>796</v>
      </c>
      <c r="C13" s="497"/>
      <c r="D13" s="497"/>
      <c r="E13" s="497"/>
      <c r="F13" s="497"/>
    </row>
    <row r="14" spans="1:8">
      <c r="A14" s="495"/>
      <c r="B14" s="496" t="s">
        <v>797</v>
      </c>
      <c r="C14" s="497"/>
      <c r="D14" s="497"/>
      <c r="E14" s="497"/>
      <c r="F14" s="497"/>
    </row>
    <row r="15" spans="1:8">
      <c r="A15" s="495"/>
      <c r="B15" s="496" t="s">
        <v>798</v>
      </c>
      <c r="C15" s="497"/>
      <c r="D15" s="497"/>
      <c r="E15" s="497"/>
      <c r="F15" s="497"/>
    </row>
    <row r="16" spans="1:8">
      <c r="A16" s="495"/>
      <c r="B16" s="496" t="s">
        <v>2261</v>
      </c>
      <c r="C16" s="497"/>
      <c r="D16" s="497"/>
      <c r="E16" s="497"/>
      <c r="F16" s="497"/>
    </row>
    <row r="17" spans="1:6">
      <c r="A17" s="495"/>
      <c r="B17" s="496" t="s">
        <v>2262</v>
      </c>
      <c r="C17" s="497"/>
      <c r="D17" s="497"/>
      <c r="E17" s="497"/>
      <c r="F17" s="497"/>
    </row>
    <row r="18" spans="1:6">
      <c r="A18" s="495"/>
      <c r="B18" s="496" t="s">
        <v>2263</v>
      </c>
      <c r="C18" s="497"/>
      <c r="D18" s="497"/>
      <c r="E18" s="497"/>
      <c r="F18" s="497"/>
    </row>
    <row r="19" spans="1:6">
      <c r="A19" s="495"/>
      <c r="B19" s="496" t="s">
        <v>2264</v>
      </c>
      <c r="C19" s="497"/>
      <c r="D19" s="497"/>
      <c r="E19" s="497"/>
      <c r="F19" s="497"/>
    </row>
    <row r="20" spans="1:6">
      <c r="A20" s="495"/>
      <c r="B20" s="496" t="s">
        <v>2265</v>
      </c>
      <c r="C20" s="497"/>
      <c r="D20" s="497"/>
      <c r="E20" s="497"/>
      <c r="F20" s="497"/>
    </row>
    <row r="21" spans="1:6">
      <c r="A21" s="495"/>
      <c r="B21" s="496" t="s">
        <v>2266</v>
      </c>
      <c r="C21" s="497"/>
      <c r="D21" s="497"/>
      <c r="E21" s="497"/>
      <c r="F21" s="497"/>
    </row>
    <row r="22" spans="1:6">
      <c r="A22" s="495"/>
      <c r="B22" s="496" t="s">
        <v>2267</v>
      </c>
      <c r="C22" s="497"/>
      <c r="D22" s="497"/>
      <c r="E22" s="497"/>
      <c r="F22" s="497"/>
    </row>
    <row r="23" spans="1:6">
      <c r="A23" s="495"/>
      <c r="B23" s="496" t="s">
        <v>2268</v>
      </c>
      <c r="C23" s="497"/>
      <c r="D23" s="497"/>
      <c r="E23" s="497"/>
      <c r="F23" s="497"/>
    </row>
    <row r="24" spans="1:6">
      <c r="A24" s="495"/>
      <c r="B24" s="496" t="s">
        <v>2269</v>
      </c>
      <c r="C24" s="497"/>
      <c r="D24" s="497"/>
      <c r="E24" s="497"/>
      <c r="F24" s="497"/>
    </row>
    <row r="25" spans="1:6">
      <c r="A25" s="495"/>
      <c r="B25" s="496" t="s">
        <v>2270</v>
      </c>
      <c r="C25" s="497"/>
      <c r="D25" s="497"/>
      <c r="E25" s="497"/>
      <c r="F25" s="497"/>
    </row>
    <row r="26" spans="1:6" ht="31.5">
      <c r="A26" s="495"/>
      <c r="B26" s="496" t="s">
        <v>2271</v>
      </c>
      <c r="C26" s="497"/>
      <c r="D26" s="497"/>
      <c r="E26" s="497"/>
      <c r="F26" s="497"/>
    </row>
    <row r="27" spans="1:6">
      <c r="A27" s="495"/>
      <c r="B27" s="496" t="s">
        <v>2272</v>
      </c>
      <c r="C27" s="497"/>
      <c r="D27" s="497"/>
      <c r="E27" s="497"/>
      <c r="F27" s="497"/>
    </row>
    <row r="28" spans="1:6">
      <c r="A28" s="495"/>
      <c r="B28" s="496" t="s">
        <v>2273</v>
      </c>
      <c r="C28" s="497"/>
      <c r="D28" s="497"/>
      <c r="E28" s="497"/>
      <c r="F28" s="497"/>
    </row>
    <row r="29" spans="1:6">
      <c r="A29" s="495"/>
      <c r="B29" s="496" t="s">
        <v>2274</v>
      </c>
      <c r="C29" s="497"/>
      <c r="D29" s="497"/>
      <c r="E29" s="497"/>
      <c r="F29" s="497"/>
    </row>
    <row r="30" spans="1:6">
      <c r="A30" s="495"/>
      <c r="B30" s="496" t="s">
        <v>2275</v>
      </c>
      <c r="C30" s="497"/>
      <c r="D30" s="497"/>
      <c r="E30" s="497"/>
      <c r="F30" s="497"/>
    </row>
    <row r="31" spans="1:6">
      <c r="A31" s="495">
        <v>2</v>
      </c>
      <c r="B31" s="496" t="s">
        <v>799</v>
      </c>
      <c r="C31" s="499"/>
      <c r="D31" s="499"/>
      <c r="E31" s="499"/>
      <c r="F31" s="499"/>
    </row>
    <row r="32" spans="1:6">
      <c r="A32" s="495"/>
      <c r="B32" s="496" t="s">
        <v>2276</v>
      </c>
      <c r="C32" s="500"/>
      <c r="D32" s="500"/>
      <c r="E32" s="500"/>
      <c r="F32" s="500"/>
    </row>
    <row r="33" spans="1:6" ht="31.5">
      <c r="A33" s="495"/>
      <c r="B33" s="496" t="s">
        <v>2277</v>
      </c>
      <c r="C33" s="497"/>
      <c r="D33" s="497"/>
      <c r="E33" s="497"/>
      <c r="F33" s="497"/>
    </row>
    <row r="34" spans="1:6">
      <c r="A34" s="495"/>
      <c r="B34" s="496" t="s">
        <v>2278</v>
      </c>
      <c r="C34" s="497"/>
      <c r="D34" s="497"/>
      <c r="E34" s="497"/>
      <c r="F34" s="497"/>
    </row>
    <row r="35" spans="1:6" ht="31.5">
      <c r="A35" s="495"/>
      <c r="B35" s="496" t="s">
        <v>2279</v>
      </c>
      <c r="C35" s="497"/>
      <c r="D35" s="497"/>
      <c r="E35" s="497"/>
      <c r="F35" s="497"/>
    </row>
    <row r="36" spans="1:6">
      <c r="A36" s="495"/>
      <c r="B36" s="496" t="s">
        <v>2280</v>
      </c>
      <c r="C36" s="500"/>
      <c r="D36" s="500"/>
      <c r="E36" s="500"/>
      <c r="F36" s="500"/>
    </row>
    <row r="37" spans="1:6">
      <c r="A37" s="495"/>
      <c r="B37" s="496" t="s">
        <v>2281</v>
      </c>
      <c r="C37" s="497"/>
      <c r="D37" s="497"/>
      <c r="E37" s="497"/>
      <c r="F37" s="497"/>
    </row>
    <row r="38" spans="1:6">
      <c r="A38" s="495"/>
      <c r="B38" s="496" t="s">
        <v>2282</v>
      </c>
      <c r="C38" s="497"/>
      <c r="D38" s="497"/>
      <c r="E38" s="497"/>
      <c r="F38" s="497"/>
    </row>
    <row r="39" spans="1:6" ht="47.25">
      <c r="A39" s="495"/>
      <c r="B39" s="496" t="s">
        <v>2283</v>
      </c>
      <c r="C39" s="497"/>
      <c r="D39" s="497"/>
      <c r="E39" s="497"/>
      <c r="F39" s="497"/>
    </row>
    <row r="40" spans="1:6">
      <c r="A40" s="495"/>
      <c r="B40" s="496" t="s">
        <v>2284</v>
      </c>
      <c r="C40" s="497"/>
      <c r="D40" s="497"/>
      <c r="E40" s="497"/>
      <c r="F40" s="497"/>
    </row>
    <row r="41" spans="1:6">
      <c r="A41" s="495"/>
      <c r="B41" s="496" t="s">
        <v>2285</v>
      </c>
      <c r="C41" s="497"/>
      <c r="D41" s="497"/>
      <c r="E41" s="497"/>
      <c r="F41" s="497"/>
    </row>
    <row r="42" spans="1:6" ht="31.5">
      <c r="A42" s="495"/>
      <c r="B42" s="501" t="s">
        <v>2286</v>
      </c>
      <c r="C42" s="497"/>
      <c r="D42" s="497"/>
      <c r="E42" s="497"/>
      <c r="F42" s="497"/>
    </row>
    <row r="43" spans="1:6" ht="31.5">
      <c r="A43" s="495"/>
      <c r="B43" s="496" t="s">
        <v>2287</v>
      </c>
      <c r="C43" s="497"/>
      <c r="D43" s="497"/>
      <c r="E43" s="497"/>
      <c r="F43" s="497"/>
    </row>
    <row r="44" spans="1:6">
      <c r="A44" s="495"/>
      <c r="B44" s="496" t="s">
        <v>2288</v>
      </c>
      <c r="C44" s="497"/>
      <c r="D44" s="497"/>
      <c r="E44" s="497"/>
      <c r="F44" s="497"/>
    </row>
    <row r="45" spans="1:6">
      <c r="A45" s="495"/>
      <c r="B45" s="496" t="s">
        <v>2289</v>
      </c>
      <c r="C45" s="497"/>
      <c r="D45" s="497"/>
      <c r="E45" s="497"/>
      <c r="F45" s="497"/>
    </row>
    <row r="46" spans="1:6">
      <c r="A46" s="495"/>
      <c r="B46" s="496" t="s">
        <v>2290</v>
      </c>
      <c r="C46" s="497"/>
      <c r="D46" s="497"/>
      <c r="E46" s="497"/>
      <c r="F46" s="497"/>
    </row>
    <row r="47" spans="1:6" ht="31.5">
      <c r="A47" s="495"/>
      <c r="B47" s="496" t="s">
        <v>2291</v>
      </c>
      <c r="C47" s="497"/>
      <c r="D47" s="497"/>
      <c r="E47" s="497"/>
      <c r="F47" s="497"/>
    </row>
    <row r="48" spans="1:6" ht="31.5">
      <c r="A48" s="495"/>
      <c r="B48" s="496" t="s">
        <v>2292</v>
      </c>
      <c r="C48" s="497"/>
      <c r="D48" s="497"/>
      <c r="E48" s="497"/>
      <c r="F48" s="497"/>
    </row>
    <row r="49" spans="1:6" ht="31.5">
      <c r="A49" s="495"/>
      <c r="B49" s="496" t="s">
        <v>2293</v>
      </c>
      <c r="C49" s="497"/>
      <c r="D49" s="497"/>
      <c r="E49" s="497"/>
      <c r="F49" s="497"/>
    </row>
    <row r="50" spans="1:6" ht="47.25">
      <c r="A50" s="495"/>
      <c r="B50" s="496" t="s">
        <v>2294</v>
      </c>
      <c r="C50" s="497"/>
      <c r="D50" s="497"/>
      <c r="E50" s="497"/>
      <c r="F50" s="497"/>
    </row>
    <row r="51" spans="1:6" ht="31.5">
      <c r="A51" s="495"/>
      <c r="B51" s="496" t="s">
        <v>2295</v>
      </c>
      <c r="C51" s="497"/>
      <c r="D51" s="497"/>
      <c r="E51" s="497"/>
      <c r="F51" s="497"/>
    </row>
    <row r="52" spans="1:6">
      <c r="A52" s="495"/>
      <c r="B52" s="496" t="s">
        <v>2296</v>
      </c>
      <c r="C52" s="497"/>
      <c r="D52" s="497"/>
      <c r="E52" s="497"/>
      <c r="F52" s="497"/>
    </row>
    <row r="53" spans="1:6" ht="31.5">
      <c r="A53" s="495"/>
      <c r="B53" s="496" t="s">
        <v>2297</v>
      </c>
      <c r="C53" s="497"/>
      <c r="D53" s="497"/>
      <c r="E53" s="497"/>
      <c r="F53" s="497"/>
    </row>
    <row r="54" spans="1:6">
      <c r="A54" s="495"/>
      <c r="B54" s="496" t="s">
        <v>2298</v>
      </c>
      <c r="C54" s="497"/>
      <c r="D54" s="497"/>
      <c r="E54" s="497"/>
      <c r="F54" s="497"/>
    </row>
    <row r="55" spans="1:6" ht="31.5">
      <c r="A55" s="495"/>
      <c r="B55" s="496" t="s">
        <v>2299</v>
      </c>
      <c r="C55" s="497"/>
      <c r="D55" s="497"/>
      <c r="E55" s="497"/>
      <c r="F55" s="497"/>
    </row>
    <row r="56" spans="1:6">
      <c r="A56" s="495"/>
      <c r="B56" s="496" t="s">
        <v>2300</v>
      </c>
      <c r="C56" s="497"/>
      <c r="D56" s="497"/>
      <c r="E56" s="497"/>
      <c r="F56" s="497"/>
    </row>
    <row r="57" spans="1:6">
      <c r="A57" s="495"/>
      <c r="B57" s="496" t="s">
        <v>2301</v>
      </c>
      <c r="C57" s="497"/>
      <c r="D57" s="497"/>
      <c r="E57" s="497"/>
      <c r="F57" s="497"/>
    </row>
    <row r="58" spans="1:6" ht="31.5">
      <c r="A58" s="495"/>
      <c r="B58" s="496" t="s">
        <v>2302</v>
      </c>
      <c r="C58" s="497"/>
      <c r="D58" s="497"/>
      <c r="E58" s="497"/>
      <c r="F58" s="497"/>
    </row>
    <row r="59" spans="1:6" ht="31.5">
      <c r="A59" s="495"/>
      <c r="B59" s="496" t="s">
        <v>2303</v>
      </c>
      <c r="C59" s="497"/>
      <c r="D59" s="497"/>
      <c r="E59" s="497"/>
      <c r="F59" s="497"/>
    </row>
    <row r="60" spans="1:6">
      <c r="A60" s="495"/>
      <c r="B60" s="496" t="s">
        <v>2304</v>
      </c>
      <c r="C60" s="500"/>
      <c r="D60" s="500"/>
      <c r="E60" s="500"/>
      <c r="F60" s="500"/>
    </row>
    <row r="61" spans="1:6">
      <c r="A61" s="495"/>
      <c r="B61" s="496" t="s">
        <v>2305</v>
      </c>
      <c r="C61" s="497"/>
      <c r="D61" s="497"/>
      <c r="E61" s="497"/>
      <c r="F61" s="497"/>
    </row>
    <row r="62" spans="1:6">
      <c r="A62" s="495"/>
      <c r="B62" s="496" t="s">
        <v>2306</v>
      </c>
      <c r="C62" s="497"/>
      <c r="D62" s="497"/>
      <c r="E62" s="497"/>
      <c r="F62" s="497"/>
    </row>
    <row r="63" spans="1:6">
      <c r="A63" s="495">
        <v>3</v>
      </c>
      <c r="B63" s="496" t="s">
        <v>2307</v>
      </c>
      <c r="C63" s="499"/>
      <c r="D63" s="499"/>
      <c r="E63" s="499"/>
      <c r="F63" s="499"/>
    </row>
    <row r="64" spans="1:6" ht="31.5">
      <c r="A64" s="495"/>
      <c r="B64" s="496" t="s">
        <v>2308</v>
      </c>
      <c r="C64" s="500"/>
      <c r="D64" s="500"/>
      <c r="E64" s="500"/>
      <c r="F64" s="500"/>
    </row>
    <row r="65" spans="1:6">
      <c r="A65" s="495"/>
      <c r="B65" s="496" t="s">
        <v>2309</v>
      </c>
      <c r="C65" s="497"/>
      <c r="D65" s="497"/>
      <c r="E65" s="497"/>
      <c r="F65" s="497"/>
    </row>
    <row r="66" spans="1:6" ht="31.5">
      <c r="A66" s="495"/>
      <c r="B66" s="496" t="s">
        <v>2310</v>
      </c>
      <c r="C66" s="497"/>
      <c r="D66" s="497"/>
      <c r="E66" s="497"/>
      <c r="F66" s="497"/>
    </row>
    <row r="67" spans="1:6">
      <c r="A67" s="495"/>
      <c r="B67" s="496" t="s">
        <v>2311</v>
      </c>
      <c r="C67" s="500"/>
      <c r="D67" s="500"/>
      <c r="E67" s="500"/>
      <c r="F67" s="500"/>
    </row>
    <row r="68" spans="1:6">
      <c r="A68" s="495"/>
      <c r="B68" s="496" t="s">
        <v>2312</v>
      </c>
      <c r="C68" s="497"/>
      <c r="D68" s="497"/>
      <c r="E68" s="497"/>
      <c r="F68" s="497"/>
    </row>
    <row r="69" spans="1:6" ht="31.5">
      <c r="A69" s="495"/>
      <c r="B69" s="496" t="s">
        <v>2313</v>
      </c>
      <c r="C69" s="497"/>
      <c r="D69" s="497"/>
      <c r="E69" s="497"/>
      <c r="F69" s="497"/>
    </row>
    <row r="70" spans="1:6">
      <c r="A70" s="495"/>
      <c r="B70" s="496" t="s">
        <v>2314</v>
      </c>
      <c r="C70" s="497"/>
      <c r="D70" s="497"/>
      <c r="E70" s="497"/>
      <c r="F70" s="497"/>
    </row>
    <row r="71" spans="1:6" ht="31.5">
      <c r="A71" s="495"/>
      <c r="B71" s="496" t="s">
        <v>2315</v>
      </c>
      <c r="C71" s="497"/>
      <c r="D71" s="497"/>
      <c r="E71" s="497"/>
      <c r="F71" s="497"/>
    </row>
    <row r="72" spans="1:6">
      <c r="A72" s="495"/>
      <c r="B72" s="496" t="s">
        <v>2316</v>
      </c>
      <c r="C72" s="500"/>
      <c r="D72" s="500"/>
      <c r="E72" s="500"/>
      <c r="F72" s="500"/>
    </row>
    <row r="73" spans="1:6">
      <c r="A73" s="495"/>
      <c r="B73" s="496" t="s">
        <v>2317</v>
      </c>
      <c r="C73" s="497"/>
      <c r="D73" s="497"/>
      <c r="E73" s="497"/>
      <c r="F73" s="497"/>
    </row>
    <row r="74" spans="1:6">
      <c r="A74" s="495"/>
      <c r="B74" s="496" t="s">
        <v>2318</v>
      </c>
      <c r="C74" s="497"/>
      <c r="D74" s="497"/>
      <c r="E74" s="497"/>
      <c r="F74" s="497"/>
    </row>
    <row r="75" spans="1:6">
      <c r="A75" s="495">
        <v>4</v>
      </c>
      <c r="B75" s="496" t="s">
        <v>800</v>
      </c>
      <c r="C75" s="499"/>
      <c r="D75" s="499"/>
      <c r="E75" s="499"/>
      <c r="F75" s="499"/>
    </row>
    <row r="76" spans="1:6">
      <c r="A76" s="495"/>
      <c r="B76" s="496" t="s">
        <v>2319</v>
      </c>
      <c r="C76" s="500"/>
      <c r="D76" s="500"/>
      <c r="E76" s="500"/>
      <c r="F76" s="500"/>
    </row>
    <row r="77" spans="1:6">
      <c r="A77" s="495"/>
      <c r="B77" s="496" t="s">
        <v>2320</v>
      </c>
      <c r="C77" s="497"/>
      <c r="D77" s="497"/>
      <c r="E77" s="497"/>
      <c r="F77" s="497"/>
    </row>
    <row r="78" spans="1:6">
      <c r="A78" s="495"/>
      <c r="B78" s="496" t="s">
        <v>2321</v>
      </c>
      <c r="C78" s="497"/>
      <c r="D78" s="497"/>
      <c r="E78" s="497"/>
      <c r="F78" s="497"/>
    </row>
    <row r="79" spans="1:6">
      <c r="A79" s="495"/>
      <c r="B79" s="496" t="s">
        <v>2322</v>
      </c>
      <c r="C79" s="497"/>
      <c r="D79" s="497"/>
      <c r="E79" s="497"/>
      <c r="F79" s="497"/>
    </row>
    <row r="80" spans="1:6">
      <c r="A80" s="495"/>
      <c r="B80" s="496" t="s">
        <v>2323</v>
      </c>
      <c r="C80" s="500"/>
      <c r="D80" s="500"/>
      <c r="E80" s="500"/>
      <c r="F80" s="500"/>
    </row>
    <row r="81" spans="1:6">
      <c r="A81" s="495"/>
      <c r="B81" s="496" t="s">
        <v>2324</v>
      </c>
      <c r="C81" s="497"/>
      <c r="D81" s="497"/>
      <c r="E81" s="497"/>
      <c r="F81" s="497"/>
    </row>
    <row r="82" spans="1:6">
      <c r="A82" s="495"/>
      <c r="B82" s="496" t="s">
        <v>2325</v>
      </c>
      <c r="C82" s="497"/>
      <c r="D82" s="497"/>
      <c r="E82" s="497"/>
      <c r="F82" s="497"/>
    </row>
    <row r="83" spans="1:6">
      <c r="A83" s="495">
        <v>4.0999999999999996</v>
      </c>
      <c r="B83" s="496" t="s">
        <v>2326</v>
      </c>
      <c r="C83" s="499"/>
      <c r="D83" s="499"/>
      <c r="E83" s="499"/>
      <c r="F83" s="499"/>
    </row>
    <row r="84" spans="1:6">
      <c r="A84" s="495"/>
      <c r="B84" s="496" t="s">
        <v>2327</v>
      </c>
      <c r="C84" s="497"/>
      <c r="D84" s="497"/>
      <c r="E84" s="497"/>
      <c r="F84" s="497"/>
    </row>
    <row r="85" spans="1:6">
      <c r="A85" s="495"/>
      <c r="B85" s="496" t="s">
        <v>2328</v>
      </c>
      <c r="C85" s="500"/>
      <c r="D85" s="500"/>
      <c r="E85" s="500"/>
      <c r="F85" s="500"/>
    </row>
    <row r="86" spans="1:6">
      <c r="A86" s="495"/>
      <c r="B86" s="496" t="s">
        <v>2320</v>
      </c>
      <c r="C86" s="497"/>
      <c r="D86" s="497"/>
      <c r="E86" s="497"/>
      <c r="F86" s="497"/>
    </row>
    <row r="87" spans="1:6">
      <c r="A87" s="495"/>
      <c r="B87" s="496" t="s">
        <v>2321</v>
      </c>
      <c r="C87" s="497"/>
      <c r="D87" s="497"/>
      <c r="E87" s="497"/>
      <c r="F87" s="497"/>
    </row>
    <row r="88" spans="1:6">
      <c r="A88" s="495"/>
      <c r="B88" s="496" t="s">
        <v>2329</v>
      </c>
      <c r="C88" s="500"/>
      <c r="D88" s="500"/>
      <c r="E88" s="500"/>
      <c r="F88" s="500"/>
    </row>
    <row r="89" spans="1:6">
      <c r="A89" s="495"/>
      <c r="B89" s="496" t="s">
        <v>2330</v>
      </c>
      <c r="C89" s="497"/>
      <c r="D89" s="497"/>
      <c r="E89" s="497"/>
      <c r="F89" s="497"/>
    </row>
    <row r="90" spans="1:6">
      <c r="A90" s="495"/>
      <c r="B90" s="496" t="s">
        <v>2331</v>
      </c>
      <c r="C90" s="497"/>
      <c r="D90" s="497"/>
      <c r="E90" s="497"/>
      <c r="F90" s="497"/>
    </row>
    <row r="91" spans="1:6">
      <c r="A91" s="495"/>
      <c r="B91" s="496" t="s">
        <v>2332</v>
      </c>
      <c r="C91" s="497"/>
      <c r="D91" s="497"/>
      <c r="E91" s="497"/>
      <c r="F91" s="497"/>
    </row>
    <row r="92" spans="1:6">
      <c r="A92" s="495"/>
      <c r="B92" s="496" t="s">
        <v>2333</v>
      </c>
      <c r="C92" s="497"/>
      <c r="D92" s="497"/>
      <c r="E92" s="497"/>
      <c r="F92" s="497"/>
    </row>
    <row r="93" spans="1:6" ht="31.5">
      <c r="A93" s="495"/>
      <c r="B93" s="496" t="s">
        <v>2334</v>
      </c>
      <c r="C93" s="497"/>
      <c r="D93" s="497"/>
      <c r="E93" s="497"/>
      <c r="F93" s="497"/>
    </row>
    <row r="94" spans="1:6" ht="31.5">
      <c r="A94" s="495"/>
      <c r="B94" s="496" t="s">
        <v>2335</v>
      </c>
      <c r="C94" s="497"/>
      <c r="D94" s="497"/>
      <c r="E94" s="497"/>
      <c r="F94" s="497"/>
    </row>
    <row r="95" spans="1:6" ht="31.5">
      <c r="A95" s="495"/>
      <c r="B95" s="496" t="s">
        <v>2336</v>
      </c>
      <c r="C95" s="497"/>
      <c r="D95" s="497"/>
      <c r="E95" s="497"/>
      <c r="F95" s="497"/>
    </row>
    <row r="96" spans="1:6" ht="31.5">
      <c r="A96" s="495"/>
      <c r="B96" s="496" t="s">
        <v>2337</v>
      </c>
      <c r="C96" s="497"/>
      <c r="D96" s="497"/>
      <c r="E96" s="497"/>
      <c r="F96" s="497"/>
    </row>
    <row r="97" spans="1:6">
      <c r="A97" s="495"/>
      <c r="B97" s="496" t="s">
        <v>2338</v>
      </c>
      <c r="C97" s="500"/>
      <c r="D97" s="500"/>
      <c r="E97" s="500"/>
      <c r="F97" s="500"/>
    </row>
    <row r="98" spans="1:6">
      <c r="A98" s="495"/>
      <c r="B98" s="496" t="s">
        <v>2339</v>
      </c>
      <c r="C98" s="497"/>
      <c r="D98" s="497"/>
      <c r="E98" s="497"/>
      <c r="F98" s="497"/>
    </row>
    <row r="99" spans="1:6">
      <c r="A99" s="495"/>
      <c r="B99" s="496" t="s">
        <v>2340</v>
      </c>
      <c r="C99" s="497"/>
      <c r="D99" s="497"/>
      <c r="E99" s="497"/>
      <c r="F99" s="497"/>
    </row>
    <row r="100" spans="1:6">
      <c r="A100" s="495"/>
      <c r="B100" s="496" t="s">
        <v>2341</v>
      </c>
      <c r="C100" s="500"/>
      <c r="D100" s="500"/>
      <c r="E100" s="500"/>
      <c r="F100" s="500"/>
    </row>
    <row r="101" spans="1:6">
      <c r="A101" s="495"/>
      <c r="B101" s="496" t="s">
        <v>2342</v>
      </c>
      <c r="C101" s="497"/>
      <c r="D101" s="497"/>
      <c r="E101" s="497"/>
      <c r="F101" s="497"/>
    </row>
    <row r="102" spans="1:6">
      <c r="A102" s="495"/>
      <c r="B102" s="496" t="s">
        <v>2343</v>
      </c>
      <c r="C102" s="497"/>
      <c r="D102" s="497"/>
      <c r="E102" s="497"/>
      <c r="F102" s="497"/>
    </row>
    <row r="103" spans="1:6">
      <c r="A103" s="495"/>
      <c r="B103" s="496" t="s">
        <v>2344</v>
      </c>
      <c r="C103" s="497"/>
      <c r="D103" s="497"/>
      <c r="E103" s="497"/>
      <c r="F103" s="497"/>
    </row>
    <row r="104" spans="1:6">
      <c r="A104" s="495"/>
      <c r="B104" s="496" t="s">
        <v>2345</v>
      </c>
      <c r="C104" s="497"/>
      <c r="D104" s="497"/>
      <c r="E104" s="497"/>
      <c r="F104" s="497"/>
    </row>
    <row r="105" spans="1:6" ht="31.5">
      <c r="A105" s="495"/>
      <c r="B105" s="496" t="s">
        <v>2346</v>
      </c>
      <c r="C105" s="497"/>
      <c r="D105" s="497"/>
      <c r="E105" s="497"/>
      <c r="F105" s="497"/>
    </row>
    <row r="106" spans="1:6">
      <c r="A106" s="495"/>
      <c r="B106" s="496" t="s">
        <v>2347</v>
      </c>
      <c r="C106" s="500"/>
      <c r="D106" s="500"/>
      <c r="E106" s="500"/>
      <c r="F106" s="500"/>
    </row>
    <row r="107" spans="1:6">
      <c r="A107" s="495"/>
      <c r="B107" s="496" t="s">
        <v>2348</v>
      </c>
      <c r="C107" s="497"/>
      <c r="D107" s="497"/>
      <c r="E107" s="497"/>
      <c r="F107" s="497"/>
    </row>
    <row r="108" spans="1:6">
      <c r="A108" s="495"/>
      <c r="B108" s="496" t="s">
        <v>2349</v>
      </c>
      <c r="C108" s="497"/>
      <c r="D108" s="497"/>
      <c r="E108" s="497"/>
      <c r="F108" s="497"/>
    </row>
    <row r="109" spans="1:6">
      <c r="A109" s="495"/>
      <c r="B109" s="496" t="s">
        <v>2350</v>
      </c>
      <c r="C109" s="497"/>
      <c r="D109" s="497"/>
      <c r="E109" s="497"/>
      <c r="F109" s="497"/>
    </row>
    <row r="110" spans="1:6">
      <c r="A110" s="495"/>
      <c r="B110" s="496" t="s">
        <v>2351</v>
      </c>
      <c r="C110" s="497"/>
      <c r="D110" s="497"/>
      <c r="E110" s="497"/>
      <c r="F110" s="497"/>
    </row>
    <row r="111" spans="1:6">
      <c r="A111" s="495"/>
      <c r="B111" s="496" t="s">
        <v>2352</v>
      </c>
      <c r="C111" s="497"/>
      <c r="D111" s="497"/>
      <c r="E111" s="497"/>
      <c r="F111" s="497"/>
    </row>
    <row r="112" spans="1:6">
      <c r="A112" s="495"/>
      <c r="B112" s="496" t="s">
        <v>2353</v>
      </c>
      <c r="C112" s="500"/>
      <c r="D112" s="500"/>
      <c r="E112" s="500"/>
      <c r="F112" s="500"/>
    </row>
    <row r="113" spans="1:6">
      <c r="A113" s="495"/>
      <c r="B113" s="496" t="s">
        <v>2354</v>
      </c>
      <c r="C113" s="497"/>
      <c r="D113" s="497"/>
      <c r="E113" s="497"/>
      <c r="F113" s="497"/>
    </row>
    <row r="114" spans="1:6">
      <c r="A114" s="495"/>
      <c r="B114" s="496" t="s">
        <v>2355</v>
      </c>
      <c r="C114" s="497"/>
      <c r="D114" s="497"/>
      <c r="E114" s="497"/>
      <c r="F114" s="497"/>
    </row>
    <row r="115" spans="1:6">
      <c r="A115" s="495"/>
      <c r="B115" s="496" t="s">
        <v>2356</v>
      </c>
      <c r="C115" s="497"/>
      <c r="D115" s="497"/>
      <c r="E115" s="497"/>
      <c r="F115" s="497"/>
    </row>
    <row r="116" spans="1:6">
      <c r="A116" s="495"/>
      <c r="B116" s="496" t="s">
        <v>2357</v>
      </c>
      <c r="C116" s="497"/>
      <c r="D116" s="497"/>
      <c r="E116" s="497"/>
      <c r="F116" s="497"/>
    </row>
    <row r="117" spans="1:6">
      <c r="A117" s="495"/>
      <c r="B117" s="496" t="s">
        <v>2358</v>
      </c>
      <c r="C117" s="497"/>
      <c r="D117" s="497"/>
      <c r="E117" s="497"/>
      <c r="F117" s="497"/>
    </row>
    <row r="118" spans="1:6">
      <c r="A118" s="495"/>
      <c r="B118" s="496" t="s">
        <v>2359</v>
      </c>
      <c r="C118" s="497"/>
      <c r="D118" s="497"/>
      <c r="E118" s="497"/>
      <c r="F118" s="497"/>
    </row>
    <row r="119" spans="1:6">
      <c r="A119" s="495"/>
      <c r="B119" s="496" t="s">
        <v>2360</v>
      </c>
      <c r="C119" s="500"/>
      <c r="D119" s="500"/>
      <c r="E119" s="500"/>
      <c r="F119" s="500"/>
    </row>
    <row r="120" spans="1:6">
      <c r="A120" s="495"/>
      <c r="B120" s="496" t="s">
        <v>2320</v>
      </c>
      <c r="C120" s="497"/>
      <c r="D120" s="497"/>
      <c r="E120" s="497"/>
      <c r="F120" s="497"/>
    </row>
    <row r="121" spans="1:6">
      <c r="A121" s="495"/>
      <c r="B121" s="496" t="s">
        <v>2321</v>
      </c>
      <c r="C121" s="497"/>
      <c r="D121" s="497"/>
      <c r="E121" s="497"/>
      <c r="F121" s="497"/>
    </row>
    <row r="122" spans="1:6">
      <c r="A122" s="495"/>
      <c r="B122" s="496" t="s">
        <v>2361</v>
      </c>
      <c r="C122" s="497"/>
      <c r="D122" s="497"/>
      <c r="E122" s="497"/>
      <c r="F122" s="497"/>
    </row>
    <row r="123" spans="1:6">
      <c r="A123" s="495">
        <v>4.2</v>
      </c>
      <c r="B123" s="496" t="s">
        <v>2362</v>
      </c>
      <c r="C123" s="499"/>
      <c r="D123" s="499"/>
      <c r="E123" s="499"/>
      <c r="F123" s="499"/>
    </row>
    <row r="124" spans="1:6" ht="31.5">
      <c r="A124" s="495"/>
      <c r="B124" s="496" t="s">
        <v>2363</v>
      </c>
      <c r="C124" s="497"/>
      <c r="D124" s="497"/>
      <c r="E124" s="497"/>
      <c r="F124" s="497"/>
    </row>
    <row r="125" spans="1:6">
      <c r="A125" s="495"/>
      <c r="B125" s="496" t="s">
        <v>2364</v>
      </c>
      <c r="C125" s="497"/>
      <c r="D125" s="497"/>
      <c r="E125" s="497"/>
      <c r="F125" s="497"/>
    </row>
    <row r="126" spans="1:6">
      <c r="A126" s="495"/>
      <c r="B126" s="496" t="s">
        <v>2365</v>
      </c>
      <c r="C126" s="497"/>
      <c r="D126" s="497"/>
      <c r="E126" s="497"/>
      <c r="F126" s="497"/>
    </row>
    <row r="127" spans="1:6" ht="47.25">
      <c r="A127" s="495"/>
      <c r="B127" s="496" t="s">
        <v>2366</v>
      </c>
      <c r="C127" s="497"/>
      <c r="D127" s="497"/>
      <c r="E127" s="497"/>
      <c r="F127" s="497"/>
    </row>
    <row r="128" spans="1:6" ht="31.5">
      <c r="A128" s="495"/>
      <c r="B128" s="496" t="s">
        <v>2367</v>
      </c>
      <c r="C128" s="497"/>
      <c r="D128" s="497"/>
      <c r="E128" s="497"/>
      <c r="F128" s="497"/>
    </row>
    <row r="129" spans="1:6" ht="31.5">
      <c r="A129" s="495"/>
      <c r="B129" s="496" t="s">
        <v>2368</v>
      </c>
      <c r="C129" s="497"/>
      <c r="D129" s="497"/>
      <c r="E129" s="497"/>
      <c r="F129" s="497"/>
    </row>
    <row r="130" spans="1:6" ht="31.5">
      <c r="A130" s="495"/>
      <c r="B130" s="496" t="s">
        <v>2369</v>
      </c>
      <c r="C130" s="497"/>
      <c r="D130" s="497"/>
      <c r="E130" s="497"/>
      <c r="F130" s="497"/>
    </row>
    <row r="131" spans="1:6" ht="31.5">
      <c r="A131" s="495"/>
      <c r="B131" s="496" t="s">
        <v>2370</v>
      </c>
      <c r="C131" s="500"/>
      <c r="D131" s="500"/>
      <c r="E131" s="500"/>
      <c r="F131" s="500"/>
    </row>
    <row r="132" spans="1:6">
      <c r="A132" s="495"/>
      <c r="B132" s="496" t="s">
        <v>2371</v>
      </c>
      <c r="C132" s="497"/>
      <c r="D132" s="497"/>
      <c r="E132" s="497"/>
      <c r="F132" s="497"/>
    </row>
    <row r="133" spans="1:6">
      <c r="A133" s="495"/>
      <c r="B133" s="496" t="s">
        <v>2372</v>
      </c>
      <c r="C133" s="497"/>
      <c r="D133" s="497"/>
      <c r="E133" s="497"/>
      <c r="F133" s="497"/>
    </row>
    <row r="134" spans="1:6">
      <c r="A134" s="495"/>
      <c r="B134" s="496" t="s">
        <v>2373</v>
      </c>
      <c r="C134" s="497"/>
      <c r="D134" s="497"/>
      <c r="E134" s="497"/>
      <c r="F134" s="497"/>
    </row>
    <row r="135" spans="1:6">
      <c r="A135" s="495"/>
      <c r="B135" s="496" t="s">
        <v>2374</v>
      </c>
      <c r="C135" s="497"/>
      <c r="D135" s="497"/>
      <c r="E135" s="497"/>
      <c r="F135" s="497"/>
    </row>
    <row r="136" spans="1:6">
      <c r="A136" s="495"/>
      <c r="B136" s="496" t="s">
        <v>2375</v>
      </c>
      <c r="C136" s="497"/>
      <c r="D136" s="497"/>
      <c r="E136" s="497"/>
      <c r="F136" s="497"/>
    </row>
    <row r="137" spans="1:6" ht="31.5">
      <c r="A137" s="495"/>
      <c r="B137" s="496" t="s">
        <v>2376</v>
      </c>
      <c r="C137" s="500"/>
      <c r="D137" s="500"/>
      <c r="E137" s="500"/>
      <c r="F137" s="500"/>
    </row>
    <row r="138" spans="1:6">
      <c r="A138" s="495"/>
      <c r="B138" s="496" t="s">
        <v>2371</v>
      </c>
      <c r="C138" s="497"/>
      <c r="D138" s="497"/>
      <c r="E138" s="497"/>
      <c r="F138" s="497"/>
    </row>
    <row r="139" spans="1:6">
      <c r="A139" s="495"/>
      <c r="B139" s="496" t="s">
        <v>2372</v>
      </c>
      <c r="C139" s="497"/>
      <c r="D139" s="497"/>
      <c r="E139" s="497"/>
      <c r="F139" s="497"/>
    </row>
    <row r="140" spans="1:6">
      <c r="A140" s="495"/>
      <c r="B140" s="496" t="s">
        <v>2373</v>
      </c>
      <c r="C140" s="497"/>
      <c r="D140" s="497"/>
      <c r="E140" s="497"/>
      <c r="F140" s="497"/>
    </row>
    <row r="141" spans="1:6">
      <c r="A141" s="495"/>
      <c r="B141" s="496" t="s">
        <v>2374</v>
      </c>
      <c r="C141" s="497"/>
      <c r="D141" s="497"/>
      <c r="E141" s="497"/>
      <c r="F141" s="497"/>
    </row>
    <row r="142" spans="1:6">
      <c r="A142" s="495"/>
      <c r="B142" s="496" t="s">
        <v>2375</v>
      </c>
      <c r="C142" s="497"/>
      <c r="D142" s="497"/>
      <c r="E142" s="497"/>
      <c r="F142" s="497"/>
    </row>
    <row r="143" spans="1:6">
      <c r="A143" s="495">
        <v>4.3</v>
      </c>
      <c r="B143" s="496" t="s">
        <v>2377</v>
      </c>
      <c r="C143" s="499"/>
      <c r="D143" s="499"/>
      <c r="E143" s="499"/>
      <c r="F143" s="499"/>
    </row>
    <row r="144" spans="1:6" ht="31.5">
      <c r="A144" s="495"/>
      <c r="B144" s="496" t="s">
        <v>2378</v>
      </c>
      <c r="C144" s="497"/>
      <c r="D144" s="497"/>
      <c r="E144" s="497"/>
      <c r="F144" s="497"/>
    </row>
    <row r="145" spans="1:6" ht="31.5">
      <c r="A145" s="495"/>
      <c r="B145" s="496" t="s">
        <v>2379</v>
      </c>
      <c r="C145" s="497"/>
      <c r="D145" s="497"/>
      <c r="E145" s="497"/>
      <c r="F145" s="497"/>
    </row>
    <row r="146" spans="1:6" ht="31.5">
      <c r="A146" s="495"/>
      <c r="B146" s="496" t="s">
        <v>2380</v>
      </c>
      <c r="C146" s="497"/>
      <c r="D146" s="497"/>
      <c r="E146" s="497"/>
      <c r="F146" s="497"/>
    </row>
    <row r="147" spans="1:6">
      <c r="A147" s="495">
        <v>5</v>
      </c>
      <c r="B147" s="494" t="s">
        <v>2381</v>
      </c>
      <c r="C147" s="499"/>
      <c r="D147" s="499"/>
      <c r="E147" s="499"/>
      <c r="F147" s="499"/>
    </row>
    <row r="148" spans="1:6">
      <c r="A148" s="495">
        <v>5.0999999999999996</v>
      </c>
      <c r="B148" s="496" t="s">
        <v>2382</v>
      </c>
      <c r="C148" s="499"/>
      <c r="D148" s="499"/>
      <c r="E148" s="499"/>
      <c r="F148" s="499"/>
    </row>
    <row r="149" spans="1:6">
      <c r="A149" s="495"/>
      <c r="B149" s="496" t="s">
        <v>2383</v>
      </c>
      <c r="C149" s="497"/>
      <c r="D149" s="497"/>
      <c r="E149" s="497"/>
      <c r="F149" s="497"/>
    </row>
    <row r="150" spans="1:6">
      <c r="A150" s="495"/>
      <c r="B150" s="496" t="s">
        <v>2384</v>
      </c>
      <c r="C150" s="497"/>
      <c r="D150" s="497"/>
      <c r="E150" s="497"/>
      <c r="F150" s="497"/>
    </row>
    <row r="151" spans="1:6" ht="31.5">
      <c r="A151" s="495"/>
      <c r="B151" s="496" t="s">
        <v>2385</v>
      </c>
      <c r="C151" s="497"/>
      <c r="D151" s="497"/>
      <c r="E151" s="497"/>
      <c r="F151" s="497"/>
    </row>
    <row r="152" spans="1:6" ht="31.5">
      <c r="A152" s="495"/>
      <c r="B152" s="496" t="s">
        <v>2386</v>
      </c>
      <c r="C152" s="497"/>
      <c r="D152" s="497"/>
      <c r="E152" s="497"/>
      <c r="F152" s="497"/>
    </row>
    <row r="153" spans="1:6">
      <c r="A153" s="495"/>
      <c r="B153" s="496" t="s">
        <v>2387</v>
      </c>
      <c r="C153" s="497"/>
      <c r="D153" s="497"/>
      <c r="E153" s="497"/>
      <c r="F153" s="497"/>
    </row>
    <row r="154" spans="1:6" ht="31.5">
      <c r="A154" s="495"/>
      <c r="B154" s="496" t="s">
        <v>2388</v>
      </c>
      <c r="C154" s="497"/>
      <c r="D154" s="497"/>
      <c r="E154" s="497"/>
      <c r="F154" s="497"/>
    </row>
    <row r="155" spans="1:6" ht="47.25">
      <c r="A155" s="495"/>
      <c r="B155" s="496" t="s">
        <v>2389</v>
      </c>
      <c r="C155" s="497"/>
      <c r="D155" s="497"/>
      <c r="E155" s="497"/>
      <c r="F155" s="497"/>
    </row>
    <row r="156" spans="1:6" ht="31.5">
      <c r="A156" s="495"/>
      <c r="B156" s="496" t="s">
        <v>2390</v>
      </c>
      <c r="C156" s="497"/>
      <c r="D156" s="497"/>
      <c r="E156" s="497"/>
      <c r="F156" s="497"/>
    </row>
    <row r="157" spans="1:6">
      <c r="A157" s="495"/>
      <c r="B157" s="496" t="s">
        <v>2391</v>
      </c>
      <c r="C157" s="497"/>
      <c r="D157" s="497"/>
      <c r="E157" s="497"/>
      <c r="F157" s="497"/>
    </row>
    <row r="158" spans="1:6" ht="31.5">
      <c r="A158" s="495"/>
      <c r="B158" s="496" t="s">
        <v>2392</v>
      </c>
      <c r="C158" s="500"/>
      <c r="D158" s="500"/>
      <c r="E158" s="500"/>
      <c r="F158" s="500"/>
    </row>
    <row r="159" spans="1:6">
      <c r="A159" s="495"/>
      <c r="B159" s="496" t="s">
        <v>2393</v>
      </c>
      <c r="C159" s="497"/>
      <c r="D159" s="497"/>
      <c r="E159" s="497"/>
      <c r="F159" s="497"/>
    </row>
    <row r="160" spans="1:6" ht="31.5">
      <c r="A160" s="495"/>
      <c r="B160" s="496" t="s">
        <v>2394</v>
      </c>
      <c r="C160" s="497"/>
      <c r="D160" s="497"/>
      <c r="E160" s="497"/>
      <c r="F160" s="497"/>
    </row>
    <row r="161" spans="1:6">
      <c r="A161" s="495"/>
      <c r="B161" s="496" t="s">
        <v>2395</v>
      </c>
      <c r="C161" s="497"/>
      <c r="D161" s="497"/>
      <c r="E161" s="497"/>
      <c r="F161" s="497"/>
    </row>
    <row r="162" spans="1:6">
      <c r="A162" s="495"/>
      <c r="B162" s="496" t="s">
        <v>2396</v>
      </c>
      <c r="C162" s="497"/>
      <c r="D162" s="497"/>
      <c r="E162" s="497"/>
      <c r="F162" s="497"/>
    </row>
    <row r="163" spans="1:6" ht="31.5">
      <c r="A163" s="495"/>
      <c r="B163" s="496" t="s">
        <v>2397</v>
      </c>
      <c r="C163" s="500"/>
      <c r="D163" s="500"/>
      <c r="E163" s="500"/>
      <c r="F163" s="500"/>
    </row>
    <row r="164" spans="1:6">
      <c r="A164" s="495"/>
      <c r="B164" s="496" t="s">
        <v>2398</v>
      </c>
      <c r="C164" s="497"/>
      <c r="D164" s="497"/>
      <c r="E164" s="497"/>
      <c r="F164" s="497"/>
    </row>
    <row r="165" spans="1:6">
      <c r="A165" s="495"/>
      <c r="B165" s="496" t="s">
        <v>2399</v>
      </c>
      <c r="C165" s="497"/>
      <c r="D165" s="497"/>
      <c r="E165" s="497"/>
      <c r="F165" s="497"/>
    </row>
    <row r="166" spans="1:6">
      <c r="A166" s="495"/>
      <c r="B166" s="496" t="s">
        <v>2400</v>
      </c>
      <c r="C166" s="497"/>
      <c r="D166" s="497"/>
      <c r="E166" s="497"/>
      <c r="F166" s="497"/>
    </row>
    <row r="167" spans="1:6">
      <c r="A167" s="495"/>
      <c r="B167" s="496" t="s">
        <v>2401</v>
      </c>
      <c r="C167" s="497"/>
      <c r="D167" s="497"/>
      <c r="E167" s="497"/>
      <c r="F167" s="497"/>
    </row>
    <row r="168" spans="1:6">
      <c r="A168" s="495"/>
      <c r="B168" s="496" t="s">
        <v>2402</v>
      </c>
      <c r="C168" s="497"/>
      <c r="D168" s="497"/>
      <c r="E168" s="497"/>
      <c r="F168" s="497"/>
    </row>
    <row r="169" spans="1:6">
      <c r="A169" s="495"/>
      <c r="B169" s="496" t="s">
        <v>2403</v>
      </c>
      <c r="C169" s="497"/>
      <c r="D169" s="497"/>
      <c r="E169" s="497"/>
      <c r="F169" s="497"/>
    </row>
    <row r="170" spans="1:6">
      <c r="A170" s="495"/>
      <c r="B170" s="496" t="s">
        <v>2404</v>
      </c>
      <c r="C170" s="497"/>
      <c r="D170" s="497"/>
      <c r="E170" s="497"/>
      <c r="F170" s="497"/>
    </row>
    <row r="171" spans="1:6" ht="31.5">
      <c r="A171" s="495"/>
      <c r="B171" s="496" t="s">
        <v>2405</v>
      </c>
      <c r="C171" s="497"/>
      <c r="D171" s="497"/>
      <c r="E171" s="497"/>
      <c r="F171" s="497"/>
    </row>
    <row r="172" spans="1:6" ht="31.5">
      <c r="A172" s="495"/>
      <c r="B172" s="496" t="s">
        <v>2406</v>
      </c>
      <c r="C172" s="500"/>
      <c r="D172" s="500"/>
      <c r="E172" s="500"/>
      <c r="F172" s="500"/>
    </row>
    <row r="173" spans="1:6">
      <c r="A173" s="495"/>
      <c r="B173" s="496" t="s">
        <v>2407</v>
      </c>
      <c r="C173" s="497"/>
      <c r="D173" s="497"/>
      <c r="E173" s="497"/>
      <c r="F173" s="497"/>
    </row>
    <row r="174" spans="1:6">
      <c r="A174" s="495"/>
      <c r="B174" s="496" t="s">
        <v>2408</v>
      </c>
      <c r="C174" s="497"/>
      <c r="D174" s="497"/>
      <c r="E174" s="497"/>
      <c r="F174" s="497"/>
    </row>
    <row r="175" spans="1:6" ht="31.5">
      <c r="A175" s="495"/>
      <c r="B175" s="496" t="s">
        <v>2409</v>
      </c>
      <c r="C175" s="499"/>
      <c r="D175" s="499"/>
      <c r="E175" s="499"/>
      <c r="F175" s="499"/>
    </row>
    <row r="176" spans="1:6">
      <c r="A176" s="495"/>
      <c r="B176" s="496" t="s">
        <v>2410</v>
      </c>
      <c r="C176" s="497"/>
      <c r="D176" s="497"/>
      <c r="E176" s="497"/>
      <c r="F176" s="497"/>
    </row>
    <row r="177" spans="1:6">
      <c r="A177" s="495"/>
      <c r="B177" s="496" t="s">
        <v>2411</v>
      </c>
      <c r="C177" s="497"/>
      <c r="D177" s="497"/>
      <c r="E177" s="497"/>
      <c r="F177" s="497"/>
    </row>
    <row r="178" spans="1:6">
      <c r="A178" s="495"/>
      <c r="B178" s="496" t="s">
        <v>2412</v>
      </c>
      <c r="C178" s="500"/>
      <c r="D178" s="500"/>
      <c r="E178" s="500"/>
      <c r="F178" s="500"/>
    </row>
    <row r="179" spans="1:6">
      <c r="A179" s="495"/>
      <c r="B179" s="496" t="s">
        <v>2413</v>
      </c>
      <c r="C179" s="497"/>
      <c r="D179" s="497"/>
      <c r="E179" s="497"/>
      <c r="F179" s="497"/>
    </row>
    <row r="180" spans="1:6">
      <c r="A180" s="495"/>
      <c r="B180" s="496" t="s">
        <v>2414</v>
      </c>
      <c r="C180" s="497"/>
      <c r="D180" s="497"/>
      <c r="E180" s="497"/>
      <c r="F180" s="497"/>
    </row>
    <row r="181" spans="1:6">
      <c r="A181" s="495"/>
      <c r="B181" s="496" t="s">
        <v>2415</v>
      </c>
      <c r="C181" s="500"/>
      <c r="D181" s="500"/>
      <c r="E181" s="500"/>
      <c r="F181" s="500"/>
    </row>
    <row r="182" spans="1:6">
      <c r="A182" s="495"/>
      <c r="B182" s="496" t="s">
        <v>2416</v>
      </c>
      <c r="C182" s="497"/>
      <c r="D182" s="497"/>
      <c r="E182" s="497"/>
      <c r="F182" s="497"/>
    </row>
    <row r="183" spans="1:6">
      <c r="A183" s="495"/>
      <c r="B183" s="496" t="s">
        <v>2417</v>
      </c>
      <c r="C183" s="497"/>
      <c r="D183" s="497"/>
      <c r="E183" s="497"/>
      <c r="F183" s="497"/>
    </row>
    <row r="184" spans="1:6" ht="31.5">
      <c r="A184" s="495"/>
      <c r="B184" s="496" t="s">
        <v>2418</v>
      </c>
      <c r="C184" s="497"/>
      <c r="D184" s="497"/>
      <c r="E184" s="497"/>
      <c r="F184" s="497"/>
    </row>
    <row r="185" spans="1:6">
      <c r="A185" s="495">
        <v>5.2</v>
      </c>
      <c r="B185" s="496" t="s">
        <v>796</v>
      </c>
      <c r="C185" s="499"/>
      <c r="D185" s="499"/>
      <c r="E185" s="499"/>
      <c r="F185" s="499"/>
    </row>
    <row r="186" spans="1:6">
      <c r="A186" s="495"/>
      <c r="B186" s="496" t="s">
        <v>2419</v>
      </c>
      <c r="C186" s="497"/>
      <c r="D186" s="497"/>
      <c r="E186" s="497"/>
      <c r="F186" s="497"/>
    </row>
    <row r="187" spans="1:6" ht="31.5">
      <c r="A187" s="495"/>
      <c r="B187" s="496" t="s">
        <v>2420</v>
      </c>
      <c r="C187" s="497"/>
      <c r="D187" s="497"/>
      <c r="E187" s="497"/>
      <c r="F187" s="497"/>
    </row>
    <row r="188" spans="1:6">
      <c r="A188" s="495"/>
      <c r="B188" s="496" t="s">
        <v>2421</v>
      </c>
      <c r="C188" s="497"/>
      <c r="D188" s="497"/>
      <c r="E188" s="497"/>
      <c r="F188" s="497"/>
    </row>
    <row r="189" spans="1:6">
      <c r="A189" s="495"/>
      <c r="B189" s="496" t="s">
        <v>2422</v>
      </c>
      <c r="C189" s="497"/>
      <c r="D189" s="497"/>
      <c r="E189" s="497"/>
      <c r="F189" s="497"/>
    </row>
    <row r="190" spans="1:6">
      <c r="A190" s="495"/>
      <c r="B190" s="496" t="s">
        <v>2423</v>
      </c>
      <c r="C190" s="497"/>
      <c r="D190" s="497"/>
      <c r="E190" s="497"/>
      <c r="F190" s="497"/>
    </row>
    <row r="191" spans="1:6">
      <c r="A191" s="495"/>
      <c r="B191" s="496" t="s">
        <v>2424</v>
      </c>
      <c r="C191" s="497"/>
      <c r="D191" s="497"/>
      <c r="E191" s="497"/>
      <c r="F191" s="497"/>
    </row>
    <row r="192" spans="1:6">
      <c r="A192" s="495"/>
      <c r="B192" s="496" t="s">
        <v>2425</v>
      </c>
      <c r="C192" s="497"/>
      <c r="D192" s="497"/>
      <c r="E192" s="497"/>
      <c r="F192" s="497"/>
    </row>
    <row r="193" spans="1:6">
      <c r="A193" s="495"/>
      <c r="B193" s="496" t="s">
        <v>2426</v>
      </c>
      <c r="C193" s="500"/>
      <c r="D193" s="500"/>
      <c r="E193" s="500"/>
      <c r="F193" s="500"/>
    </row>
    <row r="194" spans="1:6">
      <c r="A194" s="495"/>
      <c r="B194" s="496" t="s">
        <v>2427</v>
      </c>
      <c r="C194" s="497"/>
      <c r="D194" s="497"/>
      <c r="E194" s="497"/>
      <c r="F194" s="497"/>
    </row>
    <row r="195" spans="1:6">
      <c r="A195" s="495"/>
      <c r="B195" s="496" t="s">
        <v>2428</v>
      </c>
      <c r="C195" s="497"/>
      <c r="D195" s="497"/>
      <c r="E195" s="497"/>
      <c r="F195" s="497"/>
    </row>
    <row r="196" spans="1:6">
      <c r="A196" s="495"/>
      <c r="B196" s="496" t="s">
        <v>2429</v>
      </c>
      <c r="C196" s="497"/>
      <c r="D196" s="497"/>
      <c r="E196" s="497"/>
      <c r="F196" s="497"/>
    </row>
    <row r="197" spans="1:6">
      <c r="A197" s="495">
        <v>6</v>
      </c>
      <c r="B197" s="496" t="s">
        <v>2430</v>
      </c>
      <c r="C197" s="499"/>
      <c r="D197" s="499"/>
      <c r="E197" s="499"/>
      <c r="F197" s="499"/>
    </row>
    <row r="198" spans="1:6">
      <c r="A198" s="495"/>
      <c r="B198" s="496" t="s">
        <v>2431</v>
      </c>
      <c r="C198" s="497"/>
      <c r="D198" s="497"/>
      <c r="E198" s="497"/>
      <c r="F198" s="497"/>
    </row>
    <row r="199" spans="1:6" ht="31.5">
      <c r="A199" s="495"/>
      <c r="B199" s="496" t="s">
        <v>2432</v>
      </c>
      <c r="C199" s="497"/>
      <c r="D199" s="497"/>
      <c r="E199" s="497"/>
      <c r="F199" s="497"/>
    </row>
    <row r="200" spans="1:6">
      <c r="A200" s="495"/>
      <c r="B200" s="496" t="s">
        <v>2433</v>
      </c>
      <c r="C200" s="497"/>
      <c r="D200" s="497"/>
      <c r="E200" s="497"/>
      <c r="F200" s="497"/>
    </row>
    <row r="201" spans="1:6">
      <c r="A201" s="495"/>
      <c r="B201" s="496" t="s">
        <v>2434</v>
      </c>
      <c r="C201" s="497"/>
      <c r="D201" s="497"/>
      <c r="E201" s="497"/>
      <c r="F201" s="497"/>
    </row>
    <row r="202" spans="1:6">
      <c r="A202" s="495"/>
      <c r="B202" s="496" t="s">
        <v>2435</v>
      </c>
      <c r="C202" s="500"/>
      <c r="D202" s="500"/>
      <c r="E202" s="500"/>
      <c r="F202" s="500"/>
    </row>
    <row r="203" spans="1:6">
      <c r="A203" s="495"/>
      <c r="B203" s="496" t="s">
        <v>2436</v>
      </c>
      <c r="C203" s="497"/>
      <c r="D203" s="497"/>
      <c r="E203" s="497"/>
      <c r="F203" s="497"/>
    </row>
    <row r="204" spans="1:6">
      <c r="A204" s="495"/>
      <c r="B204" s="496" t="s">
        <v>2437</v>
      </c>
      <c r="C204" s="497"/>
      <c r="D204" s="497"/>
      <c r="E204" s="497"/>
      <c r="F204" s="497"/>
    </row>
    <row r="205" spans="1:6" ht="31.5">
      <c r="A205" s="495"/>
      <c r="B205" s="496" t="s">
        <v>2438</v>
      </c>
      <c r="C205" s="497"/>
      <c r="D205" s="497"/>
      <c r="E205" s="497"/>
      <c r="F205" s="497"/>
    </row>
    <row r="206" spans="1:6">
      <c r="A206" s="495"/>
      <c r="B206" s="496" t="s">
        <v>2439</v>
      </c>
      <c r="C206" s="500"/>
      <c r="D206" s="500"/>
      <c r="E206" s="500"/>
      <c r="F206" s="500"/>
    </row>
    <row r="207" spans="1:6">
      <c r="A207" s="495"/>
      <c r="B207" s="496" t="s">
        <v>2440</v>
      </c>
      <c r="C207" s="497"/>
      <c r="D207" s="497"/>
      <c r="E207" s="497"/>
      <c r="F207" s="497"/>
    </row>
    <row r="208" spans="1:6">
      <c r="A208" s="495"/>
      <c r="B208" s="496" t="s">
        <v>2441</v>
      </c>
      <c r="C208" s="497"/>
      <c r="D208" s="497"/>
      <c r="E208" s="497"/>
      <c r="F208" s="497"/>
    </row>
    <row r="209" spans="1:6" ht="31.5">
      <c r="A209" s="495"/>
      <c r="B209" s="496" t="s">
        <v>2442</v>
      </c>
      <c r="C209" s="497"/>
      <c r="D209" s="497"/>
      <c r="E209" s="497"/>
      <c r="F209" s="497"/>
    </row>
    <row r="210" spans="1:6" ht="31.5">
      <c r="A210" s="495"/>
      <c r="B210" s="496" t="s">
        <v>2443</v>
      </c>
      <c r="C210" s="497"/>
      <c r="D210" s="497"/>
      <c r="E210" s="497"/>
      <c r="F210" s="497"/>
    </row>
    <row r="211" spans="1:6" ht="31.5">
      <c r="A211" s="495"/>
      <c r="B211" s="496" t="s">
        <v>2444</v>
      </c>
      <c r="C211" s="500"/>
      <c r="D211" s="500"/>
      <c r="E211" s="500"/>
      <c r="F211" s="500"/>
    </row>
    <row r="212" spans="1:6">
      <c r="A212" s="495"/>
      <c r="B212" s="496" t="s">
        <v>2445</v>
      </c>
      <c r="C212" s="497"/>
      <c r="D212" s="497"/>
      <c r="E212" s="497"/>
      <c r="F212" s="497"/>
    </row>
    <row r="213" spans="1:6">
      <c r="A213" s="495"/>
      <c r="B213" s="496" t="s">
        <v>2446</v>
      </c>
      <c r="C213" s="497"/>
      <c r="D213" s="497"/>
      <c r="E213" s="497"/>
      <c r="F213" s="497"/>
    </row>
    <row r="214" spans="1:6">
      <c r="A214" s="495"/>
      <c r="B214" s="496" t="s">
        <v>2447</v>
      </c>
      <c r="C214" s="497"/>
      <c r="D214" s="497"/>
      <c r="E214" s="497"/>
      <c r="F214" s="497"/>
    </row>
    <row r="215" spans="1:6">
      <c r="A215" s="495"/>
      <c r="B215" s="496" t="s">
        <v>2448</v>
      </c>
      <c r="C215" s="497"/>
      <c r="D215" s="497"/>
      <c r="E215" s="497"/>
      <c r="F215" s="497"/>
    </row>
    <row r="216" spans="1:6" ht="31.5">
      <c r="A216" s="495"/>
      <c r="B216" s="496" t="s">
        <v>2449</v>
      </c>
      <c r="C216" s="497"/>
      <c r="D216" s="497"/>
      <c r="E216" s="497"/>
      <c r="F216" s="497"/>
    </row>
    <row r="217" spans="1:6">
      <c r="A217" s="495"/>
      <c r="B217" s="496" t="s">
        <v>2450</v>
      </c>
      <c r="C217" s="497"/>
      <c r="D217" s="497"/>
      <c r="E217" s="497"/>
      <c r="F217" s="497"/>
    </row>
    <row r="218" spans="1:6">
      <c r="A218" s="495"/>
      <c r="B218" s="496" t="s">
        <v>2451</v>
      </c>
      <c r="C218" s="500"/>
      <c r="D218" s="500"/>
      <c r="E218" s="500"/>
      <c r="F218" s="500"/>
    </row>
    <row r="219" spans="1:6">
      <c r="A219" s="495"/>
      <c r="B219" s="496" t="s">
        <v>2452</v>
      </c>
      <c r="C219" s="497"/>
      <c r="D219" s="497"/>
      <c r="E219" s="497"/>
      <c r="F219" s="497"/>
    </row>
    <row r="220" spans="1:6">
      <c r="A220" s="495"/>
      <c r="B220" s="496" t="s">
        <v>2453</v>
      </c>
      <c r="C220" s="497"/>
      <c r="D220" s="497"/>
      <c r="E220" s="497"/>
      <c r="F220" s="497"/>
    </row>
    <row r="221" spans="1:6">
      <c r="A221" s="495"/>
      <c r="B221" s="496" t="s">
        <v>2454</v>
      </c>
      <c r="C221" s="497"/>
      <c r="D221" s="497"/>
      <c r="E221" s="497"/>
      <c r="F221" s="497"/>
    </row>
    <row r="222" spans="1:6">
      <c r="A222" s="495"/>
      <c r="B222" s="496" t="s">
        <v>2455</v>
      </c>
      <c r="C222" s="497"/>
      <c r="D222" s="497"/>
      <c r="E222" s="497"/>
      <c r="F222" s="497"/>
    </row>
    <row r="223" spans="1:6">
      <c r="A223" s="495"/>
      <c r="B223" s="496" t="s">
        <v>2456</v>
      </c>
      <c r="C223" s="497"/>
      <c r="D223" s="497"/>
      <c r="E223" s="497"/>
      <c r="F223" s="497"/>
    </row>
    <row r="224" spans="1:6">
      <c r="A224" s="495"/>
      <c r="B224" s="496" t="s">
        <v>2457</v>
      </c>
      <c r="C224" s="497"/>
      <c r="D224" s="497"/>
      <c r="E224" s="497"/>
      <c r="F224" s="497"/>
    </row>
    <row r="225" spans="1:6" ht="31.5">
      <c r="A225" s="495"/>
      <c r="B225" s="496" t="s">
        <v>2458</v>
      </c>
      <c r="C225" s="497"/>
      <c r="D225" s="497"/>
      <c r="E225" s="497"/>
      <c r="F225" s="497"/>
    </row>
    <row r="226" spans="1:6" ht="31.5">
      <c r="A226" s="495"/>
      <c r="B226" s="496" t="s">
        <v>2459</v>
      </c>
      <c r="C226" s="497"/>
      <c r="D226" s="497"/>
      <c r="E226" s="497"/>
      <c r="F226" s="497"/>
    </row>
    <row r="227" spans="1:6">
      <c r="A227" s="495">
        <v>7</v>
      </c>
      <c r="B227" s="496" t="s">
        <v>2460</v>
      </c>
      <c r="C227" s="499"/>
      <c r="D227" s="499"/>
      <c r="E227" s="499"/>
      <c r="F227" s="499"/>
    </row>
    <row r="228" spans="1:6">
      <c r="A228" s="495"/>
      <c r="B228" s="496" t="s">
        <v>2461</v>
      </c>
      <c r="C228" s="500"/>
      <c r="D228" s="500"/>
      <c r="E228" s="500"/>
      <c r="F228" s="500"/>
    </row>
    <row r="229" spans="1:6">
      <c r="A229" s="495"/>
      <c r="B229" s="496" t="s">
        <v>2462</v>
      </c>
      <c r="C229" s="497"/>
      <c r="D229" s="497"/>
      <c r="E229" s="497"/>
      <c r="F229" s="497"/>
    </row>
    <row r="230" spans="1:6" ht="31.5">
      <c r="A230" s="495"/>
      <c r="B230" s="496" t="s">
        <v>2463</v>
      </c>
      <c r="C230" s="497"/>
      <c r="D230" s="497"/>
      <c r="E230" s="497"/>
      <c r="F230" s="497"/>
    </row>
    <row r="231" spans="1:6">
      <c r="A231" s="495"/>
      <c r="B231" s="496" t="s">
        <v>2464</v>
      </c>
      <c r="C231" s="497"/>
      <c r="D231" s="497"/>
      <c r="E231" s="497"/>
      <c r="F231" s="497"/>
    </row>
    <row r="232" spans="1:6">
      <c r="A232" s="495"/>
      <c r="B232" s="496" t="s">
        <v>2465</v>
      </c>
      <c r="C232" s="497"/>
      <c r="D232" s="497"/>
      <c r="E232" s="497"/>
      <c r="F232" s="497"/>
    </row>
    <row r="233" spans="1:6">
      <c r="A233" s="495"/>
      <c r="B233" s="496" t="s">
        <v>2466</v>
      </c>
      <c r="C233" s="497"/>
      <c r="D233" s="497"/>
      <c r="E233" s="497"/>
      <c r="F233" s="497"/>
    </row>
    <row r="234" spans="1:6" ht="31.5">
      <c r="A234" s="495"/>
      <c r="B234" s="496" t="s">
        <v>2467</v>
      </c>
      <c r="C234" s="497"/>
      <c r="D234" s="497"/>
      <c r="E234" s="497"/>
      <c r="F234" s="497"/>
    </row>
    <row r="235" spans="1:6">
      <c r="A235" s="495"/>
      <c r="B235" s="496" t="s">
        <v>2468</v>
      </c>
      <c r="C235" s="497"/>
      <c r="D235" s="497"/>
      <c r="E235" s="497"/>
      <c r="F235" s="497"/>
    </row>
    <row r="236" spans="1:6">
      <c r="A236" s="495"/>
      <c r="B236" s="496" t="s">
        <v>2469</v>
      </c>
      <c r="C236" s="497"/>
      <c r="D236" s="497"/>
      <c r="E236" s="497"/>
      <c r="F236" s="497"/>
    </row>
    <row r="237" spans="1:6" ht="31.5">
      <c r="A237" s="495"/>
      <c r="B237" s="496" t="s">
        <v>2470</v>
      </c>
      <c r="C237" s="497"/>
      <c r="D237" s="497"/>
      <c r="E237" s="497"/>
      <c r="F237" s="497"/>
    </row>
    <row r="238" spans="1:6" ht="47.25">
      <c r="A238" s="495"/>
      <c r="B238" s="496" t="s">
        <v>2471</v>
      </c>
      <c r="C238" s="497"/>
      <c r="D238" s="497"/>
      <c r="E238" s="497"/>
      <c r="F238" s="497"/>
    </row>
    <row r="239" spans="1:6" ht="47.25">
      <c r="A239" s="495"/>
      <c r="B239" s="496" t="s">
        <v>2472</v>
      </c>
      <c r="C239" s="497"/>
      <c r="D239" s="497"/>
      <c r="E239" s="497"/>
      <c r="F239" s="497"/>
    </row>
    <row r="240" spans="1:6" ht="31.5">
      <c r="A240" s="495"/>
      <c r="B240" s="496" t="s">
        <v>2473</v>
      </c>
      <c r="C240" s="497"/>
      <c r="D240" s="497"/>
      <c r="E240" s="497"/>
      <c r="F240" s="497"/>
    </row>
    <row r="241" spans="1:6" ht="31.5">
      <c r="A241" s="495"/>
      <c r="B241" s="496" t="s">
        <v>2474</v>
      </c>
      <c r="C241" s="497"/>
      <c r="D241" s="497"/>
      <c r="E241" s="497"/>
      <c r="F241" s="497"/>
    </row>
    <row r="242" spans="1:6" ht="78.75">
      <c r="A242" s="495"/>
      <c r="B242" s="496" t="s">
        <v>2475</v>
      </c>
      <c r="C242" s="497"/>
      <c r="D242" s="497"/>
      <c r="E242" s="497"/>
      <c r="F242" s="497"/>
    </row>
    <row r="243" spans="1:6" ht="47.25">
      <c r="A243" s="495"/>
      <c r="B243" s="496" t="s">
        <v>2476</v>
      </c>
      <c r="C243" s="497"/>
      <c r="D243" s="497"/>
      <c r="E243" s="497"/>
      <c r="F243" s="497"/>
    </row>
    <row r="244" spans="1:6" ht="47.25">
      <c r="A244" s="495"/>
      <c r="B244" s="496" t="s">
        <v>2477</v>
      </c>
      <c r="C244" s="497"/>
      <c r="D244" s="497"/>
      <c r="E244" s="497"/>
      <c r="F244" s="497"/>
    </row>
    <row r="245" spans="1:6" ht="63">
      <c r="A245" s="495"/>
      <c r="B245" s="496" t="s">
        <v>2478</v>
      </c>
      <c r="C245" s="497"/>
      <c r="D245" s="497"/>
      <c r="E245" s="497"/>
      <c r="F245" s="497"/>
    </row>
    <row r="246" spans="1:6" ht="31.5">
      <c r="A246" s="495"/>
      <c r="B246" s="496" t="s">
        <v>2479</v>
      </c>
      <c r="C246" s="497"/>
      <c r="D246" s="497"/>
      <c r="E246" s="497"/>
      <c r="F246" s="497"/>
    </row>
    <row r="247" spans="1:6" ht="31.5">
      <c r="A247" s="495"/>
      <c r="B247" s="494" t="s">
        <v>2480</v>
      </c>
      <c r="C247" s="499"/>
      <c r="D247" s="499"/>
      <c r="E247" s="499"/>
      <c r="F247" s="499"/>
    </row>
    <row r="248" spans="1:6">
      <c r="A248" s="495">
        <v>1</v>
      </c>
      <c r="B248" s="496" t="s">
        <v>2481</v>
      </c>
      <c r="C248" s="497"/>
      <c r="D248" s="497"/>
      <c r="E248" s="497"/>
      <c r="F248" s="497"/>
    </row>
    <row r="249" spans="1:6">
      <c r="A249" s="495">
        <v>2</v>
      </c>
      <c r="B249" s="496" t="s">
        <v>2482</v>
      </c>
      <c r="C249" s="497"/>
      <c r="D249" s="497"/>
      <c r="E249" s="497"/>
      <c r="F249" s="497"/>
    </row>
    <row r="250" spans="1:6">
      <c r="A250" s="495">
        <v>3</v>
      </c>
      <c r="B250" s="496" t="s">
        <v>2483</v>
      </c>
      <c r="C250" s="497"/>
      <c r="D250" s="497"/>
      <c r="E250" s="497"/>
      <c r="F250" s="497"/>
    </row>
    <row r="251" spans="1:6">
      <c r="A251" s="495">
        <v>4</v>
      </c>
      <c r="B251" s="496" t="s">
        <v>801</v>
      </c>
      <c r="C251" s="497"/>
      <c r="D251" s="497"/>
      <c r="E251" s="497"/>
      <c r="F251" s="497"/>
    </row>
    <row r="252" spans="1:6" ht="31.5">
      <c r="A252" s="495">
        <v>5</v>
      </c>
      <c r="B252" s="496" t="s">
        <v>802</v>
      </c>
      <c r="C252" s="497"/>
      <c r="D252" s="497"/>
      <c r="E252" s="497"/>
      <c r="F252" s="497"/>
    </row>
    <row r="253" spans="1:6">
      <c r="A253" s="495">
        <v>6</v>
      </c>
      <c r="B253" s="496" t="s">
        <v>803</v>
      </c>
      <c r="C253" s="497"/>
      <c r="D253" s="497"/>
      <c r="E253" s="497"/>
      <c r="F253" s="497"/>
    </row>
    <row r="254" spans="1:6" ht="31.5">
      <c r="A254" s="495">
        <v>7</v>
      </c>
      <c r="B254" s="496" t="s">
        <v>2484</v>
      </c>
      <c r="C254" s="499"/>
      <c r="D254" s="499"/>
      <c r="E254" s="499"/>
      <c r="F254" s="499"/>
    </row>
    <row r="255" spans="1:6">
      <c r="A255" s="495"/>
      <c r="B255" s="496" t="s">
        <v>2485</v>
      </c>
      <c r="C255" s="497"/>
      <c r="D255" s="497"/>
      <c r="E255" s="497"/>
      <c r="F255" s="497"/>
    </row>
    <row r="256" spans="1:6">
      <c r="A256" s="495"/>
      <c r="B256" s="496" t="s">
        <v>804</v>
      </c>
      <c r="C256" s="497"/>
      <c r="D256" s="497"/>
      <c r="E256" s="497"/>
      <c r="F256" s="497"/>
    </row>
    <row r="257" spans="1:6">
      <c r="A257" s="495"/>
      <c r="B257" s="496" t="s">
        <v>805</v>
      </c>
      <c r="C257" s="497"/>
      <c r="D257" s="497"/>
      <c r="E257" s="497"/>
      <c r="F257" s="497"/>
    </row>
    <row r="258" spans="1:6">
      <c r="A258" s="495"/>
      <c r="B258" s="496" t="s">
        <v>806</v>
      </c>
      <c r="C258" s="497"/>
      <c r="D258" s="497"/>
      <c r="E258" s="497"/>
      <c r="F258" s="497"/>
    </row>
    <row r="259" spans="1:6">
      <c r="A259" s="495"/>
      <c r="B259" s="496" t="s">
        <v>2486</v>
      </c>
      <c r="C259" s="497"/>
      <c r="D259" s="497"/>
      <c r="E259" s="497"/>
      <c r="F259" s="497"/>
    </row>
    <row r="260" spans="1:6">
      <c r="A260" s="495"/>
      <c r="B260" s="496" t="s">
        <v>807</v>
      </c>
      <c r="C260" s="497"/>
      <c r="D260" s="497"/>
      <c r="E260" s="497"/>
      <c r="F260" s="497"/>
    </row>
    <row r="261" spans="1:6" ht="31.5">
      <c r="A261" s="495"/>
      <c r="B261" s="496" t="s">
        <v>2487</v>
      </c>
      <c r="C261" s="497"/>
      <c r="D261" s="497"/>
      <c r="E261" s="497"/>
      <c r="F261" s="497"/>
    </row>
    <row r="262" spans="1:6">
      <c r="A262" s="495">
        <v>8</v>
      </c>
      <c r="B262" s="496" t="s">
        <v>808</v>
      </c>
      <c r="C262" s="499"/>
      <c r="D262" s="499"/>
      <c r="E262" s="499"/>
      <c r="F262" s="499"/>
    </row>
    <row r="263" spans="1:6">
      <c r="A263" s="495"/>
      <c r="B263" s="496" t="s">
        <v>2488</v>
      </c>
      <c r="C263" s="497"/>
      <c r="D263" s="497"/>
      <c r="E263" s="497"/>
      <c r="F263" s="497"/>
    </row>
    <row r="264" spans="1:6">
      <c r="A264" s="495"/>
      <c r="B264" s="496" t="s">
        <v>2489</v>
      </c>
      <c r="C264" s="497"/>
      <c r="D264" s="497"/>
      <c r="E264" s="497"/>
      <c r="F264" s="497"/>
    </row>
    <row r="265" spans="1:6">
      <c r="A265" s="495">
        <v>9</v>
      </c>
      <c r="B265" s="496" t="s">
        <v>809</v>
      </c>
      <c r="C265" s="499"/>
      <c r="D265" s="499"/>
      <c r="E265" s="499"/>
      <c r="F265" s="499"/>
    </row>
    <row r="266" spans="1:6">
      <c r="A266" s="495"/>
      <c r="B266" s="496" t="s">
        <v>810</v>
      </c>
      <c r="C266" s="497"/>
      <c r="D266" s="497"/>
      <c r="E266" s="497"/>
      <c r="F266" s="497"/>
    </row>
    <row r="267" spans="1:6">
      <c r="A267" s="495"/>
      <c r="B267" s="496" t="s">
        <v>811</v>
      </c>
      <c r="C267" s="497"/>
      <c r="D267" s="497"/>
      <c r="E267" s="497"/>
      <c r="F267" s="497"/>
    </row>
    <row r="268" spans="1:6">
      <c r="A268" s="495"/>
      <c r="B268" s="496" t="s">
        <v>2490</v>
      </c>
      <c r="C268" s="497"/>
      <c r="D268" s="497"/>
      <c r="E268" s="497"/>
      <c r="F268" s="497"/>
    </row>
    <row r="269" spans="1:6">
      <c r="A269" s="495"/>
      <c r="B269" s="496" t="s">
        <v>2491</v>
      </c>
      <c r="C269" s="497"/>
      <c r="D269" s="497"/>
      <c r="E269" s="497"/>
      <c r="F269" s="497"/>
    </row>
    <row r="270" spans="1:6">
      <c r="A270" s="495"/>
      <c r="B270" s="496" t="s">
        <v>2492</v>
      </c>
      <c r="C270" s="497"/>
      <c r="D270" s="497"/>
      <c r="E270" s="497"/>
      <c r="F270" s="497"/>
    </row>
    <row r="271" spans="1:6">
      <c r="A271" s="495">
        <v>10</v>
      </c>
      <c r="B271" s="496" t="s">
        <v>812</v>
      </c>
      <c r="C271" s="499"/>
      <c r="D271" s="499"/>
      <c r="E271" s="499"/>
      <c r="F271" s="499"/>
    </row>
    <row r="272" spans="1:6">
      <c r="A272" s="495"/>
      <c r="B272" s="496" t="s">
        <v>2493</v>
      </c>
      <c r="C272" s="497"/>
      <c r="D272" s="497"/>
      <c r="E272" s="497"/>
      <c r="F272" s="497"/>
    </row>
    <row r="273" spans="1:6">
      <c r="A273" s="495"/>
      <c r="B273" s="496" t="s">
        <v>2494</v>
      </c>
      <c r="C273" s="497"/>
      <c r="D273" s="497"/>
      <c r="E273" s="497"/>
      <c r="F273" s="497"/>
    </row>
    <row r="274" spans="1:6">
      <c r="A274" s="495"/>
      <c r="B274" s="496" t="s">
        <v>813</v>
      </c>
      <c r="C274" s="497"/>
      <c r="D274" s="497"/>
      <c r="E274" s="497"/>
      <c r="F274" s="497"/>
    </row>
    <row r="275" spans="1:6">
      <c r="A275" s="495"/>
      <c r="B275" s="496" t="s">
        <v>2495</v>
      </c>
      <c r="C275" s="497"/>
      <c r="D275" s="497"/>
      <c r="E275" s="497"/>
      <c r="F275" s="497"/>
    </row>
    <row r="276" spans="1:6">
      <c r="A276" s="495">
        <v>11</v>
      </c>
      <c r="B276" s="496" t="s">
        <v>2496</v>
      </c>
      <c r="C276" s="497"/>
      <c r="D276" s="497"/>
      <c r="E276" s="497"/>
      <c r="F276" s="497"/>
    </row>
    <row r="277" spans="1:6">
      <c r="A277" s="495">
        <v>12</v>
      </c>
      <c r="B277" s="496" t="s">
        <v>2497</v>
      </c>
      <c r="C277" s="499"/>
      <c r="D277" s="499"/>
      <c r="E277" s="499"/>
      <c r="F277" s="499"/>
    </row>
    <row r="278" spans="1:6" ht="31.5">
      <c r="A278" s="495"/>
      <c r="B278" s="496" t="s">
        <v>2498</v>
      </c>
      <c r="C278" s="497"/>
      <c r="D278" s="497"/>
      <c r="E278" s="497"/>
      <c r="F278" s="497"/>
    </row>
    <row r="279" spans="1:6" ht="31.5">
      <c r="A279" s="495"/>
      <c r="B279" s="496" t="s">
        <v>2499</v>
      </c>
      <c r="C279" s="497"/>
      <c r="D279" s="497"/>
      <c r="E279" s="497"/>
      <c r="F279" s="497"/>
    </row>
    <row r="280" spans="1:6">
      <c r="A280" s="495">
        <v>13</v>
      </c>
      <c r="B280" s="496" t="s">
        <v>2500</v>
      </c>
      <c r="C280" s="497"/>
      <c r="D280" s="497"/>
      <c r="E280" s="497"/>
      <c r="F280" s="497"/>
    </row>
    <row r="281" spans="1:6" ht="31.5">
      <c r="A281" s="495">
        <v>14</v>
      </c>
      <c r="B281" s="496" t="s">
        <v>2501</v>
      </c>
      <c r="C281" s="497"/>
      <c r="D281" s="497"/>
      <c r="E281" s="497"/>
      <c r="F281" s="497"/>
    </row>
    <row r="282" spans="1:6" ht="31.5">
      <c r="A282" s="495">
        <v>15</v>
      </c>
      <c r="B282" s="496" t="s">
        <v>2502</v>
      </c>
      <c r="C282" s="497"/>
      <c r="D282" s="497"/>
      <c r="E282" s="497"/>
      <c r="F282" s="497"/>
    </row>
    <row r="283" spans="1:6">
      <c r="A283" s="495">
        <v>16</v>
      </c>
      <c r="B283" s="496" t="s">
        <v>2503</v>
      </c>
      <c r="C283" s="499"/>
      <c r="D283" s="499"/>
      <c r="E283" s="499"/>
      <c r="F283" s="499"/>
    </row>
    <row r="284" spans="1:6">
      <c r="A284" s="495"/>
      <c r="B284" s="496" t="s">
        <v>2504</v>
      </c>
      <c r="C284" s="497"/>
      <c r="D284" s="497"/>
      <c r="E284" s="497"/>
      <c r="F284" s="497"/>
    </row>
    <row r="285" spans="1:6">
      <c r="A285" s="495"/>
      <c r="B285" s="496" t="s">
        <v>2505</v>
      </c>
      <c r="C285" s="497"/>
      <c r="D285" s="497"/>
      <c r="E285" s="497"/>
      <c r="F285" s="497"/>
    </row>
    <row r="286" spans="1:6">
      <c r="A286" s="495"/>
      <c r="B286" s="496" t="s">
        <v>2506</v>
      </c>
      <c r="C286" s="497"/>
      <c r="D286" s="497"/>
      <c r="E286" s="497"/>
      <c r="F286" s="497"/>
    </row>
    <row r="287" spans="1:6">
      <c r="A287" s="495"/>
      <c r="B287" s="496" t="s">
        <v>2507</v>
      </c>
      <c r="C287" s="497"/>
      <c r="D287" s="497"/>
      <c r="E287" s="497"/>
      <c r="F287" s="497"/>
    </row>
    <row r="288" spans="1:6" ht="31.5">
      <c r="A288" s="495"/>
      <c r="B288" s="494" t="s">
        <v>2508</v>
      </c>
      <c r="C288" s="499"/>
      <c r="D288" s="499"/>
      <c r="E288" s="499"/>
      <c r="F288" s="499"/>
    </row>
    <row r="289" spans="1:6">
      <c r="A289" s="495">
        <v>1</v>
      </c>
      <c r="B289" s="496" t="s">
        <v>431</v>
      </c>
      <c r="C289" s="497"/>
      <c r="D289" s="497"/>
      <c r="E289" s="497"/>
      <c r="F289" s="497"/>
    </row>
    <row r="290" spans="1:6">
      <c r="A290" s="495">
        <v>2</v>
      </c>
      <c r="B290" s="496" t="s">
        <v>432</v>
      </c>
      <c r="C290" s="497"/>
      <c r="D290" s="497"/>
      <c r="E290" s="497"/>
      <c r="F290" s="497"/>
    </row>
    <row r="291" spans="1:6">
      <c r="A291" s="495">
        <v>3</v>
      </c>
      <c r="B291" s="496" t="s">
        <v>767</v>
      </c>
      <c r="C291" s="497"/>
      <c r="D291" s="497"/>
      <c r="E291" s="497"/>
      <c r="F291" s="497"/>
    </row>
    <row r="292" spans="1:6">
      <c r="A292" s="495">
        <v>4</v>
      </c>
      <c r="B292" s="496" t="s">
        <v>814</v>
      </c>
      <c r="C292" s="499"/>
      <c r="D292" s="499"/>
      <c r="E292" s="499"/>
      <c r="F292" s="499"/>
    </row>
    <row r="293" spans="1:6">
      <c r="A293" s="495"/>
      <c r="B293" s="496" t="s">
        <v>815</v>
      </c>
      <c r="C293" s="497"/>
      <c r="D293" s="497"/>
      <c r="E293" s="497"/>
      <c r="F293" s="497"/>
    </row>
    <row r="294" spans="1:6">
      <c r="A294" s="495"/>
      <c r="B294" s="496" t="s">
        <v>816</v>
      </c>
      <c r="C294" s="497"/>
      <c r="D294" s="497"/>
      <c r="E294" s="497"/>
      <c r="F294" s="497"/>
    </row>
    <row r="295" spans="1:6">
      <c r="A295" s="495"/>
      <c r="B295" s="496" t="s">
        <v>2509</v>
      </c>
      <c r="C295" s="497"/>
      <c r="D295" s="497"/>
      <c r="E295" s="497"/>
      <c r="F295" s="497"/>
    </row>
    <row r="296" spans="1:6">
      <c r="A296" s="495">
        <v>5</v>
      </c>
      <c r="B296" s="496" t="s">
        <v>433</v>
      </c>
      <c r="C296" s="497"/>
      <c r="D296" s="497"/>
      <c r="E296" s="497"/>
      <c r="F296" s="497"/>
    </row>
    <row r="297" spans="1:6">
      <c r="A297" s="495">
        <v>6</v>
      </c>
      <c r="B297" s="496" t="s">
        <v>2510</v>
      </c>
      <c r="C297" s="497"/>
      <c r="D297" s="497"/>
      <c r="E297" s="497"/>
      <c r="F297" s="497"/>
    </row>
    <row r="298" spans="1:6">
      <c r="A298" s="495"/>
      <c r="B298" s="496" t="s">
        <v>2511</v>
      </c>
      <c r="C298" s="497"/>
      <c r="D298" s="497"/>
      <c r="E298" s="497"/>
      <c r="F298" s="497"/>
    </row>
    <row r="299" spans="1:6">
      <c r="A299" s="495">
        <v>7</v>
      </c>
      <c r="B299" s="496" t="s">
        <v>817</v>
      </c>
      <c r="C299" s="497"/>
      <c r="D299" s="497"/>
      <c r="E299" s="497"/>
      <c r="F299" s="497"/>
    </row>
    <row r="300" spans="1:6">
      <c r="A300" s="495">
        <v>8</v>
      </c>
      <c r="B300" s="496" t="s">
        <v>818</v>
      </c>
      <c r="C300" s="497"/>
      <c r="D300" s="497"/>
      <c r="E300" s="497"/>
      <c r="F300" s="497"/>
    </row>
    <row r="301" spans="1:6">
      <c r="A301" s="495">
        <v>9</v>
      </c>
      <c r="B301" s="496" t="s">
        <v>819</v>
      </c>
      <c r="C301" s="497"/>
      <c r="D301" s="497"/>
      <c r="E301" s="497"/>
      <c r="F301" s="497"/>
    </row>
    <row r="302" spans="1:6">
      <c r="A302" s="495">
        <v>10</v>
      </c>
      <c r="B302" s="496" t="s">
        <v>820</v>
      </c>
      <c r="C302" s="497"/>
      <c r="D302" s="497"/>
      <c r="E302" s="497"/>
      <c r="F302" s="497"/>
    </row>
    <row r="303" spans="1:6" ht="31.5">
      <c r="A303" s="495"/>
      <c r="B303" s="494" t="s">
        <v>2512</v>
      </c>
      <c r="C303" s="500"/>
      <c r="D303" s="500"/>
      <c r="E303" s="500"/>
      <c r="F303" s="500"/>
    </row>
    <row r="304" spans="1:6">
      <c r="A304" s="495">
        <v>1</v>
      </c>
      <c r="B304" s="496" t="s">
        <v>431</v>
      </c>
      <c r="C304" s="497"/>
      <c r="D304" s="497"/>
      <c r="E304" s="497"/>
      <c r="F304" s="497"/>
    </row>
    <row r="305" spans="1:6">
      <c r="A305" s="495">
        <v>2</v>
      </c>
      <c r="B305" s="496" t="s">
        <v>767</v>
      </c>
      <c r="C305" s="497"/>
      <c r="D305" s="497"/>
      <c r="E305" s="497"/>
      <c r="F305" s="497"/>
    </row>
    <row r="306" spans="1:6">
      <c r="A306" s="495">
        <v>3</v>
      </c>
      <c r="B306" s="496" t="s">
        <v>432</v>
      </c>
      <c r="C306" s="497"/>
      <c r="D306" s="497"/>
      <c r="E306" s="497"/>
      <c r="F306" s="497"/>
    </row>
    <row r="307" spans="1:6">
      <c r="A307" s="495">
        <v>4</v>
      </c>
      <c r="B307" s="496" t="s">
        <v>2513</v>
      </c>
      <c r="C307" s="497"/>
      <c r="D307" s="497"/>
      <c r="E307" s="497"/>
      <c r="F307" s="497"/>
    </row>
    <row r="308" spans="1:6">
      <c r="A308" s="495"/>
      <c r="B308" s="496" t="s">
        <v>821</v>
      </c>
      <c r="C308" s="497"/>
      <c r="D308" s="497"/>
      <c r="E308" s="497"/>
      <c r="F308" s="497"/>
    </row>
    <row r="309" spans="1:6">
      <c r="A309" s="495"/>
      <c r="B309" s="496" t="s">
        <v>2514</v>
      </c>
      <c r="C309" s="497"/>
      <c r="D309" s="497"/>
      <c r="E309" s="497"/>
      <c r="F309" s="497"/>
    </row>
    <row r="310" spans="1:6">
      <c r="A310" s="495">
        <v>5</v>
      </c>
      <c r="B310" s="496" t="s">
        <v>822</v>
      </c>
      <c r="C310" s="497"/>
      <c r="D310" s="497"/>
      <c r="E310" s="497"/>
      <c r="F310" s="497"/>
    </row>
    <row r="311" spans="1:6">
      <c r="A311" s="495">
        <v>6</v>
      </c>
      <c r="B311" s="496" t="s">
        <v>823</v>
      </c>
      <c r="C311" s="497"/>
      <c r="D311" s="497"/>
      <c r="E311" s="497"/>
      <c r="F311" s="497"/>
    </row>
    <row r="312" spans="1:6" ht="31.5">
      <c r="A312" s="495">
        <v>7</v>
      </c>
      <c r="B312" s="496" t="s">
        <v>2515</v>
      </c>
      <c r="C312" s="497"/>
      <c r="D312" s="497"/>
      <c r="E312" s="497"/>
      <c r="F312" s="497"/>
    </row>
    <row r="313" spans="1:6">
      <c r="A313" s="495">
        <v>8</v>
      </c>
      <c r="B313" s="496" t="s">
        <v>2516</v>
      </c>
      <c r="C313" s="497"/>
      <c r="D313" s="497"/>
      <c r="E313" s="497"/>
      <c r="F313" s="497"/>
    </row>
    <row r="314" spans="1:6" ht="31.5">
      <c r="A314" s="495">
        <v>9</v>
      </c>
      <c r="B314" s="496" t="s">
        <v>2517</v>
      </c>
      <c r="C314" s="497"/>
      <c r="D314" s="497"/>
      <c r="E314" s="497"/>
      <c r="F314" s="497"/>
    </row>
    <row r="315" spans="1:6">
      <c r="A315" s="495">
        <v>10</v>
      </c>
      <c r="B315" s="496" t="s">
        <v>824</v>
      </c>
      <c r="C315" s="497"/>
      <c r="D315" s="497"/>
      <c r="E315" s="497"/>
      <c r="F315" s="497"/>
    </row>
    <row r="316" spans="1:6">
      <c r="A316" s="495">
        <v>11</v>
      </c>
      <c r="B316" s="496" t="s">
        <v>825</v>
      </c>
      <c r="C316" s="497"/>
      <c r="D316" s="497"/>
      <c r="E316" s="497"/>
      <c r="F316" s="497"/>
    </row>
    <row r="317" spans="1:6">
      <c r="A317" s="495">
        <v>12</v>
      </c>
      <c r="B317" s="496" t="s">
        <v>2518</v>
      </c>
      <c r="C317" s="497"/>
      <c r="D317" s="497"/>
      <c r="E317" s="497"/>
      <c r="F317" s="497"/>
    </row>
    <row r="318" spans="1:6">
      <c r="A318" s="495">
        <v>13</v>
      </c>
      <c r="B318" s="496" t="s">
        <v>826</v>
      </c>
      <c r="C318" s="497"/>
      <c r="D318" s="497"/>
      <c r="E318" s="497"/>
      <c r="F318" s="497"/>
    </row>
    <row r="319" spans="1:6">
      <c r="A319" s="495">
        <v>14</v>
      </c>
      <c r="B319" s="496" t="s">
        <v>820</v>
      </c>
      <c r="C319" s="497"/>
      <c r="D319" s="497"/>
      <c r="E319" s="497"/>
      <c r="F319" s="497"/>
    </row>
    <row r="320" spans="1:6" ht="16.5" thickBot="1"/>
    <row r="321" spans="1:6" ht="16.5" thickBot="1">
      <c r="A321" s="200" t="s">
        <v>52</v>
      </c>
      <c r="B321" s="503"/>
      <c r="E321" s="11" t="s">
        <v>64</v>
      </c>
      <c r="F321" s="504"/>
    </row>
    <row r="322" spans="1:6" ht="16.5" thickBot="1">
      <c r="A322" s="200" t="s">
        <v>54</v>
      </c>
      <c r="B322" s="503"/>
      <c r="E322" s="11" t="s">
        <v>65</v>
      </c>
      <c r="F322" s="504"/>
    </row>
    <row r="323" spans="1:6">
      <c r="A323" s="8"/>
      <c r="B323" s="8"/>
      <c r="E323" s="11" t="s">
        <v>66</v>
      </c>
      <c r="F323" s="504"/>
    </row>
    <row r="324" spans="1:6">
      <c r="B324" s="505"/>
      <c r="C324" s="506"/>
      <c r="D324" s="506"/>
      <c r="E324" s="506"/>
      <c r="F324" s="506"/>
    </row>
  </sheetData>
  <sheetProtection algorithmName="SHA-512" hashValue="iegyaCgWbeH2L9igVCyN6ZD/h5TFZsiXax7q5q/QtSLhVUoWQE+YRH2Zrxvk9vZUSRt5GbSJQXCy831F4ylWmA==" saltValue="AbYfUB17tZgB4YrXzJHDsA==" spinCount="100000" sheet="1" objects="1" scenarios="1"/>
  <mergeCells count="8">
    <mergeCell ref="A9:F9"/>
    <mergeCell ref="A10:F10"/>
    <mergeCell ref="A1:G1"/>
    <mergeCell ref="A2:F2"/>
    <mergeCell ref="A3:F3"/>
    <mergeCell ref="A4:F4"/>
    <mergeCell ref="A5:F5"/>
    <mergeCell ref="D7:E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00FF"/>
  </sheetPr>
  <dimension ref="A1:R216"/>
  <sheetViews>
    <sheetView workbookViewId="0">
      <selection activeCell="A3" sqref="A3:I3"/>
    </sheetView>
  </sheetViews>
  <sheetFormatPr defaultColWidth="9.140625" defaultRowHeight="15.75"/>
  <cols>
    <col min="1" max="1" width="9.140625" style="360"/>
    <col min="2" max="2" width="34.85546875" style="234" customWidth="1"/>
    <col min="3" max="3" width="15.5703125" style="234" customWidth="1"/>
    <col min="4" max="4" width="14.140625" style="31" customWidth="1"/>
    <col min="5" max="7" width="14.28515625" style="31" customWidth="1"/>
    <col min="8" max="8" width="14.140625" style="31" customWidth="1"/>
    <col min="9" max="9" width="14.28515625" style="31" customWidth="1"/>
    <col min="10" max="10" width="9.5703125" style="31" customWidth="1"/>
    <col min="11" max="257" width="9.140625" style="31"/>
    <col min="258" max="258" width="34.85546875" style="31" customWidth="1"/>
    <col min="259" max="259" width="15.5703125" style="31" customWidth="1"/>
    <col min="260" max="260" width="14.140625" style="31" customWidth="1"/>
    <col min="261" max="263" width="14.28515625" style="31" customWidth="1"/>
    <col min="264" max="264" width="14.140625" style="31" customWidth="1"/>
    <col min="265" max="265" width="14.28515625" style="31" customWidth="1"/>
    <col min="266" max="266" width="9.5703125" style="31" customWidth="1"/>
    <col min="267" max="513" width="9.140625" style="31"/>
    <col min="514" max="514" width="34.85546875" style="31" customWidth="1"/>
    <col min="515" max="515" width="15.5703125" style="31" customWidth="1"/>
    <col min="516" max="516" width="14.140625" style="31" customWidth="1"/>
    <col min="517" max="519" width="14.28515625" style="31" customWidth="1"/>
    <col min="520" max="520" width="14.140625" style="31" customWidth="1"/>
    <col min="521" max="521" width="14.28515625" style="31" customWidth="1"/>
    <col min="522" max="522" width="9.5703125" style="31" customWidth="1"/>
    <col min="523" max="769" width="9.140625" style="31"/>
    <col min="770" max="770" width="34.85546875" style="31" customWidth="1"/>
    <col min="771" max="771" width="15.5703125" style="31" customWidth="1"/>
    <col min="772" max="772" width="14.140625" style="31" customWidth="1"/>
    <col min="773" max="775" width="14.28515625" style="31" customWidth="1"/>
    <col min="776" max="776" width="14.140625" style="31" customWidth="1"/>
    <col min="777" max="777" width="14.28515625" style="31" customWidth="1"/>
    <col min="778" max="778" width="9.5703125" style="31" customWidth="1"/>
    <col min="779" max="1025" width="9.140625" style="31"/>
    <col min="1026" max="1026" width="34.85546875" style="31" customWidth="1"/>
    <col min="1027" max="1027" width="15.5703125" style="31" customWidth="1"/>
    <col min="1028" max="1028" width="14.140625" style="31" customWidth="1"/>
    <col min="1029" max="1031" width="14.28515625" style="31" customWidth="1"/>
    <col min="1032" max="1032" width="14.140625" style="31" customWidth="1"/>
    <col min="1033" max="1033" width="14.28515625" style="31" customWidth="1"/>
    <col min="1034" max="1034" width="9.5703125" style="31" customWidth="1"/>
    <col min="1035" max="1281" width="9.140625" style="31"/>
    <col min="1282" max="1282" width="34.85546875" style="31" customWidth="1"/>
    <col min="1283" max="1283" width="15.5703125" style="31" customWidth="1"/>
    <col min="1284" max="1284" width="14.140625" style="31" customWidth="1"/>
    <col min="1285" max="1287" width="14.28515625" style="31" customWidth="1"/>
    <col min="1288" max="1288" width="14.140625" style="31" customWidth="1"/>
    <col min="1289" max="1289" width="14.28515625" style="31" customWidth="1"/>
    <col min="1290" max="1290" width="9.5703125" style="31" customWidth="1"/>
    <col min="1291" max="1537" width="9.140625" style="31"/>
    <col min="1538" max="1538" width="34.85546875" style="31" customWidth="1"/>
    <col min="1539" max="1539" width="15.5703125" style="31" customWidth="1"/>
    <col min="1540" max="1540" width="14.140625" style="31" customWidth="1"/>
    <col min="1541" max="1543" width="14.28515625" style="31" customWidth="1"/>
    <col min="1544" max="1544" width="14.140625" style="31" customWidth="1"/>
    <col min="1545" max="1545" width="14.28515625" style="31" customWidth="1"/>
    <col min="1546" max="1546" width="9.5703125" style="31" customWidth="1"/>
    <col min="1547" max="1793" width="9.140625" style="31"/>
    <col min="1794" max="1794" width="34.85546875" style="31" customWidth="1"/>
    <col min="1795" max="1795" width="15.5703125" style="31" customWidth="1"/>
    <col min="1796" max="1796" width="14.140625" style="31" customWidth="1"/>
    <col min="1797" max="1799" width="14.28515625" style="31" customWidth="1"/>
    <col min="1800" max="1800" width="14.140625" style="31" customWidth="1"/>
    <col min="1801" max="1801" width="14.28515625" style="31" customWidth="1"/>
    <col min="1802" max="1802" width="9.5703125" style="31" customWidth="1"/>
    <col min="1803" max="2049" width="9.140625" style="31"/>
    <col min="2050" max="2050" width="34.85546875" style="31" customWidth="1"/>
    <col min="2051" max="2051" width="15.5703125" style="31" customWidth="1"/>
    <col min="2052" max="2052" width="14.140625" style="31" customWidth="1"/>
    <col min="2053" max="2055" width="14.28515625" style="31" customWidth="1"/>
    <col min="2056" max="2056" width="14.140625" style="31" customWidth="1"/>
    <col min="2057" max="2057" width="14.28515625" style="31" customWidth="1"/>
    <col min="2058" max="2058" width="9.5703125" style="31" customWidth="1"/>
    <col min="2059" max="2305" width="9.140625" style="31"/>
    <col min="2306" max="2306" width="34.85546875" style="31" customWidth="1"/>
    <col min="2307" max="2307" width="15.5703125" style="31" customWidth="1"/>
    <col min="2308" max="2308" width="14.140625" style="31" customWidth="1"/>
    <col min="2309" max="2311" width="14.28515625" style="31" customWidth="1"/>
    <col min="2312" max="2312" width="14.140625" style="31" customWidth="1"/>
    <col min="2313" max="2313" width="14.28515625" style="31" customWidth="1"/>
    <col min="2314" max="2314" width="9.5703125" style="31" customWidth="1"/>
    <col min="2315" max="2561" width="9.140625" style="31"/>
    <col min="2562" max="2562" width="34.85546875" style="31" customWidth="1"/>
    <col min="2563" max="2563" width="15.5703125" style="31" customWidth="1"/>
    <col min="2564" max="2564" width="14.140625" style="31" customWidth="1"/>
    <col min="2565" max="2567" width="14.28515625" style="31" customWidth="1"/>
    <col min="2568" max="2568" width="14.140625" style="31" customWidth="1"/>
    <col min="2569" max="2569" width="14.28515625" style="31" customWidth="1"/>
    <col min="2570" max="2570" width="9.5703125" style="31" customWidth="1"/>
    <col min="2571" max="2817" width="9.140625" style="31"/>
    <col min="2818" max="2818" width="34.85546875" style="31" customWidth="1"/>
    <col min="2819" max="2819" width="15.5703125" style="31" customWidth="1"/>
    <col min="2820" max="2820" width="14.140625" style="31" customWidth="1"/>
    <col min="2821" max="2823" width="14.28515625" style="31" customWidth="1"/>
    <col min="2824" max="2824" width="14.140625" style="31" customWidth="1"/>
    <col min="2825" max="2825" width="14.28515625" style="31" customWidth="1"/>
    <col min="2826" max="2826" width="9.5703125" style="31" customWidth="1"/>
    <col min="2827" max="3073" width="9.140625" style="31"/>
    <col min="3074" max="3074" width="34.85546875" style="31" customWidth="1"/>
    <col min="3075" max="3075" width="15.5703125" style="31" customWidth="1"/>
    <col min="3076" max="3076" width="14.140625" style="31" customWidth="1"/>
    <col min="3077" max="3079" width="14.28515625" style="31" customWidth="1"/>
    <col min="3080" max="3080" width="14.140625" style="31" customWidth="1"/>
    <col min="3081" max="3081" width="14.28515625" style="31" customWidth="1"/>
    <col min="3082" max="3082" width="9.5703125" style="31" customWidth="1"/>
    <col min="3083" max="3329" width="9.140625" style="31"/>
    <col min="3330" max="3330" width="34.85546875" style="31" customWidth="1"/>
    <col min="3331" max="3331" width="15.5703125" style="31" customWidth="1"/>
    <col min="3332" max="3332" width="14.140625" style="31" customWidth="1"/>
    <col min="3333" max="3335" width="14.28515625" style="31" customWidth="1"/>
    <col min="3336" max="3336" width="14.140625" style="31" customWidth="1"/>
    <col min="3337" max="3337" width="14.28515625" style="31" customWidth="1"/>
    <col min="3338" max="3338" width="9.5703125" style="31" customWidth="1"/>
    <col min="3339" max="3585" width="9.140625" style="31"/>
    <col min="3586" max="3586" width="34.85546875" style="31" customWidth="1"/>
    <col min="3587" max="3587" width="15.5703125" style="31" customWidth="1"/>
    <col min="3588" max="3588" width="14.140625" style="31" customWidth="1"/>
    <col min="3589" max="3591" width="14.28515625" style="31" customWidth="1"/>
    <col min="3592" max="3592" width="14.140625" style="31" customWidth="1"/>
    <col min="3593" max="3593" width="14.28515625" style="31" customWidth="1"/>
    <col min="3594" max="3594" width="9.5703125" style="31" customWidth="1"/>
    <col min="3595" max="3841" width="9.140625" style="31"/>
    <col min="3842" max="3842" width="34.85546875" style="31" customWidth="1"/>
    <col min="3843" max="3843" width="15.5703125" style="31" customWidth="1"/>
    <col min="3844" max="3844" width="14.140625" style="31" customWidth="1"/>
    <col min="3845" max="3847" width="14.28515625" style="31" customWidth="1"/>
    <col min="3848" max="3848" width="14.140625" style="31" customWidth="1"/>
    <col min="3849" max="3849" width="14.28515625" style="31" customWidth="1"/>
    <col min="3850" max="3850" width="9.5703125" style="31" customWidth="1"/>
    <col min="3851" max="4097" width="9.140625" style="31"/>
    <col min="4098" max="4098" width="34.85546875" style="31" customWidth="1"/>
    <col min="4099" max="4099" width="15.5703125" style="31" customWidth="1"/>
    <col min="4100" max="4100" width="14.140625" style="31" customWidth="1"/>
    <col min="4101" max="4103" width="14.28515625" style="31" customWidth="1"/>
    <col min="4104" max="4104" width="14.140625" style="31" customWidth="1"/>
    <col min="4105" max="4105" width="14.28515625" style="31" customWidth="1"/>
    <col min="4106" max="4106" width="9.5703125" style="31" customWidth="1"/>
    <col min="4107" max="4353" width="9.140625" style="31"/>
    <col min="4354" max="4354" width="34.85546875" style="31" customWidth="1"/>
    <col min="4355" max="4355" width="15.5703125" style="31" customWidth="1"/>
    <col min="4356" max="4356" width="14.140625" style="31" customWidth="1"/>
    <col min="4357" max="4359" width="14.28515625" style="31" customWidth="1"/>
    <col min="4360" max="4360" width="14.140625" style="31" customWidth="1"/>
    <col min="4361" max="4361" width="14.28515625" style="31" customWidth="1"/>
    <col min="4362" max="4362" width="9.5703125" style="31" customWidth="1"/>
    <col min="4363" max="4609" width="9.140625" style="31"/>
    <col min="4610" max="4610" width="34.85546875" style="31" customWidth="1"/>
    <col min="4611" max="4611" width="15.5703125" style="31" customWidth="1"/>
    <col min="4612" max="4612" width="14.140625" style="31" customWidth="1"/>
    <col min="4613" max="4615" width="14.28515625" style="31" customWidth="1"/>
    <col min="4616" max="4616" width="14.140625" style="31" customWidth="1"/>
    <col min="4617" max="4617" width="14.28515625" style="31" customWidth="1"/>
    <col min="4618" max="4618" width="9.5703125" style="31" customWidth="1"/>
    <col min="4619" max="4865" width="9.140625" style="31"/>
    <col min="4866" max="4866" width="34.85546875" style="31" customWidth="1"/>
    <col min="4867" max="4867" width="15.5703125" style="31" customWidth="1"/>
    <col min="4868" max="4868" width="14.140625" style="31" customWidth="1"/>
    <col min="4869" max="4871" width="14.28515625" style="31" customWidth="1"/>
    <col min="4872" max="4872" width="14.140625" style="31" customWidth="1"/>
    <col min="4873" max="4873" width="14.28515625" style="31" customWidth="1"/>
    <col min="4874" max="4874" width="9.5703125" style="31" customWidth="1"/>
    <col min="4875" max="5121" width="9.140625" style="31"/>
    <col min="5122" max="5122" width="34.85546875" style="31" customWidth="1"/>
    <col min="5123" max="5123" width="15.5703125" style="31" customWidth="1"/>
    <col min="5124" max="5124" width="14.140625" style="31" customWidth="1"/>
    <col min="5125" max="5127" width="14.28515625" style="31" customWidth="1"/>
    <col min="5128" max="5128" width="14.140625" style="31" customWidth="1"/>
    <col min="5129" max="5129" width="14.28515625" style="31" customWidth="1"/>
    <col min="5130" max="5130" width="9.5703125" style="31" customWidth="1"/>
    <col min="5131" max="5377" width="9.140625" style="31"/>
    <col min="5378" max="5378" width="34.85546875" style="31" customWidth="1"/>
    <col min="5379" max="5379" width="15.5703125" style="31" customWidth="1"/>
    <col min="5380" max="5380" width="14.140625" style="31" customWidth="1"/>
    <col min="5381" max="5383" width="14.28515625" style="31" customWidth="1"/>
    <col min="5384" max="5384" width="14.140625" style="31" customWidth="1"/>
    <col min="5385" max="5385" width="14.28515625" style="31" customWidth="1"/>
    <col min="5386" max="5386" width="9.5703125" style="31" customWidth="1"/>
    <col min="5387" max="5633" width="9.140625" style="31"/>
    <col min="5634" max="5634" width="34.85546875" style="31" customWidth="1"/>
    <col min="5635" max="5635" width="15.5703125" style="31" customWidth="1"/>
    <col min="5636" max="5636" width="14.140625" style="31" customWidth="1"/>
    <col min="5637" max="5639" width="14.28515625" style="31" customWidth="1"/>
    <col min="5640" max="5640" width="14.140625" style="31" customWidth="1"/>
    <col min="5641" max="5641" width="14.28515625" style="31" customWidth="1"/>
    <col min="5642" max="5642" width="9.5703125" style="31" customWidth="1"/>
    <col min="5643" max="5889" width="9.140625" style="31"/>
    <col min="5890" max="5890" width="34.85546875" style="31" customWidth="1"/>
    <col min="5891" max="5891" width="15.5703125" style="31" customWidth="1"/>
    <col min="5892" max="5892" width="14.140625" style="31" customWidth="1"/>
    <col min="5893" max="5895" width="14.28515625" style="31" customWidth="1"/>
    <col min="5896" max="5896" width="14.140625" style="31" customWidth="1"/>
    <col min="5897" max="5897" width="14.28515625" style="31" customWidth="1"/>
    <col min="5898" max="5898" width="9.5703125" style="31" customWidth="1"/>
    <col min="5899" max="6145" width="9.140625" style="31"/>
    <col min="6146" max="6146" width="34.85546875" style="31" customWidth="1"/>
    <col min="6147" max="6147" width="15.5703125" style="31" customWidth="1"/>
    <col min="6148" max="6148" width="14.140625" style="31" customWidth="1"/>
    <col min="6149" max="6151" width="14.28515625" style="31" customWidth="1"/>
    <col min="6152" max="6152" width="14.140625" style="31" customWidth="1"/>
    <col min="6153" max="6153" width="14.28515625" style="31" customWidth="1"/>
    <col min="6154" max="6154" width="9.5703125" style="31" customWidth="1"/>
    <col min="6155" max="6401" width="9.140625" style="31"/>
    <col min="6402" max="6402" width="34.85546875" style="31" customWidth="1"/>
    <col min="6403" max="6403" width="15.5703125" style="31" customWidth="1"/>
    <col min="6404" max="6404" width="14.140625" style="31" customWidth="1"/>
    <col min="6405" max="6407" width="14.28515625" style="31" customWidth="1"/>
    <col min="6408" max="6408" width="14.140625" style="31" customWidth="1"/>
    <col min="6409" max="6409" width="14.28515625" style="31" customWidth="1"/>
    <col min="6410" max="6410" width="9.5703125" style="31" customWidth="1"/>
    <col min="6411" max="6657" width="9.140625" style="31"/>
    <col min="6658" max="6658" width="34.85546875" style="31" customWidth="1"/>
    <col min="6659" max="6659" width="15.5703125" style="31" customWidth="1"/>
    <col min="6660" max="6660" width="14.140625" style="31" customWidth="1"/>
    <col min="6661" max="6663" width="14.28515625" style="31" customWidth="1"/>
    <col min="6664" max="6664" width="14.140625" style="31" customWidth="1"/>
    <col min="6665" max="6665" width="14.28515625" style="31" customWidth="1"/>
    <col min="6666" max="6666" width="9.5703125" style="31" customWidth="1"/>
    <col min="6667" max="6913" width="9.140625" style="31"/>
    <col min="6914" max="6914" width="34.85546875" style="31" customWidth="1"/>
    <col min="6915" max="6915" width="15.5703125" style="31" customWidth="1"/>
    <col min="6916" max="6916" width="14.140625" style="31" customWidth="1"/>
    <col min="6917" max="6919" width="14.28515625" style="31" customWidth="1"/>
    <col min="6920" max="6920" width="14.140625" style="31" customWidth="1"/>
    <col min="6921" max="6921" width="14.28515625" style="31" customWidth="1"/>
    <col min="6922" max="6922" width="9.5703125" style="31" customWidth="1"/>
    <col min="6923" max="7169" width="9.140625" style="31"/>
    <col min="7170" max="7170" width="34.85546875" style="31" customWidth="1"/>
    <col min="7171" max="7171" width="15.5703125" style="31" customWidth="1"/>
    <col min="7172" max="7172" width="14.140625" style="31" customWidth="1"/>
    <col min="7173" max="7175" width="14.28515625" style="31" customWidth="1"/>
    <col min="7176" max="7176" width="14.140625" style="31" customWidth="1"/>
    <col min="7177" max="7177" width="14.28515625" style="31" customWidth="1"/>
    <col min="7178" max="7178" width="9.5703125" style="31" customWidth="1"/>
    <col min="7179" max="7425" width="9.140625" style="31"/>
    <col min="7426" max="7426" width="34.85546875" style="31" customWidth="1"/>
    <col min="7427" max="7427" width="15.5703125" style="31" customWidth="1"/>
    <col min="7428" max="7428" width="14.140625" style="31" customWidth="1"/>
    <col min="7429" max="7431" width="14.28515625" style="31" customWidth="1"/>
    <col min="7432" max="7432" width="14.140625" style="31" customWidth="1"/>
    <col min="7433" max="7433" width="14.28515625" style="31" customWidth="1"/>
    <col min="7434" max="7434" width="9.5703125" style="31" customWidth="1"/>
    <col min="7435" max="7681" width="9.140625" style="31"/>
    <col min="7682" max="7682" width="34.85546875" style="31" customWidth="1"/>
    <col min="7683" max="7683" width="15.5703125" style="31" customWidth="1"/>
    <col min="7684" max="7684" width="14.140625" style="31" customWidth="1"/>
    <col min="7685" max="7687" width="14.28515625" style="31" customWidth="1"/>
    <col min="7688" max="7688" width="14.140625" style="31" customWidth="1"/>
    <col min="7689" max="7689" width="14.28515625" style="31" customWidth="1"/>
    <col min="7690" max="7690" width="9.5703125" style="31" customWidth="1"/>
    <col min="7691" max="7937" width="9.140625" style="31"/>
    <col min="7938" max="7938" width="34.85546875" style="31" customWidth="1"/>
    <col min="7939" max="7939" width="15.5703125" style="31" customWidth="1"/>
    <col min="7940" max="7940" width="14.140625" style="31" customWidth="1"/>
    <col min="7941" max="7943" width="14.28515625" style="31" customWidth="1"/>
    <col min="7944" max="7944" width="14.140625" style="31" customWidth="1"/>
    <col min="7945" max="7945" width="14.28515625" style="31" customWidth="1"/>
    <col min="7946" max="7946" width="9.5703125" style="31" customWidth="1"/>
    <col min="7947" max="8193" width="9.140625" style="31"/>
    <col min="8194" max="8194" width="34.85546875" style="31" customWidth="1"/>
    <col min="8195" max="8195" width="15.5703125" style="31" customWidth="1"/>
    <col min="8196" max="8196" width="14.140625" style="31" customWidth="1"/>
    <col min="8197" max="8199" width="14.28515625" style="31" customWidth="1"/>
    <col min="8200" max="8200" width="14.140625" style="31" customWidth="1"/>
    <col min="8201" max="8201" width="14.28515625" style="31" customWidth="1"/>
    <col min="8202" max="8202" width="9.5703125" style="31" customWidth="1"/>
    <col min="8203" max="8449" width="9.140625" style="31"/>
    <col min="8450" max="8450" width="34.85546875" style="31" customWidth="1"/>
    <col min="8451" max="8451" width="15.5703125" style="31" customWidth="1"/>
    <col min="8452" max="8452" width="14.140625" style="31" customWidth="1"/>
    <col min="8453" max="8455" width="14.28515625" style="31" customWidth="1"/>
    <col min="8456" max="8456" width="14.140625" style="31" customWidth="1"/>
    <col min="8457" max="8457" width="14.28515625" style="31" customWidth="1"/>
    <col min="8458" max="8458" width="9.5703125" style="31" customWidth="1"/>
    <col min="8459" max="8705" width="9.140625" style="31"/>
    <col min="8706" max="8706" width="34.85546875" style="31" customWidth="1"/>
    <col min="8707" max="8707" width="15.5703125" style="31" customWidth="1"/>
    <col min="8708" max="8708" width="14.140625" style="31" customWidth="1"/>
    <col min="8709" max="8711" width="14.28515625" style="31" customWidth="1"/>
    <col min="8712" max="8712" width="14.140625" style="31" customWidth="1"/>
    <col min="8713" max="8713" width="14.28515625" style="31" customWidth="1"/>
    <col min="8714" max="8714" width="9.5703125" style="31" customWidth="1"/>
    <col min="8715" max="8961" width="9.140625" style="31"/>
    <col min="8962" max="8962" width="34.85546875" style="31" customWidth="1"/>
    <col min="8963" max="8963" width="15.5703125" style="31" customWidth="1"/>
    <col min="8964" max="8964" width="14.140625" style="31" customWidth="1"/>
    <col min="8965" max="8967" width="14.28515625" style="31" customWidth="1"/>
    <col min="8968" max="8968" width="14.140625" style="31" customWidth="1"/>
    <col min="8969" max="8969" width="14.28515625" style="31" customWidth="1"/>
    <col min="8970" max="8970" width="9.5703125" style="31" customWidth="1"/>
    <col min="8971" max="9217" width="9.140625" style="31"/>
    <col min="9218" max="9218" width="34.85546875" style="31" customWidth="1"/>
    <col min="9219" max="9219" width="15.5703125" style="31" customWidth="1"/>
    <col min="9220" max="9220" width="14.140625" style="31" customWidth="1"/>
    <col min="9221" max="9223" width="14.28515625" style="31" customWidth="1"/>
    <col min="9224" max="9224" width="14.140625" style="31" customWidth="1"/>
    <col min="9225" max="9225" width="14.28515625" style="31" customWidth="1"/>
    <col min="9226" max="9226" width="9.5703125" style="31" customWidth="1"/>
    <col min="9227" max="9473" width="9.140625" style="31"/>
    <col min="9474" max="9474" width="34.85546875" style="31" customWidth="1"/>
    <col min="9475" max="9475" width="15.5703125" style="31" customWidth="1"/>
    <col min="9476" max="9476" width="14.140625" style="31" customWidth="1"/>
    <col min="9477" max="9479" width="14.28515625" style="31" customWidth="1"/>
    <col min="9480" max="9480" width="14.140625" style="31" customWidth="1"/>
    <col min="9481" max="9481" width="14.28515625" style="31" customWidth="1"/>
    <col min="9482" max="9482" width="9.5703125" style="31" customWidth="1"/>
    <col min="9483" max="9729" width="9.140625" style="31"/>
    <col min="9730" max="9730" width="34.85546875" style="31" customWidth="1"/>
    <col min="9731" max="9731" width="15.5703125" style="31" customWidth="1"/>
    <col min="9732" max="9732" width="14.140625" style="31" customWidth="1"/>
    <col min="9733" max="9735" width="14.28515625" style="31" customWidth="1"/>
    <col min="9736" max="9736" width="14.140625" style="31" customWidth="1"/>
    <col min="9737" max="9737" width="14.28515625" style="31" customWidth="1"/>
    <col min="9738" max="9738" width="9.5703125" style="31" customWidth="1"/>
    <col min="9739" max="9985" width="9.140625" style="31"/>
    <col min="9986" max="9986" width="34.85546875" style="31" customWidth="1"/>
    <col min="9987" max="9987" width="15.5703125" style="31" customWidth="1"/>
    <col min="9988" max="9988" width="14.140625" style="31" customWidth="1"/>
    <col min="9989" max="9991" width="14.28515625" style="31" customWidth="1"/>
    <col min="9992" max="9992" width="14.140625" style="31" customWidth="1"/>
    <col min="9993" max="9993" width="14.28515625" style="31" customWidth="1"/>
    <col min="9994" max="9994" width="9.5703125" style="31" customWidth="1"/>
    <col min="9995" max="10241" width="9.140625" style="31"/>
    <col min="10242" max="10242" width="34.85546875" style="31" customWidth="1"/>
    <col min="10243" max="10243" width="15.5703125" style="31" customWidth="1"/>
    <col min="10244" max="10244" width="14.140625" style="31" customWidth="1"/>
    <col min="10245" max="10247" width="14.28515625" style="31" customWidth="1"/>
    <col min="10248" max="10248" width="14.140625" style="31" customWidth="1"/>
    <col min="10249" max="10249" width="14.28515625" style="31" customWidth="1"/>
    <col min="10250" max="10250" width="9.5703125" style="31" customWidth="1"/>
    <col min="10251" max="10497" width="9.140625" style="31"/>
    <col min="10498" max="10498" width="34.85546875" style="31" customWidth="1"/>
    <col min="10499" max="10499" width="15.5703125" style="31" customWidth="1"/>
    <col min="10500" max="10500" width="14.140625" style="31" customWidth="1"/>
    <col min="10501" max="10503" width="14.28515625" style="31" customWidth="1"/>
    <col min="10504" max="10504" width="14.140625" style="31" customWidth="1"/>
    <col min="10505" max="10505" width="14.28515625" style="31" customWidth="1"/>
    <col min="10506" max="10506" width="9.5703125" style="31" customWidth="1"/>
    <col min="10507" max="10753" width="9.140625" style="31"/>
    <col min="10754" max="10754" width="34.85546875" style="31" customWidth="1"/>
    <col min="10755" max="10755" width="15.5703125" style="31" customWidth="1"/>
    <col min="10756" max="10756" width="14.140625" style="31" customWidth="1"/>
    <col min="10757" max="10759" width="14.28515625" style="31" customWidth="1"/>
    <col min="10760" max="10760" width="14.140625" style="31" customWidth="1"/>
    <col min="10761" max="10761" width="14.28515625" style="31" customWidth="1"/>
    <col min="10762" max="10762" width="9.5703125" style="31" customWidth="1"/>
    <col min="10763" max="11009" width="9.140625" style="31"/>
    <col min="11010" max="11010" width="34.85546875" style="31" customWidth="1"/>
    <col min="11011" max="11011" width="15.5703125" style="31" customWidth="1"/>
    <col min="11012" max="11012" width="14.140625" style="31" customWidth="1"/>
    <col min="11013" max="11015" width="14.28515625" style="31" customWidth="1"/>
    <col min="11016" max="11016" width="14.140625" style="31" customWidth="1"/>
    <col min="11017" max="11017" width="14.28515625" style="31" customWidth="1"/>
    <col min="11018" max="11018" width="9.5703125" style="31" customWidth="1"/>
    <col min="11019" max="11265" width="9.140625" style="31"/>
    <col min="11266" max="11266" width="34.85546875" style="31" customWidth="1"/>
    <col min="11267" max="11267" width="15.5703125" style="31" customWidth="1"/>
    <col min="11268" max="11268" width="14.140625" style="31" customWidth="1"/>
    <col min="11269" max="11271" width="14.28515625" style="31" customWidth="1"/>
    <col min="11272" max="11272" width="14.140625" style="31" customWidth="1"/>
    <col min="11273" max="11273" width="14.28515625" style="31" customWidth="1"/>
    <col min="11274" max="11274" width="9.5703125" style="31" customWidth="1"/>
    <col min="11275" max="11521" width="9.140625" style="31"/>
    <col min="11522" max="11522" width="34.85546875" style="31" customWidth="1"/>
    <col min="11523" max="11523" width="15.5703125" style="31" customWidth="1"/>
    <col min="11524" max="11524" width="14.140625" style="31" customWidth="1"/>
    <col min="11525" max="11527" width="14.28515625" style="31" customWidth="1"/>
    <col min="11528" max="11528" width="14.140625" style="31" customWidth="1"/>
    <col min="11529" max="11529" width="14.28515625" style="31" customWidth="1"/>
    <col min="11530" max="11530" width="9.5703125" style="31" customWidth="1"/>
    <col min="11531" max="11777" width="9.140625" style="31"/>
    <col min="11778" max="11778" width="34.85546875" style="31" customWidth="1"/>
    <col min="11779" max="11779" width="15.5703125" style="31" customWidth="1"/>
    <col min="11780" max="11780" width="14.140625" style="31" customWidth="1"/>
    <col min="11781" max="11783" width="14.28515625" style="31" customWidth="1"/>
    <col min="11784" max="11784" width="14.140625" style="31" customWidth="1"/>
    <col min="11785" max="11785" width="14.28515625" style="31" customWidth="1"/>
    <col min="11786" max="11786" width="9.5703125" style="31" customWidth="1"/>
    <col min="11787" max="12033" width="9.140625" style="31"/>
    <col min="12034" max="12034" width="34.85546875" style="31" customWidth="1"/>
    <col min="12035" max="12035" width="15.5703125" style="31" customWidth="1"/>
    <col min="12036" max="12036" width="14.140625" style="31" customWidth="1"/>
    <col min="12037" max="12039" width="14.28515625" style="31" customWidth="1"/>
    <col min="12040" max="12040" width="14.140625" style="31" customWidth="1"/>
    <col min="12041" max="12041" width="14.28515625" style="31" customWidth="1"/>
    <col min="12042" max="12042" width="9.5703125" style="31" customWidth="1"/>
    <col min="12043" max="12289" width="9.140625" style="31"/>
    <col min="12290" max="12290" width="34.85546875" style="31" customWidth="1"/>
    <col min="12291" max="12291" width="15.5703125" style="31" customWidth="1"/>
    <col min="12292" max="12292" width="14.140625" style="31" customWidth="1"/>
    <col min="12293" max="12295" width="14.28515625" style="31" customWidth="1"/>
    <col min="12296" max="12296" width="14.140625" style="31" customWidth="1"/>
    <col min="12297" max="12297" width="14.28515625" style="31" customWidth="1"/>
    <col min="12298" max="12298" width="9.5703125" style="31" customWidth="1"/>
    <col min="12299" max="12545" width="9.140625" style="31"/>
    <col min="12546" max="12546" width="34.85546875" style="31" customWidth="1"/>
    <col min="12547" max="12547" width="15.5703125" style="31" customWidth="1"/>
    <col min="12548" max="12548" width="14.140625" style="31" customWidth="1"/>
    <col min="12549" max="12551" width="14.28515625" style="31" customWidth="1"/>
    <col min="12552" max="12552" width="14.140625" style="31" customWidth="1"/>
    <col min="12553" max="12553" width="14.28515625" style="31" customWidth="1"/>
    <col min="12554" max="12554" width="9.5703125" style="31" customWidth="1"/>
    <col min="12555" max="12801" width="9.140625" style="31"/>
    <col min="12802" max="12802" width="34.85546875" style="31" customWidth="1"/>
    <col min="12803" max="12803" width="15.5703125" style="31" customWidth="1"/>
    <col min="12804" max="12804" width="14.140625" style="31" customWidth="1"/>
    <col min="12805" max="12807" width="14.28515625" style="31" customWidth="1"/>
    <col min="12808" max="12808" width="14.140625" style="31" customWidth="1"/>
    <col min="12809" max="12809" width="14.28515625" style="31" customWidth="1"/>
    <col min="12810" max="12810" width="9.5703125" style="31" customWidth="1"/>
    <col min="12811" max="13057" width="9.140625" style="31"/>
    <col min="13058" max="13058" width="34.85546875" style="31" customWidth="1"/>
    <col min="13059" max="13059" width="15.5703125" style="31" customWidth="1"/>
    <col min="13060" max="13060" width="14.140625" style="31" customWidth="1"/>
    <col min="13061" max="13063" width="14.28515625" style="31" customWidth="1"/>
    <col min="13064" max="13064" width="14.140625" style="31" customWidth="1"/>
    <col min="13065" max="13065" width="14.28515625" style="31" customWidth="1"/>
    <col min="13066" max="13066" width="9.5703125" style="31" customWidth="1"/>
    <col min="13067" max="13313" width="9.140625" style="31"/>
    <col min="13314" max="13314" width="34.85546875" style="31" customWidth="1"/>
    <col min="13315" max="13315" width="15.5703125" style="31" customWidth="1"/>
    <col min="13316" max="13316" width="14.140625" style="31" customWidth="1"/>
    <col min="13317" max="13319" width="14.28515625" style="31" customWidth="1"/>
    <col min="13320" max="13320" width="14.140625" style="31" customWidth="1"/>
    <col min="13321" max="13321" width="14.28515625" style="31" customWidth="1"/>
    <col min="13322" max="13322" width="9.5703125" style="31" customWidth="1"/>
    <col min="13323" max="13569" width="9.140625" style="31"/>
    <col min="13570" max="13570" width="34.85546875" style="31" customWidth="1"/>
    <col min="13571" max="13571" width="15.5703125" style="31" customWidth="1"/>
    <col min="13572" max="13572" width="14.140625" style="31" customWidth="1"/>
    <col min="13573" max="13575" width="14.28515625" style="31" customWidth="1"/>
    <col min="13576" max="13576" width="14.140625" style="31" customWidth="1"/>
    <col min="13577" max="13577" width="14.28515625" style="31" customWidth="1"/>
    <col min="13578" max="13578" width="9.5703125" style="31" customWidth="1"/>
    <col min="13579" max="13825" width="9.140625" style="31"/>
    <col min="13826" max="13826" width="34.85546875" style="31" customWidth="1"/>
    <col min="13827" max="13827" width="15.5703125" style="31" customWidth="1"/>
    <col min="13828" max="13828" width="14.140625" style="31" customWidth="1"/>
    <col min="13829" max="13831" width="14.28515625" style="31" customWidth="1"/>
    <col min="13832" max="13832" width="14.140625" style="31" customWidth="1"/>
    <col min="13833" max="13833" width="14.28515625" style="31" customWidth="1"/>
    <col min="13834" max="13834" width="9.5703125" style="31" customWidth="1"/>
    <col min="13835" max="14081" width="9.140625" style="31"/>
    <col min="14082" max="14082" width="34.85546875" style="31" customWidth="1"/>
    <col min="14083" max="14083" width="15.5703125" style="31" customWidth="1"/>
    <col min="14084" max="14084" width="14.140625" style="31" customWidth="1"/>
    <col min="14085" max="14087" width="14.28515625" style="31" customWidth="1"/>
    <col min="14088" max="14088" width="14.140625" style="31" customWidth="1"/>
    <col min="14089" max="14089" width="14.28515625" style="31" customWidth="1"/>
    <col min="14090" max="14090" width="9.5703125" style="31" customWidth="1"/>
    <col min="14091" max="14337" width="9.140625" style="31"/>
    <col min="14338" max="14338" width="34.85546875" style="31" customWidth="1"/>
    <col min="14339" max="14339" width="15.5703125" style="31" customWidth="1"/>
    <col min="14340" max="14340" width="14.140625" style="31" customWidth="1"/>
    <col min="14341" max="14343" width="14.28515625" style="31" customWidth="1"/>
    <col min="14344" max="14344" width="14.140625" style="31" customWidth="1"/>
    <col min="14345" max="14345" width="14.28515625" style="31" customWidth="1"/>
    <col min="14346" max="14346" width="9.5703125" style="31" customWidth="1"/>
    <col min="14347" max="14593" width="9.140625" style="31"/>
    <col min="14594" max="14594" width="34.85546875" style="31" customWidth="1"/>
    <col min="14595" max="14595" width="15.5703125" style="31" customWidth="1"/>
    <col min="14596" max="14596" width="14.140625" style="31" customWidth="1"/>
    <col min="14597" max="14599" width="14.28515625" style="31" customWidth="1"/>
    <col min="14600" max="14600" width="14.140625" style="31" customWidth="1"/>
    <col min="14601" max="14601" width="14.28515625" style="31" customWidth="1"/>
    <col min="14602" max="14602" width="9.5703125" style="31" customWidth="1"/>
    <col min="14603" max="14849" width="9.140625" style="31"/>
    <col min="14850" max="14850" width="34.85546875" style="31" customWidth="1"/>
    <col min="14851" max="14851" width="15.5703125" style="31" customWidth="1"/>
    <col min="14852" max="14852" width="14.140625" style="31" customWidth="1"/>
    <col min="14853" max="14855" width="14.28515625" style="31" customWidth="1"/>
    <col min="14856" max="14856" width="14.140625" style="31" customWidth="1"/>
    <col min="14857" max="14857" width="14.28515625" style="31" customWidth="1"/>
    <col min="14858" max="14858" width="9.5703125" style="31" customWidth="1"/>
    <col min="14859" max="15105" width="9.140625" style="31"/>
    <col min="15106" max="15106" width="34.85546875" style="31" customWidth="1"/>
    <col min="15107" max="15107" width="15.5703125" style="31" customWidth="1"/>
    <col min="15108" max="15108" width="14.140625" style="31" customWidth="1"/>
    <col min="15109" max="15111" width="14.28515625" style="31" customWidth="1"/>
    <col min="15112" max="15112" width="14.140625" style="31" customWidth="1"/>
    <col min="15113" max="15113" width="14.28515625" style="31" customWidth="1"/>
    <col min="15114" max="15114" width="9.5703125" style="31" customWidth="1"/>
    <col min="15115" max="15361" width="9.140625" style="31"/>
    <col min="15362" max="15362" width="34.85546875" style="31" customWidth="1"/>
    <col min="15363" max="15363" width="15.5703125" style="31" customWidth="1"/>
    <col min="15364" max="15364" width="14.140625" style="31" customWidth="1"/>
    <col min="15365" max="15367" width="14.28515625" style="31" customWidth="1"/>
    <col min="15368" max="15368" width="14.140625" style="31" customWidth="1"/>
    <col min="15369" max="15369" width="14.28515625" style="31" customWidth="1"/>
    <col min="15370" max="15370" width="9.5703125" style="31" customWidth="1"/>
    <col min="15371" max="15617" width="9.140625" style="31"/>
    <col min="15618" max="15618" width="34.85546875" style="31" customWidth="1"/>
    <col min="15619" max="15619" width="15.5703125" style="31" customWidth="1"/>
    <col min="15620" max="15620" width="14.140625" style="31" customWidth="1"/>
    <col min="15621" max="15623" width="14.28515625" style="31" customWidth="1"/>
    <col min="15624" max="15624" width="14.140625" style="31" customWidth="1"/>
    <col min="15625" max="15625" width="14.28515625" style="31" customWidth="1"/>
    <col min="15626" max="15626" width="9.5703125" style="31" customWidth="1"/>
    <col min="15627" max="15873" width="9.140625" style="31"/>
    <col min="15874" max="15874" width="34.85546875" style="31" customWidth="1"/>
    <col min="15875" max="15875" width="15.5703125" style="31" customWidth="1"/>
    <col min="15876" max="15876" width="14.140625" style="31" customWidth="1"/>
    <col min="15877" max="15879" width="14.28515625" style="31" customWidth="1"/>
    <col min="15880" max="15880" width="14.140625" style="31" customWidth="1"/>
    <col min="15881" max="15881" width="14.28515625" style="31" customWidth="1"/>
    <col min="15882" max="15882" width="9.5703125" style="31" customWidth="1"/>
    <col min="15883" max="16129" width="9.140625" style="31"/>
    <col min="16130" max="16130" width="34.85546875" style="31" customWidth="1"/>
    <col min="16131" max="16131" width="15.5703125" style="31" customWidth="1"/>
    <col min="16132" max="16132" width="14.140625" style="31" customWidth="1"/>
    <col min="16133" max="16135" width="14.28515625" style="31" customWidth="1"/>
    <col min="16136" max="16136" width="14.140625" style="31" customWidth="1"/>
    <col min="16137" max="16137" width="14.28515625" style="31" customWidth="1"/>
    <col min="16138" max="16138" width="9.5703125" style="31" customWidth="1"/>
    <col min="16139" max="16384" width="9.140625" style="31"/>
  </cols>
  <sheetData>
    <row r="1" spans="1:18" ht="20.25">
      <c r="A1" s="1618" t="s">
        <v>4</v>
      </c>
      <c r="B1" s="1618"/>
      <c r="C1" s="1618"/>
      <c r="D1" s="1618"/>
      <c r="E1" s="1618"/>
      <c r="F1" s="1618"/>
      <c r="G1" s="1618"/>
      <c r="H1" s="1618"/>
      <c r="I1" s="1618"/>
    </row>
    <row r="2" spans="1:18" ht="33" customHeight="1">
      <c r="A2" s="1136" t="str">
        <f>+'Sch-22'!A3</f>
        <v>Bid Enquiry No: KPTCL/2026-27/SS/WORK_INDENT3813</v>
      </c>
      <c r="B2" s="1136"/>
      <c r="C2" s="1136"/>
      <c r="D2" s="1136"/>
      <c r="E2" s="1136"/>
      <c r="F2" s="1136"/>
      <c r="G2" s="1136"/>
      <c r="H2" s="1136"/>
      <c r="I2" s="1136"/>
    </row>
    <row r="3" spans="1:18" ht="62.25"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1634"/>
      <c r="E3" s="1634"/>
      <c r="F3" s="1634"/>
      <c r="G3" s="1634"/>
      <c r="H3" s="1634"/>
      <c r="I3" s="1634"/>
      <c r="J3" s="96"/>
      <c r="K3" s="96"/>
      <c r="L3" s="96"/>
      <c r="M3" s="96"/>
      <c r="N3" s="96"/>
      <c r="O3" s="96"/>
      <c r="P3" s="96"/>
      <c r="Q3" s="96"/>
      <c r="R3" s="96"/>
    </row>
    <row r="4" spans="1:18">
      <c r="A4" s="1621" t="s">
        <v>446</v>
      </c>
      <c r="B4" s="1621"/>
      <c r="C4" s="1621"/>
      <c r="D4" s="1621"/>
      <c r="E4" s="1621"/>
      <c r="F4" s="1621"/>
      <c r="G4" s="1621"/>
      <c r="H4" s="1621"/>
      <c r="I4" s="1621"/>
      <c r="J4" s="386"/>
    </row>
    <row r="5" spans="1:18" ht="44.25" customHeight="1">
      <c r="A5" s="1622" t="s">
        <v>993</v>
      </c>
      <c r="B5" s="1622"/>
      <c r="C5" s="1622"/>
      <c r="D5" s="1622"/>
      <c r="E5" s="1622"/>
      <c r="F5" s="1622"/>
      <c r="G5" s="1622"/>
      <c r="H5" s="1622"/>
      <c r="I5" s="1622"/>
      <c r="J5" s="370"/>
    </row>
    <row r="6" spans="1:18" ht="23.25" customHeight="1">
      <c r="A6" s="1630" t="s">
        <v>400</v>
      </c>
      <c r="B6" s="1630"/>
      <c r="C6" s="1630"/>
      <c r="D6" s="1630"/>
      <c r="E6" s="1630"/>
      <c r="F6" s="1630"/>
      <c r="G6" s="1630"/>
      <c r="H6" s="1630"/>
      <c r="I6" s="1630"/>
      <c r="J6" s="370"/>
    </row>
    <row r="7" spans="1:18" ht="24.75" customHeight="1">
      <c r="A7" s="1635" t="s">
        <v>987</v>
      </c>
      <c r="B7" s="1635"/>
      <c r="C7" s="1635"/>
      <c r="D7" s="387"/>
      <c r="E7" s="387"/>
      <c r="F7" s="387"/>
      <c r="G7" s="387"/>
      <c r="H7" s="387"/>
      <c r="I7" s="387"/>
      <c r="J7" s="388"/>
    </row>
    <row r="8" spans="1:18" ht="23.25" customHeight="1">
      <c r="A8" s="1636" t="s">
        <v>994</v>
      </c>
      <c r="B8" s="1636"/>
      <c r="C8" s="1636"/>
      <c r="D8" s="387"/>
      <c r="E8" s="387"/>
      <c r="F8" s="387"/>
      <c r="G8" s="387"/>
      <c r="H8" s="387"/>
      <c r="I8" s="387"/>
    </row>
    <row r="9" spans="1:18">
      <c r="A9" s="361" t="s">
        <v>323</v>
      </c>
      <c r="B9" s="389" t="s">
        <v>436</v>
      </c>
      <c r="C9" s="390"/>
      <c r="D9" s="380"/>
      <c r="E9" s="380"/>
      <c r="F9" s="380"/>
      <c r="G9" s="380"/>
      <c r="H9" s="380"/>
      <c r="I9" s="380"/>
    </row>
    <row r="10" spans="1:18">
      <c r="A10" s="356">
        <v>1</v>
      </c>
      <c r="B10" s="391" t="s">
        <v>437</v>
      </c>
      <c r="C10" s="374"/>
      <c r="D10" s="206"/>
      <c r="E10" s="206"/>
      <c r="F10" s="206"/>
      <c r="G10" s="206"/>
      <c r="H10" s="206"/>
      <c r="I10" s="206"/>
    </row>
    <row r="11" spans="1:18">
      <c r="A11" s="356">
        <v>2</v>
      </c>
      <c r="B11" s="391" t="s">
        <v>827</v>
      </c>
      <c r="C11" s="374"/>
      <c r="D11" s="206"/>
      <c r="E11" s="206"/>
      <c r="F11" s="206"/>
      <c r="G11" s="206"/>
      <c r="H11" s="206"/>
      <c r="I11" s="206"/>
    </row>
    <row r="12" spans="1:18" ht="31.5">
      <c r="A12" s="356">
        <v>3</v>
      </c>
      <c r="B12" s="391" t="s">
        <v>995</v>
      </c>
      <c r="C12" s="374"/>
      <c r="D12" s="206"/>
      <c r="E12" s="206"/>
      <c r="F12" s="206"/>
      <c r="G12" s="206"/>
      <c r="H12" s="206"/>
      <c r="I12" s="206"/>
    </row>
    <row r="13" spans="1:18">
      <c r="A13" s="356">
        <v>4</v>
      </c>
      <c r="B13" s="391" t="s">
        <v>767</v>
      </c>
      <c r="C13" s="374"/>
      <c r="D13" s="206"/>
      <c r="E13" s="206"/>
      <c r="F13" s="206"/>
      <c r="G13" s="206"/>
      <c r="H13" s="206"/>
      <c r="I13" s="206"/>
    </row>
    <row r="14" spans="1:18" ht="31.5">
      <c r="A14" s="356">
        <v>5</v>
      </c>
      <c r="B14" s="391" t="s">
        <v>996</v>
      </c>
      <c r="C14" s="374"/>
      <c r="D14" s="206"/>
      <c r="E14" s="206"/>
      <c r="F14" s="206"/>
      <c r="G14" s="206"/>
      <c r="H14" s="206"/>
      <c r="I14" s="206"/>
    </row>
    <row r="15" spans="1:18">
      <c r="A15" s="356">
        <v>6</v>
      </c>
      <c r="B15" s="391" t="s">
        <v>997</v>
      </c>
      <c r="C15" s="374" t="s">
        <v>438</v>
      </c>
      <c r="D15" s="206"/>
      <c r="E15" s="206"/>
      <c r="F15" s="206"/>
      <c r="G15" s="206"/>
      <c r="H15" s="206"/>
      <c r="I15" s="206"/>
    </row>
    <row r="16" spans="1:18">
      <c r="A16" s="356"/>
      <c r="B16" s="391" t="s">
        <v>998</v>
      </c>
      <c r="C16" s="374" t="s">
        <v>438</v>
      </c>
      <c r="D16" s="206"/>
      <c r="E16" s="206"/>
      <c r="F16" s="206"/>
      <c r="G16" s="206"/>
      <c r="H16" s="206"/>
      <c r="I16" s="206"/>
    </row>
    <row r="17" spans="1:9">
      <c r="A17" s="356">
        <v>7</v>
      </c>
      <c r="B17" s="391" t="s">
        <v>999</v>
      </c>
      <c r="C17" s="374"/>
      <c r="D17" s="206"/>
      <c r="E17" s="206"/>
      <c r="F17" s="206"/>
      <c r="G17" s="206"/>
      <c r="H17" s="206"/>
      <c r="I17" s="206"/>
    </row>
    <row r="18" spans="1:9" ht="19.5" customHeight="1">
      <c r="A18" s="356"/>
      <c r="B18" s="391" t="s">
        <v>1000</v>
      </c>
      <c r="C18" s="374" t="s">
        <v>1001</v>
      </c>
      <c r="D18" s="206"/>
      <c r="E18" s="206"/>
      <c r="F18" s="206"/>
      <c r="G18" s="206"/>
      <c r="H18" s="206"/>
      <c r="I18" s="206"/>
    </row>
    <row r="19" spans="1:9" ht="31.5">
      <c r="A19" s="356"/>
      <c r="B19" s="391" t="s">
        <v>1002</v>
      </c>
      <c r="C19" s="374" t="s">
        <v>1001</v>
      </c>
      <c r="D19" s="206"/>
      <c r="E19" s="206"/>
      <c r="F19" s="206"/>
      <c r="G19" s="206"/>
      <c r="H19" s="206"/>
      <c r="I19" s="206"/>
    </row>
    <row r="20" spans="1:9" ht="31.5">
      <c r="A20" s="356">
        <v>8</v>
      </c>
      <c r="B20" s="391" t="s">
        <v>1003</v>
      </c>
      <c r="C20" s="374"/>
      <c r="D20" s="380"/>
      <c r="E20" s="379"/>
      <c r="F20" s="379"/>
      <c r="G20" s="379"/>
      <c r="H20" s="379"/>
      <c r="I20" s="379"/>
    </row>
    <row r="21" spans="1:9">
      <c r="A21" s="356"/>
      <c r="B21" s="391" t="s">
        <v>1004</v>
      </c>
      <c r="C21" s="374"/>
      <c r="D21" s="206"/>
      <c r="E21" s="206"/>
      <c r="F21" s="206"/>
      <c r="G21" s="206"/>
      <c r="H21" s="206"/>
      <c r="I21" s="206"/>
    </row>
    <row r="22" spans="1:9" ht="31.5">
      <c r="A22" s="356"/>
      <c r="B22" s="391" t="s">
        <v>1005</v>
      </c>
      <c r="C22" s="374"/>
      <c r="D22" s="206"/>
      <c r="E22" s="206"/>
      <c r="F22" s="206"/>
      <c r="G22" s="206"/>
      <c r="H22" s="206"/>
      <c r="I22" s="206"/>
    </row>
    <row r="23" spans="1:9" ht="31.5">
      <c r="A23" s="356"/>
      <c r="B23" s="391" t="s">
        <v>1006</v>
      </c>
      <c r="C23" s="374"/>
      <c r="D23" s="206"/>
      <c r="E23" s="206"/>
      <c r="F23" s="206"/>
      <c r="G23" s="206"/>
      <c r="H23" s="206"/>
      <c r="I23" s="206"/>
    </row>
    <row r="24" spans="1:9">
      <c r="A24" s="356">
        <v>9</v>
      </c>
      <c r="B24" s="391" t="s">
        <v>1007</v>
      </c>
      <c r="C24" s="374"/>
      <c r="D24" s="206"/>
      <c r="E24" s="206"/>
      <c r="F24" s="206"/>
      <c r="G24" s="206"/>
      <c r="H24" s="206"/>
      <c r="I24" s="206"/>
    </row>
    <row r="25" spans="1:9">
      <c r="A25" s="356">
        <v>10</v>
      </c>
      <c r="B25" s="391" t="s">
        <v>1008</v>
      </c>
      <c r="C25" s="374"/>
      <c r="D25" s="206"/>
      <c r="E25" s="206"/>
      <c r="F25" s="206"/>
      <c r="G25" s="206"/>
      <c r="H25" s="206"/>
      <c r="I25" s="206"/>
    </row>
    <row r="26" spans="1:9">
      <c r="A26" s="356">
        <v>11</v>
      </c>
      <c r="B26" s="391" t="s">
        <v>1009</v>
      </c>
      <c r="C26" s="374"/>
      <c r="D26" s="392"/>
      <c r="E26" s="392"/>
      <c r="F26" s="392"/>
      <c r="G26" s="392"/>
      <c r="H26" s="392"/>
      <c r="I26" s="392"/>
    </row>
    <row r="27" spans="1:9">
      <c r="A27" s="356"/>
      <c r="B27" s="389" t="s">
        <v>1010</v>
      </c>
      <c r="C27" s="374"/>
      <c r="D27" s="392"/>
      <c r="E27" s="392"/>
      <c r="F27" s="392"/>
      <c r="G27" s="392"/>
      <c r="H27" s="392"/>
      <c r="I27" s="392"/>
    </row>
    <row r="28" spans="1:9">
      <c r="A28" s="356"/>
      <c r="B28" s="391" t="s">
        <v>1011</v>
      </c>
      <c r="C28" s="374"/>
      <c r="D28" s="206"/>
      <c r="E28" s="206"/>
      <c r="F28" s="206"/>
      <c r="G28" s="206"/>
      <c r="H28" s="206"/>
      <c r="I28" s="206"/>
    </row>
    <row r="29" spans="1:9">
      <c r="A29" s="356"/>
      <c r="B29" s="391" t="s">
        <v>1012</v>
      </c>
      <c r="C29" s="374"/>
      <c r="D29" s="206"/>
      <c r="E29" s="206"/>
      <c r="F29" s="206"/>
      <c r="G29" s="206"/>
      <c r="H29" s="206"/>
      <c r="I29" s="206"/>
    </row>
    <row r="30" spans="1:9">
      <c r="A30" s="356"/>
      <c r="B30" s="391" t="s">
        <v>1013</v>
      </c>
      <c r="C30" s="374"/>
      <c r="D30" s="206"/>
      <c r="E30" s="206"/>
      <c r="F30" s="206"/>
      <c r="G30" s="206"/>
      <c r="H30" s="206"/>
      <c r="I30" s="206"/>
    </row>
    <row r="31" spans="1:9" ht="31.5">
      <c r="A31" s="356"/>
      <c r="B31" s="391" t="s">
        <v>1014</v>
      </c>
      <c r="C31" s="374"/>
      <c r="D31" s="206"/>
      <c r="E31" s="206"/>
      <c r="F31" s="206"/>
      <c r="G31" s="206"/>
      <c r="H31" s="206"/>
      <c r="I31" s="206"/>
    </row>
    <row r="32" spans="1:9">
      <c r="A32" s="356"/>
      <c r="B32" s="391" t="s">
        <v>1015</v>
      </c>
      <c r="C32" s="374"/>
      <c r="D32" s="206"/>
      <c r="E32" s="206"/>
      <c r="F32" s="206"/>
      <c r="G32" s="206"/>
      <c r="H32" s="206"/>
      <c r="I32" s="206"/>
    </row>
    <row r="33" spans="1:9">
      <c r="A33" s="356"/>
      <c r="B33" s="391" t="s">
        <v>1016</v>
      </c>
      <c r="C33" s="374"/>
      <c r="D33" s="206"/>
      <c r="E33" s="206"/>
      <c r="F33" s="206"/>
      <c r="G33" s="206"/>
      <c r="H33" s="206"/>
      <c r="I33" s="206"/>
    </row>
    <row r="34" spans="1:9" ht="31.5">
      <c r="A34" s="356"/>
      <c r="B34" s="391" t="s">
        <v>1017</v>
      </c>
      <c r="C34" s="374"/>
      <c r="D34" s="206"/>
      <c r="E34" s="206"/>
      <c r="F34" s="206"/>
      <c r="G34" s="206"/>
      <c r="H34" s="206"/>
      <c r="I34" s="206"/>
    </row>
    <row r="35" spans="1:9" ht="31.5">
      <c r="A35" s="356"/>
      <c r="B35" s="391" t="s">
        <v>1018</v>
      </c>
      <c r="C35" s="374"/>
      <c r="D35" s="206"/>
      <c r="E35" s="206"/>
      <c r="F35" s="206"/>
      <c r="G35" s="206"/>
      <c r="H35" s="206"/>
      <c r="I35" s="206"/>
    </row>
    <row r="36" spans="1:9">
      <c r="A36" s="356"/>
      <c r="B36" s="389" t="s">
        <v>1019</v>
      </c>
      <c r="C36" s="374"/>
      <c r="D36" s="379"/>
      <c r="E36" s="379"/>
      <c r="F36" s="379"/>
      <c r="G36" s="379"/>
      <c r="H36" s="379"/>
      <c r="I36" s="379"/>
    </row>
    <row r="37" spans="1:9">
      <c r="A37" s="356"/>
      <c r="B37" s="391" t="s">
        <v>1011</v>
      </c>
      <c r="C37" s="374"/>
      <c r="D37" s="206"/>
      <c r="E37" s="206"/>
      <c r="F37" s="206"/>
      <c r="G37" s="206"/>
      <c r="H37" s="206"/>
      <c r="I37" s="206"/>
    </row>
    <row r="38" spans="1:9">
      <c r="A38" s="356"/>
      <c r="B38" s="391" t="s">
        <v>1012</v>
      </c>
      <c r="C38" s="374"/>
      <c r="D38" s="206"/>
      <c r="E38" s="206"/>
      <c r="F38" s="206"/>
      <c r="G38" s="206"/>
      <c r="H38" s="206"/>
      <c r="I38" s="206"/>
    </row>
    <row r="39" spans="1:9">
      <c r="A39" s="356"/>
      <c r="B39" s="391" t="s">
        <v>1013</v>
      </c>
      <c r="C39" s="374"/>
      <c r="D39" s="206"/>
      <c r="E39" s="206"/>
      <c r="F39" s="206"/>
      <c r="G39" s="206"/>
      <c r="H39" s="206"/>
      <c r="I39" s="206"/>
    </row>
    <row r="40" spans="1:9" ht="31.5">
      <c r="A40" s="356"/>
      <c r="B40" s="391" t="s">
        <v>1014</v>
      </c>
      <c r="C40" s="374"/>
      <c r="D40" s="206"/>
      <c r="E40" s="206"/>
      <c r="F40" s="206"/>
      <c r="G40" s="206"/>
      <c r="H40" s="206"/>
      <c r="I40" s="206"/>
    </row>
    <row r="41" spans="1:9">
      <c r="A41" s="356"/>
      <c r="B41" s="391" t="s">
        <v>1015</v>
      </c>
      <c r="C41" s="374"/>
      <c r="D41" s="206"/>
      <c r="E41" s="206"/>
      <c r="F41" s="206"/>
      <c r="G41" s="206"/>
      <c r="H41" s="206"/>
      <c r="I41" s="206"/>
    </row>
    <row r="42" spans="1:9">
      <c r="A42" s="356"/>
      <c r="B42" s="391" t="s">
        <v>1016</v>
      </c>
      <c r="C42" s="374"/>
      <c r="D42" s="206"/>
      <c r="E42" s="206"/>
      <c r="F42" s="206"/>
      <c r="G42" s="206"/>
      <c r="H42" s="206"/>
      <c r="I42" s="206"/>
    </row>
    <row r="43" spans="1:9" ht="31.5">
      <c r="A43" s="356"/>
      <c r="B43" s="391" t="s">
        <v>1017</v>
      </c>
      <c r="C43" s="374"/>
      <c r="D43" s="206"/>
      <c r="E43" s="206"/>
      <c r="F43" s="206"/>
      <c r="G43" s="206"/>
      <c r="H43" s="206"/>
      <c r="I43" s="206"/>
    </row>
    <row r="44" spans="1:9" ht="31.5">
      <c r="A44" s="356"/>
      <c r="B44" s="391" t="s">
        <v>1018</v>
      </c>
      <c r="C44" s="374"/>
      <c r="D44" s="206"/>
      <c r="E44" s="206"/>
      <c r="F44" s="206"/>
      <c r="G44" s="206"/>
      <c r="H44" s="206"/>
      <c r="I44" s="206"/>
    </row>
    <row r="45" spans="1:9">
      <c r="A45" s="356"/>
      <c r="B45" s="389" t="s">
        <v>1020</v>
      </c>
      <c r="C45" s="374"/>
      <c r="D45" s="379"/>
      <c r="E45" s="379"/>
      <c r="F45" s="379"/>
      <c r="G45" s="379"/>
      <c r="H45" s="379"/>
      <c r="I45" s="379"/>
    </row>
    <row r="46" spans="1:9">
      <c r="A46" s="356"/>
      <c r="B46" s="391" t="s">
        <v>1011</v>
      </c>
      <c r="C46" s="374"/>
      <c r="D46" s="206"/>
      <c r="E46" s="206"/>
      <c r="F46" s="206"/>
      <c r="G46" s="206"/>
      <c r="H46" s="206"/>
      <c r="I46" s="206"/>
    </row>
    <row r="47" spans="1:9">
      <c r="A47" s="356"/>
      <c r="B47" s="391" t="s">
        <v>1012</v>
      </c>
      <c r="C47" s="374"/>
      <c r="D47" s="206"/>
      <c r="E47" s="206"/>
      <c r="F47" s="206"/>
      <c r="G47" s="206"/>
      <c r="H47" s="206"/>
      <c r="I47" s="206"/>
    </row>
    <row r="48" spans="1:9">
      <c r="A48" s="356"/>
      <c r="B48" s="391" t="s">
        <v>1013</v>
      </c>
      <c r="C48" s="374"/>
      <c r="D48" s="206"/>
      <c r="E48" s="206"/>
      <c r="F48" s="206"/>
      <c r="G48" s="206"/>
      <c r="H48" s="206"/>
      <c r="I48" s="206"/>
    </row>
    <row r="49" spans="1:9" ht="31.5">
      <c r="A49" s="356"/>
      <c r="B49" s="391" t="s">
        <v>1014</v>
      </c>
      <c r="C49" s="374"/>
      <c r="D49" s="206"/>
      <c r="E49" s="206"/>
      <c r="F49" s="206"/>
      <c r="G49" s="206"/>
      <c r="H49" s="206"/>
      <c r="I49" s="206"/>
    </row>
    <row r="50" spans="1:9">
      <c r="A50" s="356"/>
      <c r="B50" s="391" t="s">
        <v>1015</v>
      </c>
      <c r="C50" s="374"/>
      <c r="D50" s="206"/>
      <c r="E50" s="206"/>
      <c r="F50" s="206"/>
      <c r="G50" s="206"/>
      <c r="H50" s="206"/>
      <c r="I50" s="206"/>
    </row>
    <row r="51" spans="1:9">
      <c r="A51" s="356"/>
      <c r="B51" s="391" t="s">
        <v>1016</v>
      </c>
      <c r="C51" s="374"/>
      <c r="D51" s="206"/>
      <c r="E51" s="206"/>
      <c r="F51" s="206"/>
      <c r="G51" s="206"/>
      <c r="H51" s="206"/>
      <c r="I51" s="206"/>
    </row>
    <row r="52" spans="1:9" ht="31.5">
      <c r="A52" s="356"/>
      <c r="B52" s="391" t="s">
        <v>1017</v>
      </c>
      <c r="C52" s="374"/>
      <c r="D52" s="206"/>
      <c r="E52" s="206"/>
      <c r="F52" s="206"/>
      <c r="G52" s="206"/>
      <c r="H52" s="206"/>
      <c r="I52" s="206"/>
    </row>
    <row r="53" spans="1:9" ht="31.5">
      <c r="A53" s="356"/>
      <c r="B53" s="391" t="s">
        <v>1018</v>
      </c>
      <c r="C53" s="374"/>
      <c r="D53" s="206"/>
      <c r="E53" s="206"/>
      <c r="F53" s="206"/>
      <c r="G53" s="206"/>
      <c r="H53" s="206"/>
      <c r="I53" s="206"/>
    </row>
    <row r="54" spans="1:9">
      <c r="A54" s="356"/>
      <c r="B54" s="389" t="s">
        <v>1021</v>
      </c>
      <c r="C54" s="374"/>
      <c r="D54" s="379"/>
      <c r="E54" s="379"/>
      <c r="F54" s="379"/>
      <c r="G54" s="379"/>
      <c r="H54" s="379"/>
      <c r="I54" s="379"/>
    </row>
    <row r="55" spans="1:9">
      <c r="A55" s="356"/>
      <c r="B55" s="391" t="s">
        <v>1011</v>
      </c>
      <c r="C55" s="374"/>
      <c r="D55" s="206"/>
      <c r="E55" s="206"/>
      <c r="F55" s="206"/>
      <c r="G55" s="206"/>
      <c r="H55" s="206"/>
      <c r="I55" s="206"/>
    </row>
    <row r="56" spans="1:9">
      <c r="A56" s="356"/>
      <c r="B56" s="391" t="s">
        <v>1012</v>
      </c>
      <c r="C56" s="374"/>
      <c r="D56" s="206"/>
      <c r="E56" s="206"/>
      <c r="F56" s="206"/>
      <c r="G56" s="206"/>
      <c r="H56" s="206"/>
      <c r="I56" s="206"/>
    </row>
    <row r="57" spans="1:9">
      <c r="A57" s="356"/>
      <c r="B57" s="391" t="s">
        <v>1013</v>
      </c>
      <c r="C57" s="374"/>
      <c r="D57" s="206"/>
      <c r="E57" s="206"/>
      <c r="F57" s="206"/>
      <c r="G57" s="206"/>
      <c r="H57" s="206"/>
      <c r="I57" s="206"/>
    </row>
    <row r="58" spans="1:9" ht="31.5">
      <c r="A58" s="356"/>
      <c r="B58" s="391" t="s">
        <v>1014</v>
      </c>
      <c r="C58" s="374"/>
      <c r="D58" s="206"/>
      <c r="E58" s="206"/>
      <c r="F58" s="206"/>
      <c r="G58" s="206"/>
      <c r="H58" s="206"/>
      <c r="I58" s="206"/>
    </row>
    <row r="59" spans="1:9">
      <c r="A59" s="356"/>
      <c r="B59" s="391" t="s">
        <v>1015</v>
      </c>
      <c r="C59" s="374"/>
      <c r="D59" s="206"/>
      <c r="E59" s="206"/>
      <c r="F59" s="206"/>
      <c r="G59" s="206"/>
      <c r="H59" s="206"/>
      <c r="I59" s="206"/>
    </row>
    <row r="60" spans="1:9">
      <c r="A60" s="356"/>
      <c r="B60" s="391" t="s">
        <v>1016</v>
      </c>
      <c r="C60" s="374"/>
      <c r="D60" s="206"/>
      <c r="E60" s="206"/>
      <c r="F60" s="206"/>
      <c r="G60" s="206"/>
      <c r="H60" s="206"/>
      <c r="I60" s="206"/>
    </row>
    <row r="61" spans="1:9" ht="31.5">
      <c r="A61" s="356"/>
      <c r="B61" s="391" t="s">
        <v>1017</v>
      </c>
      <c r="C61" s="374"/>
      <c r="D61" s="206"/>
      <c r="E61" s="206"/>
      <c r="F61" s="206"/>
      <c r="G61" s="206"/>
      <c r="H61" s="206"/>
      <c r="I61" s="206"/>
    </row>
    <row r="62" spans="1:9" ht="31.5">
      <c r="A62" s="356"/>
      <c r="B62" s="391" t="s">
        <v>1018</v>
      </c>
      <c r="C62" s="374"/>
      <c r="D62" s="206"/>
      <c r="E62" s="206"/>
      <c r="F62" s="206"/>
      <c r="G62" s="206"/>
      <c r="H62" s="206"/>
      <c r="I62" s="206"/>
    </row>
    <row r="63" spans="1:9">
      <c r="A63" s="356"/>
      <c r="B63" s="389" t="s">
        <v>1022</v>
      </c>
      <c r="C63" s="374"/>
      <c r="D63" s="379"/>
      <c r="E63" s="379"/>
      <c r="F63" s="379"/>
      <c r="G63" s="379"/>
      <c r="H63" s="379"/>
      <c r="I63" s="379"/>
    </row>
    <row r="64" spans="1:9">
      <c r="A64" s="356"/>
      <c r="B64" s="391" t="s">
        <v>1011</v>
      </c>
      <c r="C64" s="374"/>
      <c r="D64" s="206"/>
      <c r="E64" s="206"/>
      <c r="F64" s="206"/>
      <c r="G64" s="206"/>
      <c r="H64" s="206"/>
      <c r="I64" s="206"/>
    </row>
    <row r="65" spans="1:9">
      <c r="A65" s="356"/>
      <c r="B65" s="391" t="s">
        <v>1012</v>
      </c>
      <c r="C65" s="374"/>
      <c r="D65" s="206"/>
      <c r="E65" s="206"/>
      <c r="F65" s="206"/>
      <c r="G65" s="206"/>
      <c r="H65" s="206"/>
      <c r="I65" s="206"/>
    </row>
    <row r="66" spans="1:9">
      <c r="A66" s="356"/>
      <c r="B66" s="391" t="s">
        <v>1013</v>
      </c>
      <c r="C66" s="374"/>
      <c r="D66" s="206"/>
      <c r="E66" s="206"/>
      <c r="F66" s="206"/>
      <c r="G66" s="206"/>
      <c r="H66" s="206"/>
      <c r="I66" s="206"/>
    </row>
    <row r="67" spans="1:9" ht="31.5">
      <c r="A67" s="356"/>
      <c r="B67" s="391" t="s">
        <v>1014</v>
      </c>
      <c r="C67" s="374"/>
      <c r="D67" s="206"/>
      <c r="E67" s="206"/>
      <c r="F67" s="206"/>
      <c r="G67" s="206"/>
      <c r="H67" s="206"/>
      <c r="I67" s="206"/>
    </row>
    <row r="68" spans="1:9">
      <c r="A68" s="356"/>
      <c r="B68" s="391" t="s">
        <v>1015</v>
      </c>
      <c r="C68" s="374"/>
      <c r="D68" s="206"/>
      <c r="E68" s="206"/>
      <c r="F68" s="206"/>
      <c r="G68" s="206"/>
      <c r="H68" s="206"/>
      <c r="I68" s="206"/>
    </row>
    <row r="69" spans="1:9">
      <c r="A69" s="356"/>
      <c r="B69" s="391" t="s">
        <v>1016</v>
      </c>
      <c r="C69" s="374"/>
      <c r="D69" s="206"/>
      <c r="E69" s="206"/>
      <c r="F69" s="206"/>
      <c r="G69" s="206"/>
      <c r="H69" s="206"/>
      <c r="I69" s="206"/>
    </row>
    <row r="70" spans="1:9" ht="31.5">
      <c r="A70" s="356"/>
      <c r="B70" s="391" t="s">
        <v>1017</v>
      </c>
      <c r="C70" s="374"/>
      <c r="D70" s="206"/>
      <c r="E70" s="206"/>
      <c r="F70" s="206"/>
      <c r="G70" s="206"/>
      <c r="H70" s="206"/>
      <c r="I70" s="206"/>
    </row>
    <row r="71" spans="1:9" ht="31.5">
      <c r="A71" s="356"/>
      <c r="B71" s="391" t="s">
        <v>1018</v>
      </c>
      <c r="C71" s="374"/>
      <c r="D71" s="206"/>
      <c r="E71" s="206"/>
      <c r="F71" s="206"/>
      <c r="G71" s="206"/>
      <c r="H71" s="206"/>
      <c r="I71" s="206"/>
    </row>
    <row r="72" spans="1:9" ht="31.5">
      <c r="A72" s="356">
        <v>12</v>
      </c>
      <c r="B72" s="391" t="s">
        <v>1023</v>
      </c>
      <c r="C72" s="374"/>
      <c r="D72" s="206"/>
      <c r="E72" s="206"/>
      <c r="F72" s="206"/>
      <c r="G72" s="206"/>
      <c r="H72" s="206"/>
      <c r="I72" s="206"/>
    </row>
    <row r="73" spans="1:9" ht="31.5">
      <c r="A73" s="356">
        <v>13</v>
      </c>
      <c r="B73" s="391" t="s">
        <v>1024</v>
      </c>
      <c r="C73" s="374"/>
      <c r="D73" s="206"/>
      <c r="E73" s="206"/>
      <c r="F73" s="206"/>
      <c r="G73" s="206"/>
      <c r="H73" s="206"/>
      <c r="I73" s="206"/>
    </row>
    <row r="74" spans="1:9" ht="47.25">
      <c r="A74" s="356">
        <v>14</v>
      </c>
      <c r="B74" s="391" t="s">
        <v>1025</v>
      </c>
      <c r="C74" s="374"/>
      <c r="D74" s="206"/>
      <c r="E74" s="206"/>
      <c r="F74" s="206"/>
      <c r="G74" s="206"/>
      <c r="H74" s="206"/>
      <c r="I74" s="206"/>
    </row>
    <row r="75" spans="1:9" ht="31.5">
      <c r="A75" s="356">
        <v>15</v>
      </c>
      <c r="B75" s="391" t="s">
        <v>1026</v>
      </c>
      <c r="C75" s="374"/>
      <c r="D75" s="379"/>
      <c r="E75" s="379"/>
      <c r="F75" s="379"/>
      <c r="G75" s="379"/>
      <c r="H75" s="379"/>
      <c r="I75" s="379"/>
    </row>
    <row r="76" spans="1:9" ht="31.5">
      <c r="A76" s="356"/>
      <c r="B76" s="391" t="s">
        <v>1027</v>
      </c>
      <c r="C76" s="393" t="s">
        <v>1028</v>
      </c>
      <c r="D76" s="206"/>
      <c r="E76" s="206"/>
      <c r="F76" s="206"/>
      <c r="G76" s="206"/>
      <c r="H76" s="206"/>
      <c r="I76" s="206"/>
    </row>
    <row r="77" spans="1:9">
      <c r="A77" s="356"/>
      <c r="B77" s="391" t="s">
        <v>1029</v>
      </c>
      <c r="C77" s="394" t="s">
        <v>1030</v>
      </c>
      <c r="D77" s="206"/>
      <c r="E77" s="206"/>
      <c r="F77" s="206"/>
      <c r="G77" s="206"/>
      <c r="H77" s="206"/>
      <c r="I77" s="206"/>
    </row>
    <row r="78" spans="1:9" ht="66">
      <c r="A78" s="356">
        <v>16</v>
      </c>
      <c r="B78" s="391" t="s">
        <v>2187</v>
      </c>
      <c r="C78" s="374"/>
      <c r="D78" s="380"/>
      <c r="E78" s="379"/>
      <c r="F78" s="379"/>
      <c r="G78" s="379"/>
      <c r="H78" s="379"/>
      <c r="I78" s="379"/>
    </row>
    <row r="79" spans="1:9">
      <c r="A79" s="356"/>
      <c r="B79" s="391" t="s">
        <v>1031</v>
      </c>
      <c r="C79" s="374" t="s">
        <v>1032</v>
      </c>
      <c r="D79" s="206"/>
      <c r="E79" s="206"/>
      <c r="F79" s="206"/>
      <c r="G79" s="206"/>
      <c r="H79" s="206"/>
      <c r="I79" s="206"/>
    </row>
    <row r="80" spans="1:9" ht="31.5">
      <c r="A80" s="356"/>
      <c r="B80" s="391" t="s">
        <v>1033</v>
      </c>
      <c r="C80" s="374" t="s">
        <v>1032</v>
      </c>
      <c r="D80" s="206"/>
      <c r="E80" s="206"/>
      <c r="F80" s="206"/>
      <c r="G80" s="206"/>
      <c r="H80" s="206"/>
      <c r="I80" s="206"/>
    </row>
    <row r="81" spans="1:9">
      <c r="A81" s="356">
        <v>17</v>
      </c>
      <c r="B81" s="391" t="s">
        <v>1034</v>
      </c>
      <c r="C81" s="374"/>
      <c r="D81" s="206"/>
      <c r="E81" s="206"/>
      <c r="F81" s="206"/>
      <c r="G81" s="206"/>
      <c r="H81" s="206"/>
      <c r="I81" s="206"/>
    </row>
    <row r="82" spans="1:9">
      <c r="A82" s="356">
        <v>18</v>
      </c>
      <c r="B82" s="391" t="s">
        <v>1035</v>
      </c>
      <c r="C82" s="374"/>
      <c r="D82" s="380"/>
      <c r="E82" s="379"/>
      <c r="F82" s="379"/>
      <c r="G82" s="379"/>
      <c r="H82" s="379"/>
      <c r="I82" s="379"/>
    </row>
    <row r="83" spans="1:9">
      <c r="A83" s="356"/>
      <c r="B83" s="391" t="s">
        <v>1036</v>
      </c>
      <c r="C83" s="374"/>
      <c r="D83" s="379"/>
      <c r="E83" s="379"/>
      <c r="F83" s="379"/>
      <c r="G83" s="379"/>
      <c r="H83" s="379"/>
      <c r="I83" s="379"/>
    </row>
    <row r="84" spans="1:9">
      <c r="A84" s="356"/>
      <c r="B84" s="391" t="s">
        <v>1037</v>
      </c>
      <c r="C84" s="374"/>
      <c r="D84" s="206"/>
      <c r="E84" s="206"/>
      <c r="F84" s="206"/>
      <c r="G84" s="206"/>
      <c r="H84" s="206"/>
      <c r="I84" s="206"/>
    </row>
    <row r="85" spans="1:9">
      <c r="A85" s="356"/>
      <c r="B85" s="391" t="s">
        <v>1038</v>
      </c>
      <c r="C85" s="374"/>
      <c r="D85" s="206"/>
      <c r="E85" s="206"/>
      <c r="F85" s="206"/>
      <c r="G85" s="206"/>
      <c r="H85" s="206"/>
      <c r="I85" s="206"/>
    </row>
    <row r="86" spans="1:9" ht="31.5">
      <c r="A86" s="356"/>
      <c r="B86" s="391" t="s">
        <v>1039</v>
      </c>
      <c r="C86" s="374" t="s">
        <v>1040</v>
      </c>
      <c r="D86" s="206"/>
      <c r="E86" s="206"/>
      <c r="F86" s="206"/>
      <c r="G86" s="206"/>
      <c r="H86" s="206"/>
      <c r="I86" s="206"/>
    </row>
    <row r="87" spans="1:9">
      <c r="A87" s="356"/>
      <c r="B87" s="391" t="s">
        <v>1041</v>
      </c>
      <c r="C87" s="374"/>
      <c r="D87" s="206"/>
      <c r="E87" s="206"/>
      <c r="F87" s="206"/>
      <c r="G87" s="206"/>
      <c r="H87" s="206"/>
      <c r="I87" s="206"/>
    </row>
    <row r="88" spans="1:9">
      <c r="A88" s="356"/>
      <c r="B88" s="391" t="s">
        <v>1042</v>
      </c>
      <c r="C88" s="374"/>
      <c r="D88" s="206"/>
      <c r="E88" s="206"/>
      <c r="F88" s="206"/>
      <c r="G88" s="206"/>
      <c r="H88" s="206"/>
      <c r="I88" s="206"/>
    </row>
    <row r="89" spans="1:9">
      <c r="A89" s="356"/>
      <c r="B89" s="391" t="s">
        <v>1043</v>
      </c>
      <c r="C89" s="374"/>
      <c r="D89" s="379"/>
      <c r="E89" s="379"/>
      <c r="F89" s="379"/>
      <c r="G89" s="379"/>
      <c r="H89" s="379"/>
      <c r="I89" s="379"/>
    </row>
    <row r="90" spans="1:9">
      <c r="A90" s="356"/>
      <c r="B90" s="391" t="s">
        <v>1037</v>
      </c>
      <c r="C90" s="374"/>
      <c r="D90" s="206"/>
      <c r="E90" s="206"/>
      <c r="F90" s="206"/>
      <c r="G90" s="206"/>
      <c r="H90" s="206"/>
      <c r="I90" s="206"/>
    </row>
    <row r="91" spans="1:9">
      <c r="A91" s="356"/>
      <c r="B91" s="391" t="s">
        <v>1044</v>
      </c>
      <c r="C91" s="374"/>
      <c r="D91" s="206"/>
      <c r="E91" s="206"/>
      <c r="F91" s="206"/>
      <c r="G91" s="206"/>
      <c r="H91" s="206"/>
      <c r="I91" s="206"/>
    </row>
    <row r="92" spans="1:9" ht="31.5">
      <c r="A92" s="356"/>
      <c r="B92" s="391" t="s">
        <v>1039</v>
      </c>
      <c r="C92" s="374" t="s">
        <v>1040</v>
      </c>
      <c r="D92" s="206"/>
      <c r="E92" s="206"/>
      <c r="F92" s="206"/>
      <c r="G92" s="206"/>
      <c r="H92" s="206"/>
      <c r="I92" s="206"/>
    </row>
    <row r="93" spans="1:9">
      <c r="A93" s="356"/>
      <c r="B93" s="391" t="s">
        <v>1045</v>
      </c>
      <c r="C93" s="374"/>
      <c r="D93" s="206"/>
      <c r="E93" s="206"/>
      <c r="F93" s="206"/>
      <c r="G93" s="206"/>
      <c r="H93" s="206"/>
      <c r="I93" s="206"/>
    </row>
    <row r="94" spans="1:9">
      <c r="A94" s="356"/>
      <c r="B94" s="391" t="s">
        <v>1046</v>
      </c>
      <c r="C94" s="374"/>
      <c r="D94" s="206"/>
      <c r="E94" s="206"/>
      <c r="F94" s="206"/>
      <c r="G94" s="206"/>
      <c r="H94" s="206"/>
      <c r="I94" s="206"/>
    </row>
    <row r="95" spans="1:9" ht="31.5">
      <c r="A95" s="356"/>
      <c r="B95" s="391" t="s">
        <v>1047</v>
      </c>
      <c r="C95" s="374" t="s">
        <v>439</v>
      </c>
      <c r="D95" s="206"/>
      <c r="E95" s="206"/>
      <c r="F95" s="206"/>
      <c r="G95" s="206"/>
      <c r="H95" s="206"/>
      <c r="I95" s="206"/>
    </row>
    <row r="96" spans="1:9" ht="21" customHeight="1">
      <c r="A96" s="356"/>
      <c r="B96" s="391" t="s">
        <v>1048</v>
      </c>
      <c r="C96" s="374"/>
      <c r="D96" s="206"/>
      <c r="E96" s="206"/>
      <c r="F96" s="206"/>
      <c r="G96" s="206"/>
      <c r="H96" s="206"/>
      <c r="I96" s="206"/>
    </row>
    <row r="97" spans="1:9">
      <c r="A97" s="356"/>
      <c r="B97" s="391" t="s">
        <v>1049</v>
      </c>
      <c r="C97" s="374"/>
      <c r="D97" s="379"/>
      <c r="E97" s="379"/>
      <c r="F97" s="379"/>
      <c r="G97" s="379"/>
      <c r="H97" s="379"/>
      <c r="I97" s="379"/>
    </row>
    <row r="98" spans="1:9" ht="31.5">
      <c r="A98" s="356"/>
      <c r="B98" s="391" t="s">
        <v>1050</v>
      </c>
      <c r="C98" s="374" t="s">
        <v>1051</v>
      </c>
      <c r="D98" s="206"/>
      <c r="E98" s="206"/>
      <c r="F98" s="206"/>
      <c r="G98" s="206"/>
      <c r="H98" s="206"/>
      <c r="I98" s="206"/>
    </row>
    <row r="99" spans="1:9" ht="31.5">
      <c r="A99" s="356"/>
      <c r="B99" s="391" t="s">
        <v>1052</v>
      </c>
      <c r="C99" s="374" t="s">
        <v>1051</v>
      </c>
      <c r="D99" s="206"/>
      <c r="E99" s="206"/>
      <c r="F99" s="206"/>
      <c r="G99" s="206"/>
      <c r="H99" s="206"/>
      <c r="I99" s="206"/>
    </row>
    <row r="100" spans="1:9" ht="31.5">
      <c r="A100" s="356"/>
      <c r="B100" s="391" t="s">
        <v>1053</v>
      </c>
      <c r="C100" s="374" t="s">
        <v>1051</v>
      </c>
      <c r="D100" s="206"/>
      <c r="E100" s="206"/>
      <c r="F100" s="206"/>
      <c r="G100" s="206"/>
      <c r="H100" s="206"/>
      <c r="I100" s="206"/>
    </row>
    <row r="101" spans="1:9">
      <c r="A101" s="356">
        <v>19</v>
      </c>
      <c r="B101" s="391" t="s">
        <v>1054</v>
      </c>
      <c r="C101" s="374"/>
      <c r="D101" s="379"/>
      <c r="E101" s="379"/>
      <c r="F101" s="379"/>
      <c r="G101" s="379"/>
      <c r="H101" s="379"/>
      <c r="I101" s="379"/>
    </row>
    <row r="102" spans="1:9">
      <c r="A102" s="356"/>
      <c r="B102" s="391" t="s">
        <v>1055</v>
      </c>
      <c r="C102" s="374"/>
      <c r="D102" s="206"/>
      <c r="E102" s="206"/>
      <c r="F102" s="206"/>
      <c r="G102" s="206"/>
      <c r="H102" s="206"/>
      <c r="I102" s="206"/>
    </row>
    <row r="103" spans="1:9">
      <c r="A103" s="356"/>
      <c r="B103" s="391" t="s">
        <v>1056</v>
      </c>
      <c r="C103" s="374"/>
      <c r="D103" s="206" t="s">
        <v>1057</v>
      </c>
      <c r="E103" s="206"/>
      <c r="F103" s="206"/>
      <c r="G103" s="206"/>
      <c r="H103" s="206"/>
      <c r="I103" s="206"/>
    </row>
    <row r="104" spans="1:9" ht="31.5">
      <c r="A104" s="356"/>
      <c r="B104" s="391" t="s">
        <v>1058</v>
      </c>
      <c r="C104" s="374" t="s">
        <v>1059</v>
      </c>
      <c r="D104" s="206"/>
      <c r="E104" s="206"/>
      <c r="F104" s="206"/>
      <c r="G104" s="206"/>
      <c r="H104" s="206"/>
      <c r="I104" s="206"/>
    </row>
    <row r="105" spans="1:9" ht="31.5">
      <c r="A105" s="356"/>
      <c r="B105" s="391" t="s">
        <v>1060</v>
      </c>
      <c r="C105" s="374" t="s">
        <v>1059</v>
      </c>
      <c r="D105" s="206"/>
      <c r="E105" s="206"/>
      <c r="F105" s="206"/>
      <c r="G105" s="206"/>
      <c r="H105" s="206"/>
      <c r="I105" s="206"/>
    </row>
    <row r="106" spans="1:9" ht="31.5">
      <c r="A106" s="356"/>
      <c r="B106" s="391" t="s">
        <v>1061</v>
      </c>
      <c r="C106" s="374" t="s">
        <v>440</v>
      </c>
      <c r="D106" s="206"/>
      <c r="E106" s="206"/>
      <c r="F106" s="206"/>
      <c r="G106" s="206"/>
      <c r="H106" s="206"/>
      <c r="I106" s="206"/>
    </row>
    <row r="107" spans="1:9" ht="31.5">
      <c r="A107" s="356"/>
      <c r="B107" s="391" t="s">
        <v>1062</v>
      </c>
      <c r="C107" s="374"/>
      <c r="D107" s="206"/>
      <c r="E107" s="206"/>
      <c r="F107" s="206"/>
      <c r="G107" s="206"/>
      <c r="H107" s="206"/>
      <c r="I107" s="206"/>
    </row>
    <row r="108" spans="1:9">
      <c r="A108" s="356"/>
      <c r="B108" s="391" t="s">
        <v>1063</v>
      </c>
      <c r="C108" s="374"/>
      <c r="D108" s="206"/>
      <c r="E108" s="206"/>
      <c r="F108" s="206"/>
      <c r="G108" s="206"/>
      <c r="H108" s="206"/>
      <c r="I108" s="206"/>
    </row>
    <row r="109" spans="1:9">
      <c r="A109" s="356"/>
      <c r="B109" s="391" t="s">
        <v>1064</v>
      </c>
      <c r="C109" s="374"/>
      <c r="D109" s="206"/>
      <c r="E109" s="206"/>
      <c r="F109" s="206"/>
      <c r="G109" s="206"/>
      <c r="H109" s="206"/>
      <c r="I109" s="206"/>
    </row>
    <row r="110" spans="1:9" ht="31.5">
      <c r="A110" s="356">
        <v>20</v>
      </c>
      <c r="B110" s="391" t="s">
        <v>1065</v>
      </c>
      <c r="C110" s="374"/>
      <c r="D110" s="380"/>
      <c r="E110" s="379"/>
      <c r="F110" s="379"/>
      <c r="G110" s="379"/>
      <c r="H110" s="379"/>
      <c r="I110" s="379"/>
    </row>
    <row r="111" spans="1:9" ht="31.5">
      <c r="A111" s="356"/>
      <c r="B111" s="391" t="s">
        <v>1066</v>
      </c>
      <c r="C111" s="374"/>
      <c r="D111" s="206"/>
      <c r="E111" s="206"/>
      <c r="F111" s="206"/>
      <c r="G111" s="206"/>
      <c r="H111" s="206"/>
      <c r="I111" s="206"/>
    </row>
    <row r="112" spans="1:9">
      <c r="A112" s="356"/>
      <c r="B112" s="391" t="s">
        <v>1067</v>
      </c>
      <c r="C112" s="374"/>
      <c r="D112" s="206"/>
      <c r="E112" s="206"/>
      <c r="F112" s="206"/>
      <c r="G112" s="206"/>
      <c r="H112" s="206"/>
      <c r="I112" s="206"/>
    </row>
    <row r="113" spans="1:9" ht="47.25">
      <c r="A113" s="356"/>
      <c r="B113" s="391" t="s">
        <v>1068</v>
      </c>
      <c r="C113" s="374"/>
      <c r="D113" s="379"/>
      <c r="E113" s="379"/>
      <c r="F113" s="379"/>
      <c r="G113" s="379"/>
      <c r="H113" s="379"/>
      <c r="I113" s="379"/>
    </row>
    <row r="114" spans="1:9">
      <c r="A114" s="356"/>
      <c r="B114" s="391" t="s">
        <v>1069</v>
      </c>
      <c r="C114" s="374" t="s">
        <v>441</v>
      </c>
      <c r="D114" s="206"/>
      <c r="E114" s="206"/>
      <c r="F114" s="206"/>
      <c r="G114" s="206"/>
      <c r="H114" s="206"/>
      <c r="I114" s="206"/>
    </row>
    <row r="115" spans="1:9">
      <c r="A115" s="356"/>
      <c r="B115" s="391" t="s">
        <v>1070</v>
      </c>
      <c r="C115" s="374" t="s">
        <v>441</v>
      </c>
      <c r="D115" s="206"/>
      <c r="E115" s="206"/>
      <c r="F115" s="206"/>
      <c r="G115" s="206"/>
      <c r="H115" s="206"/>
      <c r="I115" s="206"/>
    </row>
    <row r="116" spans="1:9" ht="47.25">
      <c r="A116" s="356"/>
      <c r="B116" s="391" t="s">
        <v>1071</v>
      </c>
      <c r="C116" s="374" t="s">
        <v>441</v>
      </c>
      <c r="D116" s="206"/>
      <c r="E116" s="206"/>
      <c r="F116" s="206"/>
      <c r="G116" s="206"/>
      <c r="H116" s="206"/>
      <c r="I116" s="206"/>
    </row>
    <row r="117" spans="1:9" ht="31.5">
      <c r="A117" s="356"/>
      <c r="B117" s="391" t="s">
        <v>1072</v>
      </c>
      <c r="C117" s="374" t="s">
        <v>441</v>
      </c>
      <c r="D117" s="206"/>
      <c r="E117" s="206"/>
      <c r="F117" s="206"/>
      <c r="G117" s="206"/>
      <c r="H117" s="206"/>
      <c r="I117" s="206"/>
    </row>
    <row r="118" spans="1:9" ht="23.25" customHeight="1">
      <c r="A118" s="356"/>
      <c r="B118" s="391" t="s">
        <v>1073</v>
      </c>
      <c r="C118" s="374"/>
      <c r="D118" s="379"/>
      <c r="E118" s="379"/>
      <c r="F118" s="379"/>
      <c r="G118" s="379"/>
      <c r="H118" s="379"/>
      <c r="I118" s="379"/>
    </row>
    <row r="119" spans="1:9">
      <c r="A119" s="356"/>
      <c r="B119" s="391" t="s">
        <v>1074</v>
      </c>
      <c r="C119" s="374" t="s">
        <v>440</v>
      </c>
      <c r="D119" s="206"/>
      <c r="E119" s="206"/>
      <c r="F119" s="206"/>
      <c r="G119" s="206"/>
      <c r="H119" s="206"/>
      <c r="I119" s="206"/>
    </row>
    <row r="120" spans="1:9">
      <c r="A120" s="356"/>
      <c r="B120" s="391" t="s">
        <v>1075</v>
      </c>
      <c r="C120" s="374" t="s">
        <v>440</v>
      </c>
      <c r="D120" s="206"/>
      <c r="E120" s="206"/>
      <c r="F120" s="206"/>
      <c r="G120" s="206"/>
      <c r="H120" s="206"/>
      <c r="I120" s="206"/>
    </row>
    <row r="121" spans="1:9" ht="31.5">
      <c r="A121" s="356"/>
      <c r="B121" s="391" t="s">
        <v>1076</v>
      </c>
      <c r="C121" s="374" t="s">
        <v>1077</v>
      </c>
      <c r="D121" s="206"/>
      <c r="E121" s="206"/>
      <c r="F121" s="206"/>
      <c r="G121" s="206"/>
      <c r="H121" s="206"/>
      <c r="I121" s="206"/>
    </row>
    <row r="122" spans="1:9">
      <c r="A122" s="356">
        <v>21</v>
      </c>
      <c r="B122" s="391" t="s">
        <v>1078</v>
      </c>
      <c r="C122" s="374"/>
      <c r="D122" s="380"/>
      <c r="E122" s="379"/>
      <c r="F122" s="379"/>
      <c r="G122" s="379"/>
      <c r="H122" s="379"/>
      <c r="I122" s="379"/>
    </row>
    <row r="123" spans="1:9">
      <c r="A123" s="356"/>
      <c r="B123" s="391" t="s">
        <v>1079</v>
      </c>
      <c r="C123" s="374" t="s">
        <v>440</v>
      </c>
      <c r="D123" s="206"/>
      <c r="E123" s="206"/>
      <c r="F123" s="206"/>
      <c r="G123" s="206"/>
      <c r="H123" s="206"/>
      <c r="I123" s="206"/>
    </row>
    <row r="124" spans="1:9">
      <c r="A124" s="356"/>
      <c r="B124" s="391" t="s">
        <v>1080</v>
      </c>
      <c r="C124" s="374" t="s">
        <v>440</v>
      </c>
      <c r="D124" s="206"/>
      <c r="E124" s="206"/>
      <c r="F124" s="206"/>
      <c r="G124" s="206"/>
      <c r="H124" s="206"/>
      <c r="I124" s="206"/>
    </row>
    <row r="125" spans="1:9">
      <c r="A125" s="356"/>
      <c r="B125" s="391" t="s">
        <v>1081</v>
      </c>
      <c r="C125" s="374" t="s">
        <v>440</v>
      </c>
      <c r="D125" s="206"/>
      <c r="E125" s="206"/>
      <c r="F125" s="206"/>
      <c r="G125" s="206"/>
      <c r="H125" s="206"/>
      <c r="I125" s="206"/>
    </row>
    <row r="126" spans="1:9">
      <c r="A126" s="356">
        <v>22</v>
      </c>
      <c r="B126" s="391" t="s">
        <v>1082</v>
      </c>
      <c r="C126" s="374"/>
      <c r="D126" s="380"/>
      <c r="E126" s="379"/>
      <c r="F126" s="379"/>
      <c r="G126" s="379"/>
      <c r="H126" s="379"/>
      <c r="I126" s="379"/>
    </row>
    <row r="127" spans="1:9" ht="31.5">
      <c r="A127" s="356"/>
      <c r="B127" s="391" t="s">
        <v>1083</v>
      </c>
      <c r="C127" s="374"/>
      <c r="D127" s="379"/>
      <c r="E127" s="379"/>
      <c r="F127" s="379"/>
      <c r="G127" s="379"/>
      <c r="H127" s="379"/>
      <c r="I127" s="379"/>
    </row>
    <row r="128" spans="1:9">
      <c r="A128" s="356"/>
      <c r="B128" s="391" t="s">
        <v>1084</v>
      </c>
      <c r="C128" s="374" t="s">
        <v>442</v>
      </c>
      <c r="D128" s="206"/>
      <c r="E128" s="206"/>
      <c r="F128" s="206"/>
      <c r="G128" s="206"/>
      <c r="H128" s="206"/>
      <c r="I128" s="206"/>
    </row>
    <row r="129" spans="1:9">
      <c r="A129" s="356"/>
      <c r="B129" s="391" t="s">
        <v>1085</v>
      </c>
      <c r="C129" s="374" t="s">
        <v>442</v>
      </c>
      <c r="D129" s="206"/>
      <c r="E129" s="206"/>
      <c r="F129" s="206"/>
      <c r="G129" s="206"/>
      <c r="H129" s="206"/>
      <c r="I129" s="206"/>
    </row>
    <row r="130" spans="1:9">
      <c r="A130" s="356"/>
      <c r="B130" s="391" t="s">
        <v>1086</v>
      </c>
      <c r="C130" s="374" t="s">
        <v>442</v>
      </c>
      <c r="D130" s="206"/>
      <c r="E130" s="206"/>
      <c r="F130" s="206"/>
      <c r="G130" s="206"/>
      <c r="H130" s="206"/>
      <c r="I130" s="206"/>
    </row>
    <row r="131" spans="1:9" ht="31.5">
      <c r="A131" s="356"/>
      <c r="B131" s="391" t="s">
        <v>1087</v>
      </c>
      <c r="C131" s="374" t="s">
        <v>1088</v>
      </c>
      <c r="D131" s="206"/>
      <c r="E131" s="206"/>
      <c r="F131" s="206"/>
      <c r="G131" s="206"/>
      <c r="H131" s="206"/>
      <c r="I131" s="206"/>
    </row>
    <row r="132" spans="1:9" ht="31.5">
      <c r="A132" s="356"/>
      <c r="B132" s="391" t="s">
        <v>1089</v>
      </c>
      <c r="C132" s="374" t="s">
        <v>1077</v>
      </c>
      <c r="D132" s="206"/>
      <c r="E132" s="206"/>
      <c r="F132" s="206"/>
      <c r="G132" s="206"/>
      <c r="H132" s="206"/>
      <c r="I132" s="206"/>
    </row>
    <row r="133" spans="1:9">
      <c r="A133" s="356"/>
      <c r="B133" s="391" t="s">
        <v>1090</v>
      </c>
      <c r="C133" s="374" t="s">
        <v>1077</v>
      </c>
      <c r="D133" s="206"/>
      <c r="E133" s="206"/>
      <c r="F133" s="206"/>
      <c r="G133" s="206"/>
      <c r="H133" s="206"/>
      <c r="I133" s="206"/>
    </row>
    <row r="134" spans="1:9" ht="31.5">
      <c r="A134" s="356">
        <v>23</v>
      </c>
      <c r="B134" s="391" t="s">
        <v>1091</v>
      </c>
      <c r="C134" s="374"/>
      <c r="D134" s="380"/>
      <c r="E134" s="379"/>
      <c r="F134" s="379"/>
      <c r="G134" s="379"/>
      <c r="H134" s="379"/>
      <c r="I134" s="379"/>
    </row>
    <row r="135" spans="1:9" ht="31.5">
      <c r="A135" s="356"/>
      <c r="B135" s="391" t="s">
        <v>1092</v>
      </c>
      <c r="C135" s="374"/>
      <c r="D135" s="206"/>
      <c r="E135" s="206"/>
      <c r="F135" s="206"/>
      <c r="G135" s="206"/>
      <c r="H135" s="206"/>
      <c r="I135" s="206"/>
    </row>
    <row r="136" spans="1:9">
      <c r="A136" s="356"/>
      <c r="B136" s="391" t="s">
        <v>1093</v>
      </c>
      <c r="C136" s="374" t="s">
        <v>443</v>
      </c>
      <c r="D136" s="206"/>
      <c r="E136" s="206"/>
      <c r="F136" s="206"/>
      <c r="G136" s="206"/>
      <c r="H136" s="206"/>
      <c r="I136" s="206"/>
    </row>
    <row r="137" spans="1:9" ht="31.5">
      <c r="A137" s="356"/>
      <c r="B137" s="391" t="s">
        <v>1094</v>
      </c>
      <c r="C137" s="374"/>
      <c r="D137" s="379"/>
      <c r="E137" s="379"/>
      <c r="F137" s="379"/>
      <c r="G137" s="379"/>
      <c r="H137" s="379"/>
      <c r="I137" s="379"/>
    </row>
    <row r="138" spans="1:9">
      <c r="A138" s="356"/>
      <c r="B138" s="391" t="s">
        <v>1095</v>
      </c>
      <c r="C138" s="374" t="s">
        <v>1032</v>
      </c>
      <c r="D138" s="206"/>
      <c r="E138" s="206"/>
      <c r="F138" s="206"/>
      <c r="G138" s="206"/>
      <c r="H138" s="206"/>
      <c r="I138" s="206"/>
    </row>
    <row r="139" spans="1:9" ht="31.5">
      <c r="A139" s="356"/>
      <c r="B139" s="391" t="s">
        <v>1096</v>
      </c>
      <c r="C139" s="374" t="s">
        <v>1032</v>
      </c>
      <c r="D139" s="206"/>
      <c r="E139" s="206"/>
      <c r="F139" s="206"/>
      <c r="G139" s="206"/>
      <c r="H139" s="206"/>
      <c r="I139" s="206"/>
    </row>
    <row r="140" spans="1:9">
      <c r="A140" s="356"/>
      <c r="B140" s="389" t="s">
        <v>1097</v>
      </c>
      <c r="C140" s="373"/>
      <c r="D140" s="379"/>
      <c r="E140" s="379"/>
      <c r="F140" s="379"/>
      <c r="G140" s="379"/>
      <c r="H140" s="379"/>
      <c r="I140" s="379"/>
    </row>
    <row r="141" spans="1:9">
      <c r="A141" s="356">
        <v>1</v>
      </c>
      <c r="B141" s="391" t="s">
        <v>431</v>
      </c>
      <c r="C141" s="374"/>
      <c r="D141" s="206"/>
      <c r="E141" s="206"/>
      <c r="F141" s="206"/>
      <c r="G141" s="206"/>
      <c r="H141" s="206"/>
      <c r="I141" s="206"/>
    </row>
    <row r="142" spans="1:9">
      <c r="A142" s="356">
        <v>2</v>
      </c>
      <c r="B142" s="391" t="s">
        <v>767</v>
      </c>
      <c r="C142" s="374"/>
      <c r="D142" s="206"/>
      <c r="E142" s="206"/>
      <c r="F142" s="206"/>
      <c r="G142" s="206"/>
      <c r="H142" s="206"/>
      <c r="I142" s="206"/>
    </row>
    <row r="143" spans="1:9" ht="34.5">
      <c r="A143" s="356">
        <v>3</v>
      </c>
      <c r="B143" s="391" t="s">
        <v>2185</v>
      </c>
      <c r="C143" s="374"/>
      <c r="D143" s="206"/>
      <c r="E143" s="206"/>
      <c r="F143" s="206"/>
      <c r="G143" s="206"/>
      <c r="H143" s="206"/>
      <c r="I143" s="206"/>
    </row>
    <row r="144" spans="1:9">
      <c r="A144" s="356">
        <v>4</v>
      </c>
      <c r="B144" s="391" t="s">
        <v>801</v>
      </c>
      <c r="C144" s="374"/>
      <c r="D144" s="206"/>
      <c r="E144" s="206"/>
      <c r="F144" s="206"/>
      <c r="G144" s="206"/>
      <c r="H144" s="206"/>
      <c r="I144" s="206"/>
    </row>
    <row r="145" spans="1:9" ht="47.25">
      <c r="A145" s="356">
        <v>5</v>
      </c>
      <c r="B145" s="391" t="s">
        <v>802</v>
      </c>
      <c r="C145" s="374"/>
      <c r="D145" s="206"/>
      <c r="E145" s="206"/>
      <c r="F145" s="206"/>
      <c r="G145" s="206"/>
      <c r="H145" s="206"/>
      <c r="I145" s="206"/>
    </row>
    <row r="146" spans="1:9" ht="31.5">
      <c r="A146" s="356">
        <v>6</v>
      </c>
      <c r="B146" s="391" t="s">
        <v>803</v>
      </c>
      <c r="C146" s="374"/>
      <c r="D146" s="206"/>
      <c r="E146" s="206"/>
      <c r="F146" s="206"/>
      <c r="G146" s="206"/>
      <c r="H146" s="206"/>
      <c r="I146" s="206"/>
    </row>
    <row r="147" spans="1:9" ht="47.25" customHeight="1">
      <c r="A147" s="356">
        <v>7</v>
      </c>
      <c r="B147" s="391" t="s">
        <v>1098</v>
      </c>
      <c r="C147" s="374"/>
      <c r="D147" s="380"/>
      <c r="E147" s="379"/>
      <c r="F147" s="379"/>
      <c r="G147" s="379"/>
      <c r="H147" s="379"/>
      <c r="I147" s="379"/>
    </row>
    <row r="148" spans="1:9">
      <c r="A148" s="356"/>
      <c r="B148" s="391" t="s">
        <v>423</v>
      </c>
      <c r="C148" s="374"/>
      <c r="D148" s="206"/>
      <c r="E148" s="206"/>
      <c r="F148" s="206"/>
      <c r="G148" s="206"/>
      <c r="H148" s="206"/>
      <c r="I148" s="206"/>
    </row>
    <row r="149" spans="1:9">
      <c r="A149" s="356"/>
      <c r="B149" s="391" t="s">
        <v>804</v>
      </c>
      <c r="C149" s="374"/>
      <c r="D149" s="206"/>
      <c r="E149" s="206"/>
      <c r="F149" s="206"/>
      <c r="G149" s="206"/>
      <c r="H149" s="206"/>
      <c r="I149" s="206"/>
    </row>
    <row r="150" spans="1:9">
      <c r="A150" s="356"/>
      <c r="B150" s="391" t="s">
        <v>805</v>
      </c>
      <c r="C150" s="374"/>
      <c r="D150" s="206"/>
      <c r="E150" s="206"/>
      <c r="F150" s="206"/>
      <c r="G150" s="206"/>
      <c r="H150" s="206"/>
      <c r="I150" s="206"/>
    </row>
    <row r="151" spans="1:9">
      <c r="A151" s="356"/>
      <c r="B151" s="391" t="s">
        <v>806</v>
      </c>
      <c r="C151" s="374"/>
      <c r="D151" s="206"/>
      <c r="E151" s="206"/>
      <c r="F151" s="206"/>
      <c r="G151" s="206"/>
      <c r="H151" s="206"/>
      <c r="I151" s="206"/>
    </row>
    <row r="152" spans="1:9" ht="31.5">
      <c r="A152" s="356"/>
      <c r="B152" s="391" t="s">
        <v>1099</v>
      </c>
      <c r="C152" s="374"/>
      <c r="D152" s="206"/>
      <c r="E152" s="206"/>
      <c r="F152" s="206"/>
      <c r="G152" s="206"/>
      <c r="H152" s="206"/>
      <c r="I152" s="206"/>
    </row>
    <row r="153" spans="1:9" ht="31.5">
      <c r="A153" s="356"/>
      <c r="B153" s="391" t="s">
        <v>807</v>
      </c>
      <c r="C153" s="374"/>
      <c r="D153" s="206"/>
      <c r="E153" s="206"/>
      <c r="F153" s="206"/>
      <c r="G153" s="206"/>
      <c r="H153" s="206"/>
      <c r="I153" s="206"/>
    </row>
    <row r="154" spans="1:9" ht="47.25">
      <c r="A154" s="356"/>
      <c r="B154" s="391" t="s">
        <v>1100</v>
      </c>
      <c r="C154" s="374"/>
      <c r="D154" s="206"/>
      <c r="E154" s="206"/>
      <c r="F154" s="206"/>
      <c r="G154" s="206"/>
      <c r="H154" s="206"/>
      <c r="I154" s="206"/>
    </row>
    <row r="155" spans="1:9">
      <c r="A155" s="356">
        <v>8</v>
      </c>
      <c r="B155" s="391" t="s">
        <v>808</v>
      </c>
      <c r="C155" s="374"/>
      <c r="D155" s="380"/>
      <c r="E155" s="379"/>
      <c r="F155" s="379"/>
      <c r="G155" s="379"/>
      <c r="H155" s="379"/>
      <c r="I155" s="379"/>
    </row>
    <row r="156" spans="1:9">
      <c r="A156" s="356"/>
      <c r="B156" s="391" t="s">
        <v>943</v>
      </c>
      <c r="C156" s="374"/>
      <c r="D156" s="206"/>
      <c r="E156" s="206"/>
      <c r="F156" s="206"/>
      <c r="G156" s="206"/>
      <c r="H156" s="206"/>
      <c r="I156" s="206"/>
    </row>
    <row r="157" spans="1:9">
      <c r="A157" s="356"/>
      <c r="B157" s="391" t="s">
        <v>944</v>
      </c>
      <c r="C157" s="374"/>
      <c r="D157" s="206"/>
      <c r="E157" s="206"/>
      <c r="F157" s="206"/>
      <c r="G157" s="206"/>
      <c r="H157" s="206"/>
      <c r="I157" s="206"/>
    </row>
    <row r="158" spans="1:9">
      <c r="A158" s="356">
        <v>9</v>
      </c>
      <c r="B158" s="391" t="s">
        <v>809</v>
      </c>
      <c r="C158" s="374"/>
      <c r="D158" s="380"/>
      <c r="E158" s="379"/>
      <c r="F158" s="379"/>
      <c r="G158" s="379"/>
      <c r="H158" s="379"/>
      <c r="I158" s="379"/>
    </row>
    <row r="159" spans="1:9">
      <c r="A159" s="356"/>
      <c r="B159" s="391" t="s">
        <v>1101</v>
      </c>
      <c r="C159" s="374"/>
      <c r="D159" s="379"/>
      <c r="E159" s="379"/>
      <c r="F159" s="379"/>
      <c r="G159" s="379"/>
      <c r="H159" s="379"/>
      <c r="I159" s="379"/>
    </row>
    <row r="160" spans="1:9">
      <c r="A160" s="356"/>
      <c r="B160" s="391" t="s">
        <v>1102</v>
      </c>
      <c r="C160" s="374"/>
      <c r="D160" s="206"/>
      <c r="E160" s="206"/>
      <c r="F160" s="206"/>
      <c r="G160" s="206"/>
      <c r="H160" s="206"/>
      <c r="I160" s="206"/>
    </row>
    <row r="161" spans="1:9">
      <c r="A161" s="356"/>
      <c r="B161" s="391" t="s">
        <v>1103</v>
      </c>
      <c r="C161" s="374"/>
      <c r="D161" s="206"/>
      <c r="E161" s="206"/>
      <c r="F161" s="206"/>
      <c r="G161" s="206"/>
      <c r="H161" s="206"/>
      <c r="I161" s="206"/>
    </row>
    <row r="162" spans="1:9" ht="31.5">
      <c r="A162" s="356"/>
      <c r="B162" s="391" t="s">
        <v>1104</v>
      </c>
      <c r="C162" s="374"/>
      <c r="D162" s="206"/>
      <c r="E162" s="206"/>
      <c r="F162" s="206"/>
      <c r="G162" s="206"/>
      <c r="H162" s="206"/>
      <c r="I162" s="206"/>
    </row>
    <row r="163" spans="1:9" ht="31.5">
      <c r="A163" s="356"/>
      <c r="B163" s="391" t="s">
        <v>1105</v>
      </c>
      <c r="C163" s="374"/>
      <c r="D163" s="206"/>
      <c r="E163" s="206"/>
      <c r="F163" s="206"/>
      <c r="G163" s="206"/>
      <c r="H163" s="206"/>
      <c r="I163" s="206"/>
    </row>
    <row r="164" spans="1:9">
      <c r="A164" s="356">
        <v>10</v>
      </c>
      <c r="B164" s="391" t="s">
        <v>812</v>
      </c>
      <c r="C164" s="374"/>
      <c r="D164" s="380"/>
      <c r="E164" s="379"/>
      <c r="F164" s="379"/>
      <c r="G164" s="379"/>
      <c r="H164" s="379"/>
      <c r="I164" s="379"/>
    </row>
    <row r="165" spans="1:9">
      <c r="A165" s="356"/>
      <c r="B165" s="391" t="s">
        <v>421</v>
      </c>
      <c r="C165" s="374"/>
      <c r="D165" s="206"/>
      <c r="E165" s="206"/>
      <c r="F165" s="206"/>
      <c r="G165" s="206"/>
      <c r="H165" s="206"/>
      <c r="I165" s="206"/>
    </row>
    <row r="166" spans="1:9">
      <c r="A166" s="356"/>
      <c r="B166" s="391" t="s">
        <v>1106</v>
      </c>
      <c r="C166" s="374"/>
      <c r="D166" s="379"/>
      <c r="E166" s="379"/>
      <c r="F166" s="379"/>
      <c r="G166" s="379"/>
      <c r="H166" s="379"/>
      <c r="I166" s="379"/>
    </row>
    <row r="167" spans="1:9">
      <c r="A167" s="356"/>
      <c r="B167" s="391" t="s">
        <v>813</v>
      </c>
      <c r="C167" s="374"/>
      <c r="D167" s="206"/>
      <c r="E167" s="206"/>
      <c r="F167" s="206"/>
      <c r="G167" s="206"/>
      <c r="H167" s="206"/>
      <c r="I167" s="206"/>
    </row>
    <row r="168" spans="1:9">
      <c r="A168" s="356"/>
      <c r="B168" s="391" t="s">
        <v>950</v>
      </c>
      <c r="C168" s="374"/>
      <c r="D168" s="206"/>
      <c r="E168" s="206"/>
      <c r="F168" s="206"/>
      <c r="G168" s="206"/>
      <c r="H168" s="206"/>
      <c r="I168" s="206"/>
    </row>
    <row r="169" spans="1:9" ht="14.25" customHeight="1">
      <c r="A169" s="356">
        <v>11</v>
      </c>
      <c r="B169" s="391" t="s">
        <v>1107</v>
      </c>
      <c r="C169" s="374"/>
      <c r="D169" s="206"/>
      <c r="E169" s="206"/>
      <c r="F169" s="206"/>
      <c r="G169" s="206"/>
      <c r="H169" s="206"/>
      <c r="I169" s="206"/>
    </row>
    <row r="170" spans="1:9" ht="31.5">
      <c r="A170" s="356">
        <v>12</v>
      </c>
      <c r="B170" s="391" t="s">
        <v>952</v>
      </c>
      <c r="C170" s="374"/>
      <c r="D170" s="380"/>
      <c r="E170" s="379"/>
      <c r="F170" s="379"/>
      <c r="G170" s="379"/>
      <c r="H170" s="379"/>
      <c r="I170" s="379"/>
    </row>
    <row r="171" spans="1:9" ht="63">
      <c r="A171" s="356"/>
      <c r="B171" s="391" t="s">
        <v>1108</v>
      </c>
      <c r="C171" s="374"/>
      <c r="D171" s="206"/>
      <c r="E171" s="206"/>
      <c r="F171" s="206"/>
      <c r="G171" s="206"/>
      <c r="H171" s="206"/>
      <c r="I171" s="206"/>
    </row>
    <row r="172" spans="1:9" ht="63">
      <c r="A172" s="356"/>
      <c r="B172" s="391" t="s">
        <v>1109</v>
      </c>
      <c r="C172" s="374"/>
      <c r="D172" s="206"/>
      <c r="E172" s="206"/>
      <c r="F172" s="206"/>
      <c r="G172" s="206"/>
      <c r="H172" s="206"/>
      <c r="I172" s="206"/>
    </row>
    <row r="173" spans="1:9" ht="31.5">
      <c r="A173" s="356">
        <v>13</v>
      </c>
      <c r="B173" s="391" t="s">
        <v>1110</v>
      </c>
      <c r="C173" s="374"/>
      <c r="D173" s="206"/>
      <c r="E173" s="206"/>
      <c r="F173" s="206"/>
      <c r="G173" s="206"/>
      <c r="H173" s="206"/>
      <c r="I173" s="206"/>
    </row>
    <row r="174" spans="1:9" ht="63">
      <c r="A174" s="356">
        <v>14</v>
      </c>
      <c r="B174" s="391" t="s">
        <v>1111</v>
      </c>
      <c r="C174" s="374"/>
      <c r="D174" s="206"/>
      <c r="E174" s="206"/>
      <c r="F174" s="206"/>
      <c r="G174" s="206"/>
      <c r="H174" s="206"/>
      <c r="I174" s="206"/>
    </row>
    <row r="175" spans="1:9" ht="47.25">
      <c r="A175" s="356">
        <v>15</v>
      </c>
      <c r="B175" s="391" t="s">
        <v>1112</v>
      </c>
      <c r="C175" s="374"/>
      <c r="D175" s="206"/>
      <c r="E175" s="206"/>
      <c r="F175" s="206"/>
      <c r="G175" s="206"/>
      <c r="H175" s="206"/>
      <c r="I175" s="206"/>
    </row>
    <row r="176" spans="1:9">
      <c r="A176" s="356">
        <v>16</v>
      </c>
      <c r="B176" s="391" t="s">
        <v>958</v>
      </c>
      <c r="C176" s="374"/>
      <c r="D176" s="380"/>
      <c r="E176" s="379"/>
      <c r="F176" s="379"/>
      <c r="G176" s="379"/>
      <c r="H176" s="379"/>
      <c r="I176" s="379"/>
    </row>
    <row r="177" spans="1:9" ht="31.5">
      <c r="A177" s="356"/>
      <c r="B177" s="391" t="s">
        <v>959</v>
      </c>
      <c r="C177" s="374"/>
      <c r="D177" s="206"/>
      <c r="E177" s="206"/>
      <c r="F177" s="206"/>
      <c r="G177" s="206"/>
      <c r="H177" s="206"/>
      <c r="I177" s="206"/>
    </row>
    <row r="178" spans="1:9" ht="31.5">
      <c r="A178" s="356"/>
      <c r="B178" s="391" t="s">
        <v>1113</v>
      </c>
      <c r="C178" s="374"/>
      <c r="D178" s="206"/>
      <c r="E178" s="206"/>
      <c r="F178" s="206"/>
      <c r="G178" s="206"/>
      <c r="H178" s="206"/>
      <c r="I178" s="206"/>
    </row>
    <row r="179" spans="1:9">
      <c r="A179" s="356"/>
      <c r="B179" s="391" t="s">
        <v>1114</v>
      </c>
      <c r="C179" s="374"/>
      <c r="D179" s="206"/>
      <c r="E179" s="206"/>
      <c r="F179" s="206"/>
      <c r="G179" s="206"/>
      <c r="H179" s="206"/>
      <c r="I179" s="206"/>
    </row>
    <row r="180" spans="1:9" ht="31.5">
      <c r="A180" s="356"/>
      <c r="B180" s="391" t="s">
        <v>1115</v>
      </c>
      <c r="C180" s="374"/>
      <c r="D180" s="206"/>
      <c r="E180" s="206"/>
      <c r="F180" s="206"/>
      <c r="G180" s="206"/>
      <c r="H180" s="206"/>
      <c r="I180" s="206"/>
    </row>
    <row r="181" spans="1:9">
      <c r="A181" s="356"/>
      <c r="B181" s="389" t="s">
        <v>1116</v>
      </c>
      <c r="C181" s="373"/>
      <c r="D181" s="379"/>
      <c r="E181" s="379"/>
      <c r="F181" s="379"/>
      <c r="G181" s="379"/>
      <c r="H181" s="379"/>
      <c r="I181" s="379"/>
    </row>
    <row r="182" spans="1:9">
      <c r="A182" s="356">
        <v>1</v>
      </c>
      <c r="B182" s="391" t="s">
        <v>431</v>
      </c>
      <c r="C182" s="374"/>
      <c r="D182" s="206"/>
      <c r="E182" s="206"/>
      <c r="F182" s="206"/>
      <c r="G182" s="206"/>
      <c r="H182" s="206"/>
      <c r="I182" s="206"/>
    </row>
    <row r="183" spans="1:9">
      <c r="A183" s="356">
        <v>2</v>
      </c>
      <c r="B183" s="391" t="s">
        <v>767</v>
      </c>
      <c r="C183" s="374"/>
      <c r="D183" s="206"/>
      <c r="E183" s="206"/>
      <c r="F183" s="206"/>
      <c r="G183" s="206"/>
      <c r="H183" s="206"/>
      <c r="I183" s="206"/>
    </row>
    <row r="184" spans="1:9">
      <c r="A184" s="356">
        <v>3</v>
      </c>
      <c r="B184" s="391" t="s">
        <v>432</v>
      </c>
      <c r="C184" s="374"/>
      <c r="D184" s="206"/>
      <c r="E184" s="206"/>
      <c r="F184" s="206"/>
      <c r="G184" s="206"/>
      <c r="H184" s="206"/>
      <c r="I184" s="206"/>
    </row>
    <row r="185" spans="1:9">
      <c r="A185" s="356">
        <v>4</v>
      </c>
      <c r="B185" s="391" t="s">
        <v>1117</v>
      </c>
      <c r="C185" s="374"/>
      <c r="D185" s="206"/>
      <c r="E185" s="206"/>
      <c r="F185" s="206"/>
      <c r="G185" s="206"/>
      <c r="H185" s="206"/>
      <c r="I185" s="206"/>
    </row>
    <row r="186" spans="1:9">
      <c r="A186" s="356"/>
      <c r="B186" s="391" t="s">
        <v>1118</v>
      </c>
      <c r="C186" s="374"/>
      <c r="D186" s="206"/>
      <c r="E186" s="206"/>
      <c r="F186" s="206"/>
      <c r="G186" s="206"/>
      <c r="H186" s="206"/>
      <c r="I186" s="206"/>
    </row>
    <row r="187" spans="1:9">
      <c r="A187" s="356"/>
      <c r="B187" s="391" t="s">
        <v>1119</v>
      </c>
      <c r="C187" s="374"/>
      <c r="D187" s="206"/>
      <c r="E187" s="206"/>
      <c r="F187" s="206"/>
      <c r="G187" s="206"/>
      <c r="H187" s="206"/>
      <c r="I187" s="206"/>
    </row>
    <row r="188" spans="1:9" ht="31.5">
      <c r="A188" s="356">
        <v>5</v>
      </c>
      <c r="B188" s="391" t="s">
        <v>822</v>
      </c>
      <c r="C188" s="374"/>
      <c r="D188" s="206"/>
      <c r="E188" s="206"/>
      <c r="F188" s="206"/>
      <c r="G188" s="206"/>
      <c r="H188" s="206"/>
      <c r="I188" s="206"/>
    </row>
    <row r="189" spans="1:9">
      <c r="A189" s="356">
        <v>6</v>
      </c>
      <c r="B189" s="391" t="s">
        <v>1120</v>
      </c>
      <c r="C189" s="374"/>
      <c r="D189" s="206"/>
      <c r="E189" s="206"/>
      <c r="F189" s="206"/>
      <c r="G189" s="206"/>
      <c r="H189" s="206"/>
      <c r="I189" s="206"/>
    </row>
    <row r="190" spans="1:9" ht="47.25">
      <c r="A190" s="356">
        <v>7</v>
      </c>
      <c r="B190" s="391" t="s">
        <v>1121</v>
      </c>
      <c r="C190" s="374"/>
      <c r="D190" s="206"/>
      <c r="E190" s="206"/>
      <c r="F190" s="206"/>
      <c r="G190" s="206"/>
      <c r="H190" s="206"/>
      <c r="I190" s="206"/>
    </row>
    <row r="191" spans="1:9" ht="31.5">
      <c r="A191" s="356">
        <v>8</v>
      </c>
      <c r="B191" s="391" t="s">
        <v>1122</v>
      </c>
      <c r="C191" s="374"/>
      <c r="D191" s="206"/>
      <c r="E191" s="206"/>
      <c r="F191" s="206"/>
      <c r="G191" s="206"/>
      <c r="H191" s="206"/>
      <c r="I191" s="206"/>
    </row>
    <row r="192" spans="1:9" ht="31.5">
      <c r="A192" s="356">
        <v>9</v>
      </c>
      <c r="B192" s="391" t="s">
        <v>1123</v>
      </c>
      <c r="C192" s="374"/>
      <c r="D192" s="206"/>
      <c r="E192" s="206"/>
      <c r="F192" s="206"/>
      <c r="G192" s="206"/>
      <c r="H192" s="206"/>
      <c r="I192" s="206"/>
    </row>
    <row r="193" spans="1:9" ht="31.5">
      <c r="A193" s="356">
        <v>10</v>
      </c>
      <c r="B193" s="391" t="s">
        <v>1124</v>
      </c>
      <c r="C193" s="374"/>
      <c r="D193" s="206"/>
      <c r="E193" s="206"/>
      <c r="F193" s="206"/>
      <c r="G193" s="206"/>
      <c r="H193" s="206"/>
      <c r="I193" s="206"/>
    </row>
    <row r="194" spans="1:9">
      <c r="A194" s="356">
        <v>11</v>
      </c>
      <c r="B194" s="391" t="s">
        <v>1125</v>
      </c>
      <c r="C194" s="374"/>
      <c r="D194" s="206"/>
      <c r="E194" s="206"/>
      <c r="F194" s="206"/>
      <c r="G194" s="206"/>
      <c r="H194" s="206"/>
      <c r="I194" s="206"/>
    </row>
    <row r="195" spans="1:9">
      <c r="A195" s="356">
        <v>12</v>
      </c>
      <c r="B195" s="391" t="s">
        <v>983</v>
      </c>
      <c r="C195" s="374"/>
      <c r="D195" s="206"/>
      <c r="E195" s="206"/>
      <c r="F195" s="206"/>
      <c r="G195" s="206"/>
      <c r="H195" s="206"/>
      <c r="I195" s="206"/>
    </row>
    <row r="196" spans="1:9">
      <c r="A196" s="356">
        <v>13</v>
      </c>
      <c r="B196" s="391" t="s">
        <v>1126</v>
      </c>
      <c r="C196" s="374"/>
      <c r="D196" s="206"/>
      <c r="E196" s="206"/>
      <c r="F196" s="206"/>
      <c r="G196" s="206"/>
      <c r="H196" s="206"/>
      <c r="I196" s="206"/>
    </row>
    <row r="197" spans="1:9">
      <c r="A197" s="356">
        <v>14</v>
      </c>
      <c r="B197" s="391" t="s">
        <v>985</v>
      </c>
      <c r="C197" s="374"/>
      <c r="D197" s="206"/>
      <c r="E197" s="206"/>
      <c r="F197" s="206"/>
      <c r="G197" s="206"/>
      <c r="H197" s="206"/>
      <c r="I197" s="206"/>
    </row>
    <row r="198" spans="1:9" ht="31.5">
      <c r="A198" s="356"/>
      <c r="B198" s="389" t="s">
        <v>963</v>
      </c>
      <c r="C198" s="373"/>
      <c r="D198" s="379"/>
      <c r="E198" s="379"/>
      <c r="F198" s="379"/>
      <c r="G198" s="379"/>
      <c r="H198" s="379"/>
      <c r="I198" s="379"/>
    </row>
    <row r="199" spans="1:9">
      <c r="A199" s="356">
        <v>1</v>
      </c>
      <c r="B199" s="391" t="s">
        <v>431</v>
      </c>
      <c r="C199" s="374"/>
      <c r="D199" s="206"/>
      <c r="E199" s="206"/>
      <c r="F199" s="206"/>
      <c r="G199" s="206"/>
      <c r="H199" s="206"/>
      <c r="I199" s="206"/>
    </row>
    <row r="200" spans="1:9">
      <c r="A200" s="356">
        <v>2</v>
      </c>
      <c r="B200" s="391" t="s">
        <v>432</v>
      </c>
      <c r="C200" s="374"/>
      <c r="D200" s="206"/>
      <c r="E200" s="206"/>
      <c r="F200" s="206"/>
      <c r="G200" s="206"/>
      <c r="H200" s="206"/>
      <c r="I200" s="206"/>
    </row>
    <row r="201" spans="1:9">
      <c r="A201" s="356">
        <v>3</v>
      </c>
      <c r="B201" s="391" t="s">
        <v>767</v>
      </c>
      <c r="C201" s="374"/>
      <c r="D201" s="206"/>
      <c r="E201" s="206"/>
      <c r="F201" s="206"/>
      <c r="G201" s="206"/>
      <c r="H201" s="206"/>
      <c r="I201" s="206"/>
    </row>
    <row r="202" spans="1:9">
      <c r="A202" s="356">
        <v>4</v>
      </c>
      <c r="B202" s="391" t="s">
        <v>814</v>
      </c>
      <c r="C202" s="374"/>
      <c r="D202" s="380"/>
      <c r="E202" s="379"/>
      <c r="F202" s="379"/>
      <c r="G202" s="379"/>
      <c r="H202" s="379"/>
      <c r="I202" s="379"/>
    </row>
    <row r="203" spans="1:9">
      <c r="A203" s="356"/>
      <c r="B203" s="391" t="s">
        <v>815</v>
      </c>
      <c r="C203" s="374"/>
      <c r="D203" s="206"/>
      <c r="E203" s="206"/>
      <c r="F203" s="206"/>
      <c r="G203" s="206"/>
      <c r="H203" s="206"/>
      <c r="I203" s="206"/>
    </row>
    <row r="204" spans="1:9">
      <c r="A204" s="356"/>
      <c r="B204" s="391" t="s">
        <v>816</v>
      </c>
      <c r="C204" s="374"/>
      <c r="D204" s="206"/>
      <c r="E204" s="206"/>
      <c r="F204" s="206"/>
      <c r="G204" s="206"/>
      <c r="H204" s="206"/>
      <c r="I204" s="206"/>
    </row>
    <row r="205" spans="1:9">
      <c r="A205" s="356"/>
      <c r="B205" s="391" t="s">
        <v>968</v>
      </c>
      <c r="C205" s="374"/>
      <c r="D205" s="206"/>
      <c r="E205" s="206"/>
      <c r="F205" s="206"/>
      <c r="G205" s="206"/>
      <c r="H205" s="206"/>
      <c r="I205" s="206"/>
    </row>
    <row r="206" spans="1:9">
      <c r="A206" s="356">
        <v>5</v>
      </c>
      <c r="B206" s="391" t="s">
        <v>433</v>
      </c>
      <c r="C206" s="374"/>
      <c r="D206" s="206"/>
      <c r="E206" s="206"/>
      <c r="F206" s="206"/>
      <c r="G206" s="206"/>
      <c r="H206" s="206"/>
      <c r="I206" s="206"/>
    </row>
    <row r="207" spans="1:9">
      <c r="A207" s="356">
        <v>6</v>
      </c>
      <c r="B207" s="391" t="s">
        <v>1127</v>
      </c>
      <c r="C207" s="374"/>
      <c r="D207" s="206"/>
      <c r="E207" s="206"/>
      <c r="F207" s="206"/>
      <c r="G207" s="206"/>
      <c r="H207" s="206"/>
      <c r="I207" s="206"/>
    </row>
    <row r="208" spans="1:9">
      <c r="A208" s="356"/>
      <c r="B208" s="391" t="s">
        <v>971</v>
      </c>
      <c r="C208" s="374"/>
      <c r="D208" s="206"/>
      <c r="E208" s="206"/>
      <c r="F208" s="206"/>
      <c r="G208" s="206"/>
      <c r="H208" s="206"/>
      <c r="I208" s="206"/>
    </row>
    <row r="209" spans="1:9" ht="31.5">
      <c r="A209" s="356">
        <v>7</v>
      </c>
      <c r="B209" s="391" t="s">
        <v>817</v>
      </c>
      <c r="C209" s="374"/>
      <c r="D209" s="206"/>
      <c r="E209" s="206"/>
      <c r="F209" s="206"/>
      <c r="G209" s="206"/>
      <c r="H209" s="206"/>
      <c r="I209" s="206"/>
    </row>
    <row r="210" spans="1:9" ht="31.5">
      <c r="A210" s="356">
        <v>8</v>
      </c>
      <c r="B210" s="391" t="s">
        <v>1128</v>
      </c>
      <c r="C210" s="374"/>
      <c r="D210" s="206"/>
      <c r="E210" s="206"/>
      <c r="F210" s="206"/>
      <c r="G210" s="206"/>
      <c r="H210" s="206"/>
      <c r="I210" s="206"/>
    </row>
    <row r="211" spans="1:9" ht="31.5">
      <c r="A211" s="356">
        <v>9</v>
      </c>
      <c r="B211" s="391" t="s">
        <v>1129</v>
      </c>
      <c r="C211" s="374"/>
      <c r="D211" s="206"/>
      <c r="E211" s="206"/>
      <c r="F211" s="206"/>
      <c r="G211" s="206"/>
      <c r="H211" s="206"/>
      <c r="I211" s="206"/>
    </row>
    <row r="212" spans="1:9">
      <c r="A212" s="356">
        <v>10</v>
      </c>
      <c r="B212" s="391" t="s">
        <v>985</v>
      </c>
      <c r="C212" s="374"/>
      <c r="D212" s="206"/>
      <c r="E212" s="206"/>
      <c r="F212" s="206"/>
      <c r="G212" s="206"/>
      <c r="H212" s="206"/>
      <c r="I212" s="206"/>
    </row>
    <row r="214" spans="1:9" ht="33.75" customHeight="1">
      <c r="A214" s="32" t="s">
        <v>52</v>
      </c>
      <c r="B214" s="362"/>
      <c r="C214" s="322" t="s">
        <v>64</v>
      </c>
      <c r="D214" s="1619"/>
      <c r="E214" s="1619"/>
      <c r="F214" s="1619"/>
      <c r="G214" s="1619"/>
      <c r="H214" s="1619"/>
    </row>
    <row r="215" spans="1:9" ht="34.5" customHeight="1">
      <c r="A215" s="32" t="s">
        <v>54</v>
      </c>
      <c r="B215" s="362"/>
      <c r="C215" s="322" t="s">
        <v>65</v>
      </c>
      <c r="D215" s="1619"/>
      <c r="E215" s="1619"/>
      <c r="F215" s="1619"/>
      <c r="G215" s="1619"/>
      <c r="H215" s="1619"/>
    </row>
    <row r="216" spans="1:9" ht="42" customHeight="1">
      <c r="A216" s="31"/>
      <c r="B216" s="31"/>
      <c r="C216" s="353" t="s">
        <v>66</v>
      </c>
      <c r="D216" s="1619"/>
      <c r="E216" s="1619"/>
      <c r="F216" s="1619"/>
      <c r="G216" s="1619"/>
      <c r="H216" s="1619"/>
    </row>
  </sheetData>
  <sheetProtection algorithmName="SHA-512" hashValue="JcvzopTY7Z48s/CUDqzo/DRxu+cxEUkmJQkeVylPSRuSUGfj3973RrTE8tP5WHeEdC/cNbbaoKYfW3PjVV2tuw==" saltValue="bdbLU9q1jCqoA0ex83HK8A==" spinCount="100000" sheet="1" objects="1" scenarios="1"/>
  <mergeCells count="11">
    <mergeCell ref="A7:C7"/>
    <mergeCell ref="A8:C8"/>
    <mergeCell ref="D214:H214"/>
    <mergeCell ref="D215:H215"/>
    <mergeCell ref="D216:H216"/>
    <mergeCell ref="A6:I6"/>
    <mergeCell ref="A1:I1"/>
    <mergeCell ref="A2:I2"/>
    <mergeCell ref="A3:I3"/>
    <mergeCell ref="A4:I4"/>
    <mergeCell ref="A5:I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3333FF"/>
  </sheetPr>
  <dimension ref="A1:R95"/>
  <sheetViews>
    <sheetView workbookViewId="0">
      <selection activeCell="K11" sqref="K11"/>
    </sheetView>
  </sheetViews>
  <sheetFormatPr defaultColWidth="9.140625" defaultRowHeight="15.75"/>
  <cols>
    <col min="1" max="1" width="9.140625" style="360"/>
    <col min="2" max="2" width="28.42578125" style="299" customWidth="1"/>
    <col min="3" max="3" width="14.7109375" style="31" customWidth="1"/>
    <col min="4" max="5" width="47.28515625" style="31" customWidth="1"/>
    <col min="6" max="6" width="24.5703125" style="31" customWidth="1"/>
    <col min="7" max="257" width="9.140625" style="31"/>
    <col min="258" max="258" width="28.42578125" style="31" customWidth="1"/>
    <col min="259" max="259" width="14.7109375" style="31" customWidth="1"/>
    <col min="260" max="260" width="36.140625" style="31" customWidth="1"/>
    <col min="261" max="261" width="20.85546875" style="31" customWidth="1"/>
    <col min="262" max="262" width="24.5703125" style="31" customWidth="1"/>
    <col min="263" max="513" width="9.140625" style="31"/>
    <col min="514" max="514" width="28.42578125" style="31" customWidth="1"/>
    <col min="515" max="515" width="14.7109375" style="31" customWidth="1"/>
    <col min="516" max="516" width="36.140625" style="31" customWidth="1"/>
    <col min="517" max="517" width="20.85546875" style="31" customWidth="1"/>
    <col min="518" max="518" width="24.5703125" style="31" customWidth="1"/>
    <col min="519" max="769" width="9.140625" style="31"/>
    <col min="770" max="770" width="28.42578125" style="31" customWidth="1"/>
    <col min="771" max="771" width="14.7109375" style="31" customWidth="1"/>
    <col min="772" max="772" width="36.140625" style="31" customWidth="1"/>
    <col min="773" max="773" width="20.85546875" style="31" customWidth="1"/>
    <col min="774" max="774" width="24.5703125" style="31" customWidth="1"/>
    <col min="775" max="1025" width="9.140625" style="31"/>
    <col min="1026" max="1026" width="28.42578125" style="31" customWidth="1"/>
    <col min="1027" max="1027" width="14.7109375" style="31" customWidth="1"/>
    <col min="1028" max="1028" width="36.140625" style="31" customWidth="1"/>
    <col min="1029" max="1029" width="20.85546875" style="31" customWidth="1"/>
    <col min="1030" max="1030" width="24.5703125" style="31" customWidth="1"/>
    <col min="1031" max="1281" width="9.140625" style="31"/>
    <col min="1282" max="1282" width="28.42578125" style="31" customWidth="1"/>
    <col min="1283" max="1283" width="14.7109375" style="31" customWidth="1"/>
    <col min="1284" max="1284" width="36.140625" style="31" customWidth="1"/>
    <col min="1285" max="1285" width="20.85546875" style="31" customWidth="1"/>
    <col min="1286" max="1286" width="24.5703125" style="31" customWidth="1"/>
    <col min="1287" max="1537" width="9.140625" style="31"/>
    <col min="1538" max="1538" width="28.42578125" style="31" customWidth="1"/>
    <col min="1539" max="1539" width="14.7109375" style="31" customWidth="1"/>
    <col min="1540" max="1540" width="36.140625" style="31" customWidth="1"/>
    <col min="1541" max="1541" width="20.85546875" style="31" customWidth="1"/>
    <col min="1542" max="1542" width="24.5703125" style="31" customWidth="1"/>
    <col min="1543" max="1793" width="9.140625" style="31"/>
    <col min="1794" max="1794" width="28.42578125" style="31" customWidth="1"/>
    <col min="1795" max="1795" width="14.7109375" style="31" customWidth="1"/>
    <col min="1796" max="1796" width="36.140625" style="31" customWidth="1"/>
    <col min="1797" max="1797" width="20.85546875" style="31" customWidth="1"/>
    <col min="1798" max="1798" width="24.5703125" style="31" customWidth="1"/>
    <col min="1799" max="2049" width="9.140625" style="31"/>
    <col min="2050" max="2050" width="28.42578125" style="31" customWidth="1"/>
    <col min="2051" max="2051" width="14.7109375" style="31" customWidth="1"/>
    <col min="2052" max="2052" width="36.140625" style="31" customWidth="1"/>
    <col min="2053" max="2053" width="20.85546875" style="31" customWidth="1"/>
    <col min="2054" max="2054" width="24.5703125" style="31" customWidth="1"/>
    <col min="2055" max="2305" width="9.140625" style="31"/>
    <col min="2306" max="2306" width="28.42578125" style="31" customWidth="1"/>
    <col min="2307" max="2307" width="14.7109375" style="31" customWidth="1"/>
    <col min="2308" max="2308" width="36.140625" style="31" customWidth="1"/>
    <col min="2309" max="2309" width="20.85546875" style="31" customWidth="1"/>
    <col min="2310" max="2310" width="24.5703125" style="31" customWidth="1"/>
    <col min="2311" max="2561" width="9.140625" style="31"/>
    <col min="2562" max="2562" width="28.42578125" style="31" customWidth="1"/>
    <col min="2563" max="2563" width="14.7109375" style="31" customWidth="1"/>
    <col min="2564" max="2564" width="36.140625" style="31" customWidth="1"/>
    <col min="2565" max="2565" width="20.85546875" style="31" customWidth="1"/>
    <col min="2566" max="2566" width="24.5703125" style="31" customWidth="1"/>
    <col min="2567" max="2817" width="9.140625" style="31"/>
    <col min="2818" max="2818" width="28.42578125" style="31" customWidth="1"/>
    <col min="2819" max="2819" width="14.7109375" style="31" customWidth="1"/>
    <col min="2820" max="2820" width="36.140625" style="31" customWidth="1"/>
    <col min="2821" max="2821" width="20.85546875" style="31" customWidth="1"/>
    <col min="2822" max="2822" width="24.5703125" style="31" customWidth="1"/>
    <col min="2823" max="3073" width="9.140625" style="31"/>
    <col min="3074" max="3074" width="28.42578125" style="31" customWidth="1"/>
    <col min="3075" max="3075" width="14.7109375" style="31" customWidth="1"/>
    <col min="3076" max="3076" width="36.140625" style="31" customWidth="1"/>
    <col min="3077" max="3077" width="20.85546875" style="31" customWidth="1"/>
    <col min="3078" max="3078" width="24.5703125" style="31" customWidth="1"/>
    <col min="3079" max="3329" width="9.140625" style="31"/>
    <col min="3330" max="3330" width="28.42578125" style="31" customWidth="1"/>
    <col min="3331" max="3331" width="14.7109375" style="31" customWidth="1"/>
    <col min="3332" max="3332" width="36.140625" style="31" customWidth="1"/>
    <col min="3333" max="3333" width="20.85546875" style="31" customWidth="1"/>
    <col min="3334" max="3334" width="24.5703125" style="31" customWidth="1"/>
    <col min="3335" max="3585" width="9.140625" style="31"/>
    <col min="3586" max="3586" width="28.42578125" style="31" customWidth="1"/>
    <col min="3587" max="3587" width="14.7109375" style="31" customWidth="1"/>
    <col min="3588" max="3588" width="36.140625" style="31" customWidth="1"/>
    <col min="3589" max="3589" width="20.85546875" style="31" customWidth="1"/>
    <col min="3590" max="3590" width="24.5703125" style="31" customWidth="1"/>
    <col min="3591" max="3841" width="9.140625" style="31"/>
    <col min="3842" max="3842" width="28.42578125" style="31" customWidth="1"/>
    <col min="3843" max="3843" width="14.7109375" style="31" customWidth="1"/>
    <col min="3844" max="3844" width="36.140625" style="31" customWidth="1"/>
    <col min="3845" max="3845" width="20.85546875" style="31" customWidth="1"/>
    <col min="3846" max="3846" width="24.5703125" style="31" customWidth="1"/>
    <col min="3847" max="4097" width="9.140625" style="31"/>
    <col min="4098" max="4098" width="28.42578125" style="31" customWidth="1"/>
    <col min="4099" max="4099" width="14.7109375" style="31" customWidth="1"/>
    <col min="4100" max="4100" width="36.140625" style="31" customWidth="1"/>
    <col min="4101" max="4101" width="20.85546875" style="31" customWidth="1"/>
    <col min="4102" max="4102" width="24.5703125" style="31" customWidth="1"/>
    <col min="4103" max="4353" width="9.140625" style="31"/>
    <col min="4354" max="4354" width="28.42578125" style="31" customWidth="1"/>
    <col min="4355" max="4355" width="14.7109375" style="31" customWidth="1"/>
    <col min="4356" max="4356" width="36.140625" style="31" customWidth="1"/>
    <col min="4357" max="4357" width="20.85546875" style="31" customWidth="1"/>
    <col min="4358" max="4358" width="24.5703125" style="31" customWidth="1"/>
    <col min="4359" max="4609" width="9.140625" style="31"/>
    <col min="4610" max="4610" width="28.42578125" style="31" customWidth="1"/>
    <col min="4611" max="4611" width="14.7109375" style="31" customWidth="1"/>
    <col min="4612" max="4612" width="36.140625" style="31" customWidth="1"/>
    <col min="4613" max="4613" width="20.85546875" style="31" customWidth="1"/>
    <col min="4614" max="4614" width="24.5703125" style="31" customWidth="1"/>
    <col min="4615" max="4865" width="9.140625" style="31"/>
    <col min="4866" max="4866" width="28.42578125" style="31" customWidth="1"/>
    <col min="4867" max="4867" width="14.7109375" style="31" customWidth="1"/>
    <col min="4868" max="4868" width="36.140625" style="31" customWidth="1"/>
    <col min="4869" max="4869" width="20.85546875" style="31" customWidth="1"/>
    <col min="4870" max="4870" width="24.5703125" style="31" customWidth="1"/>
    <col min="4871" max="5121" width="9.140625" style="31"/>
    <col min="5122" max="5122" width="28.42578125" style="31" customWidth="1"/>
    <col min="5123" max="5123" width="14.7109375" style="31" customWidth="1"/>
    <col min="5124" max="5124" width="36.140625" style="31" customWidth="1"/>
    <col min="5125" max="5125" width="20.85546875" style="31" customWidth="1"/>
    <col min="5126" max="5126" width="24.5703125" style="31" customWidth="1"/>
    <col min="5127" max="5377" width="9.140625" style="31"/>
    <col min="5378" max="5378" width="28.42578125" style="31" customWidth="1"/>
    <col min="5379" max="5379" width="14.7109375" style="31" customWidth="1"/>
    <col min="5380" max="5380" width="36.140625" style="31" customWidth="1"/>
    <col min="5381" max="5381" width="20.85546875" style="31" customWidth="1"/>
    <col min="5382" max="5382" width="24.5703125" style="31" customWidth="1"/>
    <col min="5383" max="5633" width="9.140625" style="31"/>
    <col min="5634" max="5634" width="28.42578125" style="31" customWidth="1"/>
    <col min="5635" max="5635" width="14.7109375" style="31" customWidth="1"/>
    <col min="5636" max="5636" width="36.140625" style="31" customWidth="1"/>
    <col min="5637" max="5637" width="20.85546875" style="31" customWidth="1"/>
    <col min="5638" max="5638" width="24.5703125" style="31" customWidth="1"/>
    <col min="5639" max="5889" width="9.140625" style="31"/>
    <col min="5890" max="5890" width="28.42578125" style="31" customWidth="1"/>
    <col min="5891" max="5891" width="14.7109375" style="31" customWidth="1"/>
    <col min="5892" max="5892" width="36.140625" style="31" customWidth="1"/>
    <col min="5893" max="5893" width="20.85546875" style="31" customWidth="1"/>
    <col min="5894" max="5894" width="24.5703125" style="31" customWidth="1"/>
    <col min="5895" max="6145" width="9.140625" style="31"/>
    <col min="6146" max="6146" width="28.42578125" style="31" customWidth="1"/>
    <col min="6147" max="6147" width="14.7109375" style="31" customWidth="1"/>
    <col min="6148" max="6148" width="36.140625" style="31" customWidth="1"/>
    <col min="6149" max="6149" width="20.85546875" style="31" customWidth="1"/>
    <col min="6150" max="6150" width="24.5703125" style="31" customWidth="1"/>
    <col min="6151" max="6401" width="9.140625" style="31"/>
    <col min="6402" max="6402" width="28.42578125" style="31" customWidth="1"/>
    <col min="6403" max="6403" width="14.7109375" style="31" customWidth="1"/>
    <col min="6404" max="6404" width="36.140625" style="31" customWidth="1"/>
    <col min="6405" max="6405" width="20.85546875" style="31" customWidth="1"/>
    <col min="6406" max="6406" width="24.5703125" style="31" customWidth="1"/>
    <col min="6407" max="6657" width="9.140625" style="31"/>
    <col min="6658" max="6658" width="28.42578125" style="31" customWidth="1"/>
    <col min="6659" max="6659" width="14.7109375" style="31" customWidth="1"/>
    <col min="6660" max="6660" width="36.140625" style="31" customWidth="1"/>
    <col min="6661" max="6661" width="20.85546875" style="31" customWidth="1"/>
    <col min="6662" max="6662" width="24.5703125" style="31" customWidth="1"/>
    <col min="6663" max="6913" width="9.140625" style="31"/>
    <col min="6914" max="6914" width="28.42578125" style="31" customWidth="1"/>
    <col min="6915" max="6915" width="14.7109375" style="31" customWidth="1"/>
    <col min="6916" max="6916" width="36.140625" style="31" customWidth="1"/>
    <col min="6917" max="6917" width="20.85546875" style="31" customWidth="1"/>
    <col min="6918" max="6918" width="24.5703125" style="31" customWidth="1"/>
    <col min="6919" max="7169" width="9.140625" style="31"/>
    <col min="7170" max="7170" width="28.42578125" style="31" customWidth="1"/>
    <col min="7171" max="7171" width="14.7109375" style="31" customWidth="1"/>
    <col min="7172" max="7172" width="36.140625" style="31" customWidth="1"/>
    <col min="7173" max="7173" width="20.85546875" style="31" customWidth="1"/>
    <col min="7174" max="7174" width="24.5703125" style="31" customWidth="1"/>
    <col min="7175" max="7425" width="9.140625" style="31"/>
    <col min="7426" max="7426" width="28.42578125" style="31" customWidth="1"/>
    <col min="7427" max="7427" width="14.7109375" style="31" customWidth="1"/>
    <col min="7428" max="7428" width="36.140625" style="31" customWidth="1"/>
    <col min="7429" max="7429" width="20.85546875" style="31" customWidth="1"/>
    <col min="7430" max="7430" width="24.5703125" style="31" customWidth="1"/>
    <col min="7431" max="7681" width="9.140625" style="31"/>
    <col min="7682" max="7682" width="28.42578125" style="31" customWidth="1"/>
    <col min="7683" max="7683" width="14.7109375" style="31" customWidth="1"/>
    <col min="7684" max="7684" width="36.140625" style="31" customWidth="1"/>
    <col min="7685" max="7685" width="20.85546875" style="31" customWidth="1"/>
    <col min="7686" max="7686" width="24.5703125" style="31" customWidth="1"/>
    <col min="7687" max="7937" width="9.140625" style="31"/>
    <col min="7938" max="7938" width="28.42578125" style="31" customWidth="1"/>
    <col min="7939" max="7939" width="14.7109375" style="31" customWidth="1"/>
    <col min="7940" max="7940" width="36.140625" style="31" customWidth="1"/>
    <col min="7941" max="7941" width="20.85546875" style="31" customWidth="1"/>
    <col min="7942" max="7942" width="24.5703125" style="31" customWidth="1"/>
    <col min="7943" max="8193" width="9.140625" style="31"/>
    <col min="8194" max="8194" width="28.42578125" style="31" customWidth="1"/>
    <col min="8195" max="8195" width="14.7109375" style="31" customWidth="1"/>
    <col min="8196" max="8196" width="36.140625" style="31" customWidth="1"/>
    <col min="8197" max="8197" width="20.85546875" style="31" customWidth="1"/>
    <col min="8198" max="8198" width="24.5703125" style="31" customWidth="1"/>
    <col min="8199" max="8449" width="9.140625" style="31"/>
    <col min="8450" max="8450" width="28.42578125" style="31" customWidth="1"/>
    <col min="8451" max="8451" width="14.7109375" style="31" customWidth="1"/>
    <col min="8452" max="8452" width="36.140625" style="31" customWidth="1"/>
    <col min="8453" max="8453" width="20.85546875" style="31" customWidth="1"/>
    <col min="8454" max="8454" width="24.5703125" style="31" customWidth="1"/>
    <col min="8455" max="8705" width="9.140625" style="31"/>
    <col min="8706" max="8706" width="28.42578125" style="31" customWidth="1"/>
    <col min="8707" max="8707" width="14.7109375" style="31" customWidth="1"/>
    <col min="8708" max="8708" width="36.140625" style="31" customWidth="1"/>
    <col min="8709" max="8709" width="20.85546875" style="31" customWidth="1"/>
    <col min="8710" max="8710" width="24.5703125" style="31" customWidth="1"/>
    <col min="8711" max="8961" width="9.140625" style="31"/>
    <col min="8962" max="8962" width="28.42578125" style="31" customWidth="1"/>
    <col min="8963" max="8963" width="14.7109375" style="31" customWidth="1"/>
    <col min="8964" max="8964" width="36.140625" style="31" customWidth="1"/>
    <col min="8965" max="8965" width="20.85546875" style="31" customWidth="1"/>
    <col min="8966" max="8966" width="24.5703125" style="31" customWidth="1"/>
    <col min="8967" max="9217" width="9.140625" style="31"/>
    <col min="9218" max="9218" width="28.42578125" style="31" customWidth="1"/>
    <col min="9219" max="9219" width="14.7109375" style="31" customWidth="1"/>
    <col min="9220" max="9220" width="36.140625" style="31" customWidth="1"/>
    <col min="9221" max="9221" width="20.85546875" style="31" customWidth="1"/>
    <col min="9222" max="9222" width="24.5703125" style="31" customWidth="1"/>
    <col min="9223" max="9473" width="9.140625" style="31"/>
    <col min="9474" max="9474" width="28.42578125" style="31" customWidth="1"/>
    <col min="9475" max="9475" width="14.7109375" style="31" customWidth="1"/>
    <col min="9476" max="9476" width="36.140625" style="31" customWidth="1"/>
    <col min="9477" max="9477" width="20.85546875" style="31" customWidth="1"/>
    <col min="9478" max="9478" width="24.5703125" style="31" customWidth="1"/>
    <col min="9479" max="9729" width="9.140625" style="31"/>
    <col min="9730" max="9730" width="28.42578125" style="31" customWidth="1"/>
    <col min="9731" max="9731" width="14.7109375" style="31" customWidth="1"/>
    <col min="9732" max="9732" width="36.140625" style="31" customWidth="1"/>
    <col min="9733" max="9733" width="20.85546875" style="31" customWidth="1"/>
    <col min="9734" max="9734" width="24.5703125" style="31" customWidth="1"/>
    <col min="9735" max="9985" width="9.140625" style="31"/>
    <col min="9986" max="9986" width="28.42578125" style="31" customWidth="1"/>
    <col min="9987" max="9987" width="14.7109375" style="31" customWidth="1"/>
    <col min="9988" max="9988" width="36.140625" style="31" customWidth="1"/>
    <col min="9989" max="9989" width="20.85546875" style="31" customWidth="1"/>
    <col min="9990" max="9990" width="24.5703125" style="31" customWidth="1"/>
    <col min="9991" max="10241" width="9.140625" style="31"/>
    <col min="10242" max="10242" width="28.42578125" style="31" customWidth="1"/>
    <col min="10243" max="10243" width="14.7109375" style="31" customWidth="1"/>
    <col min="10244" max="10244" width="36.140625" style="31" customWidth="1"/>
    <col min="10245" max="10245" width="20.85546875" style="31" customWidth="1"/>
    <col min="10246" max="10246" width="24.5703125" style="31" customWidth="1"/>
    <col min="10247" max="10497" width="9.140625" style="31"/>
    <col min="10498" max="10498" width="28.42578125" style="31" customWidth="1"/>
    <col min="10499" max="10499" width="14.7109375" style="31" customWidth="1"/>
    <col min="10500" max="10500" width="36.140625" style="31" customWidth="1"/>
    <col min="10501" max="10501" width="20.85546875" style="31" customWidth="1"/>
    <col min="10502" max="10502" width="24.5703125" style="31" customWidth="1"/>
    <col min="10503" max="10753" width="9.140625" style="31"/>
    <col min="10754" max="10754" width="28.42578125" style="31" customWidth="1"/>
    <col min="10755" max="10755" width="14.7109375" style="31" customWidth="1"/>
    <col min="10756" max="10756" width="36.140625" style="31" customWidth="1"/>
    <col min="10757" max="10757" width="20.85546875" style="31" customWidth="1"/>
    <col min="10758" max="10758" width="24.5703125" style="31" customWidth="1"/>
    <col min="10759" max="11009" width="9.140625" style="31"/>
    <col min="11010" max="11010" width="28.42578125" style="31" customWidth="1"/>
    <col min="11011" max="11011" width="14.7109375" style="31" customWidth="1"/>
    <col min="11012" max="11012" width="36.140625" style="31" customWidth="1"/>
    <col min="11013" max="11013" width="20.85546875" style="31" customWidth="1"/>
    <col min="11014" max="11014" width="24.5703125" style="31" customWidth="1"/>
    <col min="11015" max="11265" width="9.140625" style="31"/>
    <col min="11266" max="11266" width="28.42578125" style="31" customWidth="1"/>
    <col min="11267" max="11267" width="14.7109375" style="31" customWidth="1"/>
    <col min="11268" max="11268" width="36.140625" style="31" customWidth="1"/>
    <col min="11269" max="11269" width="20.85546875" style="31" customWidth="1"/>
    <col min="11270" max="11270" width="24.5703125" style="31" customWidth="1"/>
    <col min="11271" max="11521" width="9.140625" style="31"/>
    <col min="11522" max="11522" width="28.42578125" style="31" customWidth="1"/>
    <col min="11523" max="11523" width="14.7109375" style="31" customWidth="1"/>
    <col min="11524" max="11524" width="36.140625" style="31" customWidth="1"/>
    <col min="11525" max="11525" width="20.85546875" style="31" customWidth="1"/>
    <col min="11526" max="11526" width="24.5703125" style="31" customWidth="1"/>
    <col min="11527" max="11777" width="9.140625" style="31"/>
    <col min="11778" max="11778" width="28.42578125" style="31" customWidth="1"/>
    <col min="11779" max="11779" width="14.7109375" style="31" customWidth="1"/>
    <col min="11780" max="11780" width="36.140625" style="31" customWidth="1"/>
    <col min="11781" max="11781" width="20.85546875" style="31" customWidth="1"/>
    <col min="11782" max="11782" width="24.5703125" style="31" customWidth="1"/>
    <col min="11783" max="12033" width="9.140625" style="31"/>
    <col min="12034" max="12034" width="28.42578125" style="31" customWidth="1"/>
    <col min="12035" max="12035" width="14.7109375" style="31" customWidth="1"/>
    <col min="12036" max="12036" width="36.140625" style="31" customWidth="1"/>
    <col min="12037" max="12037" width="20.85546875" style="31" customWidth="1"/>
    <col min="12038" max="12038" width="24.5703125" style="31" customWidth="1"/>
    <col min="12039" max="12289" width="9.140625" style="31"/>
    <col min="12290" max="12290" width="28.42578125" style="31" customWidth="1"/>
    <col min="12291" max="12291" width="14.7109375" style="31" customWidth="1"/>
    <col min="12292" max="12292" width="36.140625" style="31" customWidth="1"/>
    <col min="12293" max="12293" width="20.85546875" style="31" customWidth="1"/>
    <col min="12294" max="12294" width="24.5703125" style="31" customWidth="1"/>
    <col min="12295" max="12545" width="9.140625" style="31"/>
    <col min="12546" max="12546" width="28.42578125" style="31" customWidth="1"/>
    <col min="12547" max="12547" width="14.7109375" style="31" customWidth="1"/>
    <col min="12548" max="12548" width="36.140625" style="31" customWidth="1"/>
    <col min="12549" max="12549" width="20.85546875" style="31" customWidth="1"/>
    <col min="12550" max="12550" width="24.5703125" style="31" customWidth="1"/>
    <col min="12551" max="12801" width="9.140625" style="31"/>
    <col min="12802" max="12802" width="28.42578125" style="31" customWidth="1"/>
    <col min="12803" max="12803" width="14.7109375" style="31" customWidth="1"/>
    <col min="12804" max="12804" width="36.140625" style="31" customWidth="1"/>
    <col min="12805" max="12805" width="20.85546875" style="31" customWidth="1"/>
    <col min="12806" max="12806" width="24.5703125" style="31" customWidth="1"/>
    <col min="12807" max="13057" width="9.140625" style="31"/>
    <col min="13058" max="13058" width="28.42578125" style="31" customWidth="1"/>
    <col min="13059" max="13059" width="14.7109375" style="31" customWidth="1"/>
    <col min="13060" max="13060" width="36.140625" style="31" customWidth="1"/>
    <col min="13061" max="13061" width="20.85546875" style="31" customWidth="1"/>
    <col min="13062" max="13062" width="24.5703125" style="31" customWidth="1"/>
    <col min="13063" max="13313" width="9.140625" style="31"/>
    <col min="13314" max="13314" width="28.42578125" style="31" customWidth="1"/>
    <col min="13315" max="13315" width="14.7109375" style="31" customWidth="1"/>
    <col min="13316" max="13316" width="36.140625" style="31" customWidth="1"/>
    <col min="13317" max="13317" width="20.85546875" style="31" customWidth="1"/>
    <col min="13318" max="13318" width="24.5703125" style="31" customWidth="1"/>
    <col min="13319" max="13569" width="9.140625" style="31"/>
    <col min="13570" max="13570" width="28.42578125" style="31" customWidth="1"/>
    <col min="13571" max="13571" width="14.7109375" style="31" customWidth="1"/>
    <col min="13572" max="13572" width="36.140625" style="31" customWidth="1"/>
    <col min="13573" max="13573" width="20.85546875" style="31" customWidth="1"/>
    <col min="13574" max="13574" width="24.5703125" style="31" customWidth="1"/>
    <col min="13575" max="13825" width="9.140625" style="31"/>
    <col min="13826" max="13826" width="28.42578125" style="31" customWidth="1"/>
    <col min="13827" max="13827" width="14.7109375" style="31" customWidth="1"/>
    <col min="13828" max="13828" width="36.140625" style="31" customWidth="1"/>
    <col min="13829" max="13829" width="20.85546875" style="31" customWidth="1"/>
    <col min="13830" max="13830" width="24.5703125" style="31" customWidth="1"/>
    <col min="13831" max="14081" width="9.140625" style="31"/>
    <col min="14082" max="14082" width="28.42578125" style="31" customWidth="1"/>
    <col min="14083" max="14083" width="14.7109375" style="31" customWidth="1"/>
    <col min="14084" max="14084" width="36.140625" style="31" customWidth="1"/>
    <col min="14085" max="14085" width="20.85546875" style="31" customWidth="1"/>
    <col min="14086" max="14086" width="24.5703125" style="31" customWidth="1"/>
    <col min="14087" max="14337" width="9.140625" style="31"/>
    <col min="14338" max="14338" width="28.42578125" style="31" customWidth="1"/>
    <col min="14339" max="14339" width="14.7109375" style="31" customWidth="1"/>
    <col min="14340" max="14340" width="36.140625" style="31" customWidth="1"/>
    <col min="14341" max="14341" width="20.85546875" style="31" customWidth="1"/>
    <col min="14342" max="14342" width="24.5703125" style="31" customWidth="1"/>
    <col min="14343" max="14593" width="9.140625" style="31"/>
    <col min="14594" max="14594" width="28.42578125" style="31" customWidth="1"/>
    <col min="14595" max="14595" width="14.7109375" style="31" customWidth="1"/>
    <col min="14596" max="14596" width="36.140625" style="31" customWidth="1"/>
    <col min="14597" max="14597" width="20.85546875" style="31" customWidth="1"/>
    <col min="14598" max="14598" width="24.5703125" style="31" customWidth="1"/>
    <col min="14599" max="14849" width="9.140625" style="31"/>
    <col min="14850" max="14850" width="28.42578125" style="31" customWidth="1"/>
    <col min="14851" max="14851" width="14.7109375" style="31" customWidth="1"/>
    <col min="14852" max="14852" width="36.140625" style="31" customWidth="1"/>
    <col min="14853" max="14853" width="20.85546875" style="31" customWidth="1"/>
    <col min="14854" max="14854" width="24.5703125" style="31" customWidth="1"/>
    <col min="14855" max="15105" width="9.140625" style="31"/>
    <col min="15106" max="15106" width="28.42578125" style="31" customWidth="1"/>
    <col min="15107" max="15107" width="14.7109375" style="31" customWidth="1"/>
    <col min="15108" max="15108" width="36.140625" style="31" customWidth="1"/>
    <col min="15109" max="15109" width="20.85546875" style="31" customWidth="1"/>
    <col min="15110" max="15110" width="24.5703125" style="31" customWidth="1"/>
    <col min="15111" max="15361" width="9.140625" style="31"/>
    <col min="15362" max="15362" width="28.42578125" style="31" customWidth="1"/>
    <col min="15363" max="15363" width="14.7109375" style="31" customWidth="1"/>
    <col min="15364" max="15364" width="36.140625" style="31" customWidth="1"/>
    <col min="15365" max="15365" width="20.85546875" style="31" customWidth="1"/>
    <col min="15366" max="15366" width="24.5703125" style="31" customWidth="1"/>
    <col min="15367" max="15617" width="9.140625" style="31"/>
    <col min="15618" max="15618" width="28.42578125" style="31" customWidth="1"/>
    <col min="15619" max="15619" width="14.7109375" style="31" customWidth="1"/>
    <col min="15620" max="15620" width="36.140625" style="31" customWidth="1"/>
    <col min="15621" max="15621" width="20.85546875" style="31" customWidth="1"/>
    <col min="15622" max="15622" width="24.5703125" style="31" customWidth="1"/>
    <col min="15623" max="15873" width="9.140625" style="31"/>
    <col min="15874" max="15874" width="28.42578125" style="31" customWidth="1"/>
    <col min="15875" max="15875" width="14.7109375" style="31" customWidth="1"/>
    <col min="15876" max="15876" width="36.140625" style="31" customWidth="1"/>
    <col min="15877" max="15877" width="20.85546875" style="31" customWidth="1"/>
    <col min="15878" max="15878" width="24.5703125" style="31" customWidth="1"/>
    <col min="15879" max="16129" width="9.140625" style="31"/>
    <col min="16130" max="16130" width="28.42578125" style="31" customWidth="1"/>
    <col min="16131" max="16131" width="14.7109375" style="31" customWidth="1"/>
    <col min="16132" max="16132" width="36.140625" style="31" customWidth="1"/>
    <col min="16133" max="16133" width="20.85546875" style="31" customWidth="1"/>
    <col min="16134" max="16134" width="24.5703125" style="31" customWidth="1"/>
    <col min="16135" max="16384" width="9.140625" style="31"/>
  </cols>
  <sheetData>
    <row r="1" spans="1:18" ht="20.25">
      <c r="A1" s="1618" t="s">
        <v>4</v>
      </c>
      <c r="B1" s="1618"/>
      <c r="C1" s="1618"/>
      <c r="D1" s="1618"/>
      <c r="E1" s="1618"/>
      <c r="F1" s="1618"/>
    </row>
    <row r="2" spans="1:18">
      <c r="A2" s="1637" t="str">
        <f>+'Sch-22'!A3</f>
        <v>Bid Enquiry No: KPTCL/2026-27/SS/WORK_INDENT3813</v>
      </c>
      <c r="B2" s="1637"/>
      <c r="C2" s="1637"/>
      <c r="D2" s="1637"/>
      <c r="E2" s="1637"/>
      <c r="F2" s="1637"/>
    </row>
    <row r="3" spans="1:18" ht="71.25" customHeight="1">
      <c r="A3" s="1638"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8"/>
      <c r="C3" s="1638"/>
      <c r="D3" s="1638"/>
      <c r="E3" s="1638"/>
      <c r="F3" s="1638"/>
      <c r="G3" s="96"/>
      <c r="H3" s="96"/>
      <c r="I3" s="96"/>
      <c r="J3" s="96"/>
      <c r="K3" s="96"/>
      <c r="L3" s="96"/>
      <c r="M3" s="96"/>
      <c r="N3" s="96"/>
      <c r="O3" s="96"/>
      <c r="P3" s="96"/>
      <c r="Q3" s="96"/>
      <c r="R3" s="96"/>
    </row>
    <row r="4" spans="1:18">
      <c r="A4" s="1621" t="s">
        <v>2175</v>
      </c>
      <c r="B4" s="1621"/>
      <c r="C4" s="1621"/>
      <c r="D4" s="1621"/>
      <c r="E4" s="1621"/>
      <c r="F4" s="1621"/>
    </row>
    <row r="5" spans="1:18" ht="22.5" customHeight="1">
      <c r="A5" s="1639" t="s">
        <v>4999</v>
      </c>
      <c r="B5" s="1639"/>
      <c r="C5" s="1639"/>
      <c r="D5" s="1639"/>
      <c r="E5" s="1639"/>
      <c r="F5" s="1639"/>
      <c r="G5" s="108"/>
    </row>
    <row r="6" spans="1:18">
      <c r="A6" s="1640" t="s">
        <v>400</v>
      </c>
      <c r="B6" s="1640"/>
      <c r="C6" s="1640"/>
      <c r="D6" s="1640"/>
      <c r="E6" s="1640"/>
      <c r="F6" s="1640"/>
      <c r="G6" s="223"/>
    </row>
    <row r="7" spans="1:18">
      <c r="A7" s="356" t="s">
        <v>111</v>
      </c>
      <c r="B7" s="378" t="s">
        <v>987</v>
      </c>
      <c r="C7" s="395"/>
      <c r="D7" s="362"/>
      <c r="E7" s="362"/>
      <c r="F7" s="362"/>
      <c r="G7" s="32" t="s">
        <v>108</v>
      </c>
      <c r="H7" s="32" t="s">
        <v>108</v>
      </c>
    </row>
    <row r="8" spans="1:18">
      <c r="A8" s="356"/>
      <c r="B8" s="374" t="s">
        <v>1131</v>
      </c>
      <c r="C8" s="390" t="s">
        <v>1132</v>
      </c>
      <c r="D8" s="364"/>
      <c r="E8" s="364"/>
      <c r="F8" s="364"/>
    </row>
    <row r="9" spans="1:18">
      <c r="A9" s="356"/>
      <c r="B9" s="374"/>
      <c r="C9" s="390"/>
      <c r="D9" s="763" t="s">
        <v>5000</v>
      </c>
      <c r="E9" s="776" t="s">
        <v>5001</v>
      </c>
      <c r="F9" s="206" t="s">
        <v>7084</v>
      </c>
    </row>
    <row r="10" spans="1:18" ht="31.5">
      <c r="A10" s="356">
        <v>1</v>
      </c>
      <c r="B10" s="374" t="s">
        <v>1133</v>
      </c>
      <c r="C10" s="390"/>
      <c r="D10" s="206"/>
      <c r="E10" s="206"/>
      <c r="F10" s="206"/>
    </row>
    <row r="11" spans="1:18" ht="31.5">
      <c r="A11" s="356">
        <v>2</v>
      </c>
      <c r="B11" s="374" t="s">
        <v>1134</v>
      </c>
      <c r="C11" s="390"/>
      <c r="D11" s="206"/>
      <c r="E11" s="206"/>
      <c r="F11" s="206"/>
    </row>
    <row r="12" spans="1:18">
      <c r="A12" s="356">
        <v>2.1</v>
      </c>
      <c r="B12" s="374" t="s">
        <v>1135</v>
      </c>
      <c r="C12" s="390"/>
      <c r="D12" s="385"/>
      <c r="E12" s="385"/>
      <c r="F12" s="385"/>
    </row>
    <row r="13" spans="1:18" ht="31.5">
      <c r="A13" s="356" t="s">
        <v>27</v>
      </c>
      <c r="B13" s="374" t="s">
        <v>1136</v>
      </c>
      <c r="C13" s="390" t="s">
        <v>465</v>
      </c>
      <c r="D13" s="206"/>
      <c r="E13" s="206"/>
      <c r="F13" s="206"/>
    </row>
    <row r="14" spans="1:18" ht="31.5">
      <c r="A14" s="356" t="s">
        <v>30</v>
      </c>
      <c r="B14" s="374" t="s">
        <v>1137</v>
      </c>
      <c r="C14" s="390" t="s">
        <v>465</v>
      </c>
      <c r="D14" s="206"/>
      <c r="E14" s="206"/>
      <c r="F14" s="206"/>
    </row>
    <row r="15" spans="1:18">
      <c r="A15" s="356">
        <v>2.2000000000000002</v>
      </c>
      <c r="B15" s="374" t="s">
        <v>1138</v>
      </c>
      <c r="C15" s="390"/>
      <c r="D15" s="385"/>
      <c r="E15" s="385"/>
      <c r="F15" s="385"/>
    </row>
    <row r="16" spans="1:18">
      <c r="A16" s="356" t="s">
        <v>27</v>
      </c>
      <c r="B16" s="374" t="s">
        <v>1139</v>
      </c>
      <c r="C16" s="390" t="s">
        <v>465</v>
      </c>
      <c r="D16" s="206"/>
      <c r="E16" s="206"/>
      <c r="F16" s="206"/>
    </row>
    <row r="17" spans="1:6">
      <c r="A17" s="356" t="s">
        <v>30</v>
      </c>
      <c r="B17" s="374" t="s">
        <v>1140</v>
      </c>
      <c r="C17" s="390" t="s">
        <v>465</v>
      </c>
      <c r="D17" s="206"/>
      <c r="E17" s="206"/>
      <c r="F17" s="206"/>
    </row>
    <row r="18" spans="1:6">
      <c r="A18" s="356" t="s">
        <v>456</v>
      </c>
      <c r="B18" s="374" t="s">
        <v>1141</v>
      </c>
      <c r="C18" s="390" t="s">
        <v>465</v>
      </c>
      <c r="D18" s="206"/>
      <c r="E18" s="206"/>
      <c r="F18" s="206"/>
    </row>
    <row r="19" spans="1:6">
      <c r="A19" s="356" t="s">
        <v>457</v>
      </c>
      <c r="B19" s="374" t="s">
        <v>1142</v>
      </c>
      <c r="C19" s="390" t="s">
        <v>465</v>
      </c>
      <c r="D19" s="206"/>
      <c r="E19" s="206"/>
      <c r="F19" s="206"/>
    </row>
    <row r="20" spans="1:6">
      <c r="A20" s="356" t="s">
        <v>988</v>
      </c>
      <c r="B20" s="374" t="s">
        <v>1143</v>
      </c>
      <c r="C20" s="390" t="s">
        <v>465</v>
      </c>
      <c r="D20" s="206"/>
      <c r="E20" s="206"/>
      <c r="F20" s="206"/>
    </row>
    <row r="21" spans="1:6">
      <c r="A21" s="356">
        <v>2.2999999999999998</v>
      </c>
      <c r="B21" s="374" t="s">
        <v>1144</v>
      </c>
      <c r="C21" s="390"/>
      <c r="D21" s="385"/>
      <c r="E21" s="385"/>
      <c r="F21" s="385"/>
    </row>
    <row r="22" spans="1:6" ht="22.5" customHeight="1">
      <c r="A22" s="356" t="s">
        <v>27</v>
      </c>
      <c r="B22" s="374" t="s">
        <v>1145</v>
      </c>
      <c r="C22" s="390" t="s">
        <v>465</v>
      </c>
      <c r="D22" s="206"/>
      <c r="E22" s="206"/>
      <c r="F22" s="206"/>
    </row>
    <row r="23" spans="1:6">
      <c r="A23" s="356">
        <v>3</v>
      </c>
      <c r="B23" s="374" t="s">
        <v>1146</v>
      </c>
      <c r="C23" s="390"/>
      <c r="D23" s="206"/>
      <c r="E23" s="206"/>
      <c r="F23" s="206"/>
    </row>
    <row r="24" spans="1:6">
      <c r="A24" s="356">
        <v>3.1</v>
      </c>
      <c r="B24" s="374" t="s">
        <v>1147</v>
      </c>
      <c r="C24" s="390"/>
      <c r="D24" s="385"/>
      <c r="E24" s="385"/>
      <c r="F24" s="385"/>
    </row>
    <row r="25" spans="1:6">
      <c r="A25" s="356" t="s">
        <v>27</v>
      </c>
      <c r="B25" s="374" t="s">
        <v>1148</v>
      </c>
      <c r="C25" s="390" t="s">
        <v>440</v>
      </c>
      <c r="D25" s="206"/>
      <c r="E25" s="206"/>
      <c r="F25" s="206"/>
    </row>
    <row r="26" spans="1:6" ht="31.5">
      <c r="A26" s="356" t="s">
        <v>30</v>
      </c>
      <c r="B26" s="374" t="s">
        <v>1137</v>
      </c>
      <c r="C26" s="390" t="s">
        <v>440</v>
      </c>
      <c r="D26" s="206"/>
      <c r="E26" s="206"/>
      <c r="F26" s="206"/>
    </row>
    <row r="27" spans="1:6">
      <c r="A27" s="356" t="s">
        <v>456</v>
      </c>
      <c r="B27" s="374" t="s">
        <v>1149</v>
      </c>
      <c r="C27" s="390" t="s">
        <v>440</v>
      </c>
      <c r="D27" s="206"/>
      <c r="E27" s="206"/>
      <c r="F27" s="206"/>
    </row>
    <row r="28" spans="1:6" ht="31.5">
      <c r="A28" s="356">
        <v>3.2</v>
      </c>
      <c r="B28" s="374" t="s">
        <v>1150</v>
      </c>
      <c r="C28" s="390" t="s">
        <v>1151</v>
      </c>
      <c r="D28" s="206"/>
      <c r="E28" s="206"/>
      <c r="F28" s="206"/>
    </row>
    <row r="29" spans="1:6" ht="47.25">
      <c r="A29" s="356">
        <v>3.3</v>
      </c>
      <c r="B29" s="374" t="s">
        <v>1152</v>
      </c>
      <c r="C29" s="390" t="s">
        <v>439</v>
      </c>
      <c r="D29" s="206"/>
      <c r="E29" s="206"/>
      <c r="F29" s="206"/>
    </row>
    <row r="30" spans="1:6" ht="31.5">
      <c r="A30" s="356">
        <v>4</v>
      </c>
      <c r="B30" s="374" t="s">
        <v>1153</v>
      </c>
      <c r="C30" s="390"/>
      <c r="D30" s="385"/>
      <c r="E30" s="385"/>
      <c r="F30" s="385"/>
    </row>
    <row r="31" spans="1:6">
      <c r="A31" s="356">
        <v>4.0999999999999996</v>
      </c>
      <c r="B31" s="374" t="s">
        <v>1147</v>
      </c>
      <c r="C31" s="390"/>
      <c r="D31" s="385"/>
      <c r="E31" s="385"/>
      <c r="F31" s="385"/>
    </row>
    <row r="32" spans="1:6">
      <c r="A32" s="356"/>
      <c r="B32" s="374" t="s">
        <v>1154</v>
      </c>
      <c r="C32" s="390" t="s">
        <v>440</v>
      </c>
      <c r="D32" s="206"/>
      <c r="E32" s="206"/>
      <c r="F32" s="206"/>
    </row>
    <row r="33" spans="1:6">
      <c r="A33" s="356"/>
      <c r="B33" s="374" t="s">
        <v>1155</v>
      </c>
      <c r="C33" s="390" t="s">
        <v>440</v>
      </c>
      <c r="D33" s="206"/>
      <c r="E33" s="206"/>
      <c r="F33" s="206"/>
    </row>
    <row r="34" spans="1:6">
      <c r="A34" s="356"/>
      <c r="B34" s="374" t="s">
        <v>1156</v>
      </c>
      <c r="C34" s="390" t="s">
        <v>440</v>
      </c>
      <c r="D34" s="206"/>
      <c r="E34" s="206"/>
      <c r="F34" s="206"/>
    </row>
    <row r="35" spans="1:6" ht="31.5">
      <c r="A35" s="356">
        <v>4.2</v>
      </c>
      <c r="B35" s="374" t="s">
        <v>1150</v>
      </c>
      <c r="C35" s="390" t="s">
        <v>1151</v>
      </c>
      <c r="D35" s="206"/>
      <c r="E35" s="206"/>
      <c r="F35" s="206"/>
    </row>
    <row r="36" spans="1:6">
      <c r="A36" s="356">
        <v>4.3</v>
      </c>
      <c r="B36" s="374" t="s">
        <v>1157</v>
      </c>
      <c r="C36" s="390"/>
      <c r="D36" s="385"/>
      <c r="E36" s="385"/>
      <c r="F36" s="385"/>
    </row>
    <row r="37" spans="1:6" ht="47.25">
      <c r="A37" s="356" t="s">
        <v>27</v>
      </c>
      <c r="B37" s="374" t="s">
        <v>1158</v>
      </c>
      <c r="C37" s="390" t="s">
        <v>1159</v>
      </c>
      <c r="D37" s="206"/>
      <c r="E37" s="206"/>
      <c r="F37" s="206"/>
    </row>
    <row r="38" spans="1:6" ht="78.75">
      <c r="A38" s="356" t="s">
        <v>30</v>
      </c>
      <c r="B38" s="374" t="s">
        <v>1160</v>
      </c>
      <c r="C38" s="390" t="s">
        <v>669</v>
      </c>
      <c r="D38" s="206"/>
      <c r="E38" s="206"/>
      <c r="F38" s="206"/>
    </row>
    <row r="39" spans="1:6" ht="94.5">
      <c r="A39" s="356" t="s">
        <v>456</v>
      </c>
      <c r="B39" s="374" t="s">
        <v>1161</v>
      </c>
      <c r="C39" s="390" t="s">
        <v>669</v>
      </c>
      <c r="D39" s="206"/>
      <c r="E39" s="206"/>
      <c r="F39" s="206"/>
    </row>
    <row r="40" spans="1:6">
      <c r="A40" s="356">
        <v>5</v>
      </c>
      <c r="B40" s="374" t="s">
        <v>1162</v>
      </c>
      <c r="C40" s="390"/>
      <c r="D40" s="206"/>
      <c r="E40" s="206"/>
      <c r="F40" s="206"/>
    </row>
    <row r="41" spans="1:6">
      <c r="A41" s="356">
        <v>5.0999999999999996</v>
      </c>
      <c r="B41" s="374" t="s">
        <v>1163</v>
      </c>
      <c r="C41" s="390" t="s">
        <v>1151</v>
      </c>
      <c r="D41" s="206"/>
      <c r="E41" s="206"/>
      <c r="F41" s="206"/>
    </row>
    <row r="42" spans="1:6">
      <c r="A42" s="356">
        <v>5.2</v>
      </c>
      <c r="B42" s="374" t="s">
        <v>1164</v>
      </c>
      <c r="C42" s="390"/>
      <c r="D42" s="385"/>
      <c r="E42" s="385"/>
      <c r="F42" s="385"/>
    </row>
    <row r="43" spans="1:6">
      <c r="A43" s="356" t="s">
        <v>27</v>
      </c>
      <c r="B43" s="374" t="s">
        <v>1165</v>
      </c>
      <c r="C43" s="390"/>
      <c r="D43" s="206"/>
      <c r="E43" s="206"/>
      <c r="F43" s="206"/>
    </row>
    <row r="44" spans="1:6" ht="31.5">
      <c r="A44" s="356" t="s">
        <v>30</v>
      </c>
      <c r="B44" s="374" t="s">
        <v>1166</v>
      </c>
      <c r="C44" s="390"/>
      <c r="D44" s="206"/>
      <c r="E44" s="206"/>
      <c r="F44" s="206"/>
    </row>
    <row r="45" spans="1:6" ht="31.5">
      <c r="A45" s="356" t="s">
        <v>456</v>
      </c>
      <c r="B45" s="374" t="s">
        <v>1167</v>
      </c>
      <c r="C45" s="390"/>
      <c r="D45" s="206"/>
      <c r="E45" s="206"/>
      <c r="F45" s="206"/>
    </row>
    <row r="46" spans="1:6" ht="31.5">
      <c r="A46" s="356" t="s">
        <v>457</v>
      </c>
      <c r="B46" s="374" t="s">
        <v>1168</v>
      </c>
      <c r="C46" s="390"/>
      <c r="D46" s="206"/>
      <c r="E46" s="206"/>
      <c r="F46" s="206"/>
    </row>
    <row r="47" spans="1:6" ht="31.5">
      <c r="A47" s="356">
        <v>5.3</v>
      </c>
      <c r="B47" s="374" t="s">
        <v>1169</v>
      </c>
      <c r="C47" s="390" t="s">
        <v>1170</v>
      </c>
      <c r="D47" s="206"/>
      <c r="E47" s="206"/>
      <c r="F47" s="206"/>
    </row>
    <row r="48" spans="1:6" ht="47.25">
      <c r="A48" s="356">
        <v>5.4</v>
      </c>
      <c r="B48" s="374" t="s">
        <v>1171</v>
      </c>
      <c r="C48" s="390"/>
      <c r="D48" s="385"/>
      <c r="E48" s="385"/>
      <c r="F48" s="385"/>
    </row>
    <row r="49" spans="1:6">
      <c r="A49" s="356" t="s">
        <v>27</v>
      </c>
      <c r="B49" s="374" t="s">
        <v>1172</v>
      </c>
      <c r="C49" s="390" t="s">
        <v>1173</v>
      </c>
      <c r="D49" s="206"/>
      <c r="E49" s="206"/>
      <c r="F49" s="206"/>
    </row>
    <row r="50" spans="1:6">
      <c r="A50" s="356">
        <v>5.5</v>
      </c>
      <c r="B50" s="374" t="s">
        <v>1174</v>
      </c>
      <c r="C50" s="390"/>
      <c r="D50" s="385"/>
      <c r="E50" s="385"/>
      <c r="F50" s="385"/>
    </row>
    <row r="51" spans="1:6" ht="31.5">
      <c r="A51" s="356" t="s">
        <v>27</v>
      </c>
      <c r="B51" s="374" t="s">
        <v>1175</v>
      </c>
      <c r="C51" s="390" t="s">
        <v>1176</v>
      </c>
      <c r="D51" s="206"/>
      <c r="E51" s="206"/>
      <c r="F51" s="206"/>
    </row>
    <row r="52" spans="1:6" ht="31.5">
      <c r="A52" s="356">
        <v>5.6</v>
      </c>
      <c r="B52" s="374" t="s">
        <v>1177</v>
      </c>
      <c r="C52" s="390" t="s">
        <v>500</v>
      </c>
      <c r="D52" s="206"/>
      <c r="E52" s="206"/>
      <c r="F52" s="206"/>
    </row>
    <row r="53" spans="1:6" ht="31.5">
      <c r="A53" s="356">
        <v>5.7</v>
      </c>
      <c r="B53" s="374" t="s">
        <v>1178</v>
      </c>
      <c r="C53" s="390" t="s">
        <v>1179</v>
      </c>
      <c r="D53" s="206"/>
      <c r="E53" s="206"/>
      <c r="F53" s="206"/>
    </row>
    <row r="54" spans="1:6" ht="31.5">
      <c r="A54" s="356">
        <v>5.8</v>
      </c>
      <c r="B54" s="374" t="s">
        <v>1180</v>
      </c>
      <c r="C54" s="390"/>
      <c r="D54" s="385"/>
      <c r="E54" s="385"/>
      <c r="F54" s="385"/>
    </row>
    <row r="55" spans="1:6">
      <c r="A55" s="356" t="s">
        <v>27</v>
      </c>
      <c r="B55" s="374" t="s">
        <v>1181</v>
      </c>
      <c r="C55" s="390" t="s">
        <v>1182</v>
      </c>
      <c r="D55" s="206"/>
      <c r="E55" s="206"/>
      <c r="F55" s="206"/>
    </row>
    <row r="56" spans="1:6">
      <c r="A56" s="356" t="s">
        <v>30</v>
      </c>
      <c r="B56" s="374" t="s">
        <v>1149</v>
      </c>
      <c r="C56" s="390" t="s">
        <v>1182</v>
      </c>
      <c r="D56" s="206"/>
      <c r="E56" s="206"/>
      <c r="F56" s="206"/>
    </row>
    <row r="57" spans="1:6">
      <c r="A57" s="356" t="s">
        <v>456</v>
      </c>
      <c r="B57" s="374" t="s">
        <v>1183</v>
      </c>
      <c r="C57" s="390" t="s">
        <v>1182</v>
      </c>
      <c r="D57" s="206"/>
      <c r="E57" s="206"/>
      <c r="F57" s="206"/>
    </row>
    <row r="58" spans="1:6" ht="31.5">
      <c r="A58" s="356">
        <v>6</v>
      </c>
      <c r="B58" s="374" t="s">
        <v>1184</v>
      </c>
      <c r="C58" s="390" t="s">
        <v>463</v>
      </c>
      <c r="D58" s="206"/>
      <c r="E58" s="206"/>
      <c r="F58" s="206"/>
    </row>
    <row r="59" spans="1:6" ht="63">
      <c r="A59" s="356">
        <v>7</v>
      </c>
      <c r="B59" s="374" t="s">
        <v>1185</v>
      </c>
      <c r="C59" s="390" t="s">
        <v>669</v>
      </c>
      <c r="D59" s="206"/>
      <c r="E59" s="206"/>
      <c r="F59" s="206"/>
    </row>
    <row r="60" spans="1:6">
      <c r="A60" s="356"/>
      <c r="B60" s="396" t="s">
        <v>1186</v>
      </c>
      <c r="C60" s="390"/>
      <c r="D60" s="383"/>
      <c r="E60" s="383"/>
      <c r="F60" s="383"/>
    </row>
    <row r="61" spans="1:6" ht="31.5">
      <c r="A61" s="356">
        <v>1</v>
      </c>
      <c r="B61" s="374" t="s">
        <v>1133</v>
      </c>
      <c r="C61" s="390"/>
      <c r="D61" s="206"/>
      <c r="E61" s="206"/>
      <c r="F61" s="206"/>
    </row>
    <row r="62" spans="1:6" ht="31.5">
      <c r="A62" s="356">
        <v>2</v>
      </c>
      <c r="B62" s="374" t="s">
        <v>1134</v>
      </c>
      <c r="C62" s="390"/>
      <c r="D62" s="206"/>
      <c r="E62" s="206"/>
      <c r="F62" s="206"/>
    </row>
    <row r="63" spans="1:6">
      <c r="A63" s="356">
        <v>2.1</v>
      </c>
      <c r="B63" s="374" t="s">
        <v>1138</v>
      </c>
      <c r="C63" s="390"/>
      <c r="D63" s="383"/>
      <c r="E63" s="383"/>
      <c r="F63" s="383"/>
    </row>
    <row r="64" spans="1:6">
      <c r="A64" s="356" t="s">
        <v>27</v>
      </c>
      <c r="B64" s="374" t="s">
        <v>1139</v>
      </c>
      <c r="C64" s="390" t="s">
        <v>465</v>
      </c>
      <c r="D64" s="206"/>
      <c r="E64" s="206"/>
      <c r="F64" s="206"/>
    </row>
    <row r="65" spans="1:6">
      <c r="A65" s="356" t="s">
        <v>30</v>
      </c>
      <c r="B65" s="374" t="s">
        <v>1140</v>
      </c>
      <c r="C65" s="390" t="s">
        <v>465</v>
      </c>
      <c r="D65" s="206"/>
      <c r="E65" s="206"/>
      <c r="F65" s="206"/>
    </row>
    <row r="66" spans="1:6">
      <c r="A66" s="356" t="s">
        <v>456</v>
      </c>
      <c r="B66" s="374" t="s">
        <v>1141</v>
      </c>
      <c r="C66" s="390" t="s">
        <v>465</v>
      </c>
      <c r="D66" s="206"/>
      <c r="E66" s="206"/>
      <c r="F66" s="206"/>
    </row>
    <row r="67" spans="1:6">
      <c r="A67" s="356" t="s">
        <v>457</v>
      </c>
      <c r="B67" s="374" t="s">
        <v>1142</v>
      </c>
      <c r="C67" s="390" t="s">
        <v>465</v>
      </c>
      <c r="D67" s="206"/>
      <c r="E67" s="206"/>
      <c r="F67" s="206"/>
    </row>
    <row r="68" spans="1:6">
      <c r="A68" s="356" t="s">
        <v>988</v>
      </c>
      <c r="B68" s="374" t="s">
        <v>1143</v>
      </c>
      <c r="C68" s="390" t="s">
        <v>465</v>
      </c>
      <c r="D68" s="206"/>
      <c r="E68" s="206"/>
      <c r="F68" s="206"/>
    </row>
    <row r="69" spans="1:6">
      <c r="A69" s="356">
        <v>2</v>
      </c>
      <c r="B69" s="374" t="s">
        <v>1144</v>
      </c>
      <c r="C69" s="390"/>
      <c r="D69" s="383"/>
      <c r="E69" s="383"/>
      <c r="F69" s="383"/>
    </row>
    <row r="70" spans="1:6" ht="25.5" customHeight="1">
      <c r="A70" s="356" t="s">
        <v>27</v>
      </c>
      <c r="B70" s="374" t="s">
        <v>1145</v>
      </c>
      <c r="C70" s="390" t="s">
        <v>465</v>
      </c>
      <c r="D70" s="206"/>
      <c r="E70" s="206"/>
      <c r="F70" s="206"/>
    </row>
    <row r="71" spans="1:6">
      <c r="A71" s="356">
        <v>3</v>
      </c>
      <c r="B71" s="374" t="s">
        <v>1146</v>
      </c>
      <c r="C71" s="390"/>
      <c r="D71" s="206"/>
      <c r="E71" s="206"/>
      <c r="F71" s="206"/>
    </row>
    <row r="72" spans="1:6">
      <c r="A72" s="356">
        <v>3.1</v>
      </c>
      <c r="B72" s="374" t="s">
        <v>1147</v>
      </c>
      <c r="C72" s="390"/>
      <c r="D72" s="383"/>
      <c r="E72" s="383"/>
      <c r="F72" s="383"/>
    </row>
    <row r="73" spans="1:6">
      <c r="A73" s="356" t="s">
        <v>27</v>
      </c>
      <c r="B73" s="374" t="s">
        <v>1148</v>
      </c>
      <c r="C73" s="390" t="s">
        <v>440</v>
      </c>
      <c r="D73" s="206"/>
      <c r="E73" s="206"/>
      <c r="F73" s="206"/>
    </row>
    <row r="74" spans="1:6">
      <c r="A74" s="356" t="s">
        <v>30</v>
      </c>
      <c r="B74" s="374" t="s">
        <v>1183</v>
      </c>
      <c r="C74" s="390" t="s">
        <v>440</v>
      </c>
      <c r="D74" s="206"/>
      <c r="E74" s="206"/>
      <c r="F74" s="206"/>
    </row>
    <row r="75" spans="1:6">
      <c r="A75" s="356" t="s">
        <v>456</v>
      </c>
      <c r="B75" s="374" t="s">
        <v>1149</v>
      </c>
      <c r="C75" s="390" t="s">
        <v>440</v>
      </c>
      <c r="D75" s="206"/>
      <c r="E75" s="206"/>
      <c r="F75" s="206"/>
    </row>
    <row r="76" spans="1:6" ht="31.5">
      <c r="A76" s="356">
        <v>3.2</v>
      </c>
      <c r="B76" s="374" t="s">
        <v>1150</v>
      </c>
      <c r="C76" s="390" t="s">
        <v>1151</v>
      </c>
      <c r="D76" s="206"/>
      <c r="E76" s="206"/>
      <c r="F76" s="206"/>
    </row>
    <row r="77" spans="1:6">
      <c r="A77" s="356">
        <v>3.3</v>
      </c>
      <c r="B77" s="374" t="s">
        <v>1157</v>
      </c>
      <c r="C77" s="390"/>
      <c r="D77" s="383"/>
      <c r="E77" s="383"/>
      <c r="F77" s="383"/>
    </row>
    <row r="78" spans="1:6" ht="63">
      <c r="A78" s="356" t="s">
        <v>27</v>
      </c>
      <c r="B78" s="374" t="s">
        <v>1187</v>
      </c>
      <c r="C78" s="390" t="s">
        <v>1159</v>
      </c>
      <c r="D78" s="206"/>
      <c r="E78" s="206"/>
      <c r="F78" s="206"/>
    </row>
    <row r="79" spans="1:6" ht="78.75">
      <c r="A79" s="356" t="s">
        <v>30</v>
      </c>
      <c r="B79" s="374" t="s">
        <v>1160</v>
      </c>
      <c r="C79" s="390" t="s">
        <v>669</v>
      </c>
      <c r="D79" s="206"/>
      <c r="E79" s="206"/>
      <c r="F79" s="206"/>
    </row>
    <row r="80" spans="1:6" ht="94.5">
      <c r="A80" s="356" t="s">
        <v>456</v>
      </c>
      <c r="B80" s="374" t="s">
        <v>1188</v>
      </c>
      <c r="C80" s="390" t="s">
        <v>669</v>
      </c>
      <c r="D80" s="206"/>
      <c r="E80" s="206"/>
      <c r="F80" s="206"/>
    </row>
    <row r="81" spans="1:6" ht="31.5">
      <c r="A81" s="397">
        <v>4</v>
      </c>
      <c r="B81" s="374" t="s">
        <v>1189</v>
      </c>
      <c r="C81" s="390"/>
      <c r="D81" s="206"/>
      <c r="E81" s="206"/>
      <c r="F81" s="206"/>
    </row>
    <row r="82" spans="1:6">
      <c r="A82" s="356">
        <v>4.0999999999999996</v>
      </c>
      <c r="B82" s="374" t="s">
        <v>1163</v>
      </c>
      <c r="C82" s="390" t="s">
        <v>1151</v>
      </c>
      <c r="D82" s="206"/>
      <c r="E82" s="206"/>
      <c r="F82" s="206"/>
    </row>
    <row r="83" spans="1:6" ht="31.5">
      <c r="A83" s="356">
        <v>4.2</v>
      </c>
      <c r="B83" s="374" t="s">
        <v>1190</v>
      </c>
      <c r="C83" s="390"/>
      <c r="D83" s="206"/>
      <c r="E83" s="206"/>
      <c r="F83" s="206"/>
    </row>
    <row r="84" spans="1:6" ht="31.5">
      <c r="A84" s="356">
        <v>4.3</v>
      </c>
      <c r="B84" s="374" t="s">
        <v>1169</v>
      </c>
      <c r="C84" s="390" t="s">
        <v>1170</v>
      </c>
      <c r="D84" s="206"/>
      <c r="E84" s="206"/>
      <c r="F84" s="206"/>
    </row>
    <row r="85" spans="1:6" ht="31.5">
      <c r="A85" s="356">
        <v>4.4000000000000004</v>
      </c>
      <c r="B85" s="374" t="s">
        <v>1191</v>
      </c>
      <c r="C85" s="390" t="s">
        <v>668</v>
      </c>
      <c r="D85" s="206"/>
      <c r="E85" s="206"/>
      <c r="F85" s="206"/>
    </row>
    <row r="86" spans="1:6" ht="31.5">
      <c r="A86" s="356">
        <v>4.5</v>
      </c>
      <c r="B86" s="374" t="s">
        <v>1192</v>
      </c>
      <c r="C86" s="390" t="s">
        <v>1179</v>
      </c>
      <c r="D86" s="206"/>
      <c r="E86" s="206"/>
      <c r="F86" s="206"/>
    </row>
    <row r="87" spans="1:6" ht="31.5">
      <c r="A87" s="356">
        <v>4.5999999999999996</v>
      </c>
      <c r="B87" s="374" t="s">
        <v>1193</v>
      </c>
      <c r="C87" s="390"/>
      <c r="D87" s="383"/>
      <c r="E87" s="383"/>
      <c r="F87" s="383"/>
    </row>
    <row r="88" spans="1:6">
      <c r="A88" s="356" t="s">
        <v>27</v>
      </c>
      <c r="B88" s="374" t="s">
        <v>1148</v>
      </c>
      <c r="C88" s="390" t="s">
        <v>440</v>
      </c>
      <c r="D88" s="206"/>
      <c r="E88" s="206"/>
      <c r="F88" s="206"/>
    </row>
    <row r="89" spans="1:6">
      <c r="A89" s="356" t="s">
        <v>30</v>
      </c>
      <c r="B89" s="374" t="s">
        <v>1183</v>
      </c>
      <c r="C89" s="390" t="s">
        <v>440</v>
      </c>
      <c r="D89" s="206"/>
      <c r="E89" s="206"/>
      <c r="F89" s="206"/>
    </row>
    <row r="90" spans="1:6">
      <c r="A90" s="356" t="s">
        <v>456</v>
      </c>
      <c r="B90" s="374" t="s">
        <v>1149</v>
      </c>
      <c r="C90" s="390" t="s">
        <v>1182</v>
      </c>
      <c r="D90" s="206"/>
      <c r="E90" s="206"/>
      <c r="F90" s="206"/>
    </row>
    <row r="91" spans="1:6" ht="31.5">
      <c r="A91" s="397">
        <v>5</v>
      </c>
      <c r="B91" s="374" t="s">
        <v>1184</v>
      </c>
      <c r="C91" s="390" t="s">
        <v>463</v>
      </c>
      <c r="D91" s="206"/>
      <c r="E91" s="206"/>
      <c r="F91" s="206"/>
    </row>
    <row r="93" spans="1:6" ht="35.1" customHeight="1">
      <c r="A93" s="32" t="s">
        <v>52</v>
      </c>
      <c r="B93" s="362"/>
      <c r="C93" s="322" t="s">
        <v>64</v>
      </c>
      <c r="D93" s="1619"/>
      <c r="E93" s="1619"/>
      <c r="F93" s="1619"/>
    </row>
    <row r="94" spans="1:6" ht="35.1" customHeight="1">
      <c r="A94" s="32" t="s">
        <v>54</v>
      </c>
      <c r="B94" s="362"/>
      <c r="C94" s="322" t="s">
        <v>65</v>
      </c>
      <c r="D94" s="1619"/>
      <c r="E94" s="1619"/>
      <c r="F94" s="1619"/>
    </row>
    <row r="95" spans="1:6" ht="35.1" customHeight="1">
      <c r="A95" s="31"/>
      <c r="B95" s="31"/>
      <c r="C95" s="353" t="s">
        <v>66</v>
      </c>
      <c r="D95" s="1619"/>
      <c r="E95" s="1619"/>
      <c r="F95" s="1619"/>
    </row>
  </sheetData>
  <sheetProtection algorithmName="SHA-512" hashValue="s4S0UzO9/Z9HevUuJvfd4E+6z6TcYKaj1V5GOaqkAH42DT169ytuq2kad8Q4h6KdcOVeD6W7xNL3aim/yJukWw==" saltValue="wYaOH6672/3SctMLLTExsQ==" spinCount="100000" sheet="1" objects="1" scenarios="1"/>
  <mergeCells count="9">
    <mergeCell ref="D93:F93"/>
    <mergeCell ref="D94:F94"/>
    <mergeCell ref="D95:F95"/>
    <mergeCell ref="A1:F1"/>
    <mergeCell ref="A2:F2"/>
    <mergeCell ref="A3:F3"/>
    <mergeCell ref="A4:F4"/>
    <mergeCell ref="A5:F5"/>
    <mergeCell ref="A6:F6"/>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00FF"/>
    <pageSetUpPr fitToPage="1"/>
  </sheetPr>
  <dimension ref="A1:R43"/>
  <sheetViews>
    <sheetView workbookViewId="0">
      <selection activeCell="A5" sqref="A5:E5"/>
    </sheetView>
  </sheetViews>
  <sheetFormatPr defaultColWidth="9.140625" defaultRowHeight="15.75"/>
  <cols>
    <col min="1" max="1" width="7.42578125" style="360" customWidth="1"/>
    <col min="2" max="2" width="49" style="234" customWidth="1"/>
    <col min="3" max="5" width="40.28515625" style="31" customWidth="1"/>
    <col min="6" max="256" width="9.140625" style="31"/>
    <col min="257" max="257" width="7.42578125" style="31" customWidth="1"/>
    <col min="258" max="258" width="49" style="31" customWidth="1"/>
    <col min="259" max="259" width="18.7109375" style="31" customWidth="1"/>
    <col min="260" max="260" width="18.140625" style="31" customWidth="1"/>
    <col min="261" max="261" width="15.7109375" style="31" customWidth="1"/>
    <col min="262" max="512" width="9.140625" style="31"/>
    <col min="513" max="513" width="7.42578125" style="31" customWidth="1"/>
    <col min="514" max="514" width="49" style="31" customWidth="1"/>
    <col min="515" max="515" width="18.7109375" style="31" customWidth="1"/>
    <col min="516" max="516" width="18.140625" style="31" customWidth="1"/>
    <col min="517" max="517" width="15.7109375" style="31" customWidth="1"/>
    <col min="518" max="768" width="9.140625" style="31"/>
    <col min="769" max="769" width="7.42578125" style="31" customWidth="1"/>
    <col min="770" max="770" width="49" style="31" customWidth="1"/>
    <col min="771" max="771" width="18.7109375" style="31" customWidth="1"/>
    <col min="772" max="772" width="18.140625" style="31" customWidth="1"/>
    <col min="773" max="773" width="15.7109375" style="31" customWidth="1"/>
    <col min="774" max="1024" width="9.140625" style="31"/>
    <col min="1025" max="1025" width="7.42578125" style="31" customWidth="1"/>
    <col min="1026" max="1026" width="49" style="31" customWidth="1"/>
    <col min="1027" max="1027" width="18.7109375" style="31" customWidth="1"/>
    <col min="1028" max="1028" width="18.140625" style="31" customWidth="1"/>
    <col min="1029" max="1029" width="15.7109375" style="31" customWidth="1"/>
    <col min="1030" max="1280" width="9.140625" style="31"/>
    <col min="1281" max="1281" width="7.42578125" style="31" customWidth="1"/>
    <col min="1282" max="1282" width="49" style="31" customWidth="1"/>
    <col min="1283" max="1283" width="18.7109375" style="31" customWidth="1"/>
    <col min="1284" max="1284" width="18.140625" style="31" customWidth="1"/>
    <col min="1285" max="1285" width="15.7109375" style="31" customWidth="1"/>
    <col min="1286" max="1536" width="9.140625" style="31"/>
    <col min="1537" max="1537" width="7.42578125" style="31" customWidth="1"/>
    <col min="1538" max="1538" width="49" style="31" customWidth="1"/>
    <col min="1539" max="1539" width="18.7109375" style="31" customWidth="1"/>
    <col min="1540" max="1540" width="18.140625" style="31" customWidth="1"/>
    <col min="1541" max="1541" width="15.7109375" style="31" customWidth="1"/>
    <col min="1542" max="1792" width="9.140625" style="31"/>
    <col min="1793" max="1793" width="7.42578125" style="31" customWidth="1"/>
    <col min="1794" max="1794" width="49" style="31" customWidth="1"/>
    <col min="1795" max="1795" width="18.7109375" style="31" customWidth="1"/>
    <col min="1796" max="1796" width="18.140625" style="31" customWidth="1"/>
    <col min="1797" max="1797" width="15.7109375" style="31" customWidth="1"/>
    <col min="1798" max="2048" width="9.140625" style="31"/>
    <col min="2049" max="2049" width="7.42578125" style="31" customWidth="1"/>
    <col min="2050" max="2050" width="49" style="31" customWidth="1"/>
    <col min="2051" max="2051" width="18.7109375" style="31" customWidth="1"/>
    <col min="2052" max="2052" width="18.140625" style="31" customWidth="1"/>
    <col min="2053" max="2053" width="15.7109375" style="31" customWidth="1"/>
    <col min="2054" max="2304" width="9.140625" style="31"/>
    <col min="2305" max="2305" width="7.42578125" style="31" customWidth="1"/>
    <col min="2306" max="2306" width="49" style="31" customWidth="1"/>
    <col min="2307" max="2307" width="18.7109375" style="31" customWidth="1"/>
    <col min="2308" max="2308" width="18.140625" style="31" customWidth="1"/>
    <col min="2309" max="2309" width="15.7109375" style="31" customWidth="1"/>
    <col min="2310" max="2560" width="9.140625" style="31"/>
    <col min="2561" max="2561" width="7.42578125" style="31" customWidth="1"/>
    <col min="2562" max="2562" width="49" style="31" customWidth="1"/>
    <col min="2563" max="2563" width="18.7109375" style="31" customWidth="1"/>
    <col min="2564" max="2564" width="18.140625" style="31" customWidth="1"/>
    <col min="2565" max="2565" width="15.7109375" style="31" customWidth="1"/>
    <col min="2566" max="2816" width="9.140625" style="31"/>
    <col min="2817" max="2817" width="7.42578125" style="31" customWidth="1"/>
    <col min="2818" max="2818" width="49" style="31" customWidth="1"/>
    <col min="2819" max="2819" width="18.7109375" style="31" customWidth="1"/>
    <col min="2820" max="2820" width="18.140625" style="31" customWidth="1"/>
    <col min="2821" max="2821" width="15.7109375" style="31" customWidth="1"/>
    <col min="2822" max="3072" width="9.140625" style="31"/>
    <col min="3073" max="3073" width="7.42578125" style="31" customWidth="1"/>
    <col min="3074" max="3074" width="49" style="31" customWidth="1"/>
    <col min="3075" max="3075" width="18.7109375" style="31" customWidth="1"/>
    <col min="3076" max="3076" width="18.140625" style="31" customWidth="1"/>
    <col min="3077" max="3077" width="15.7109375" style="31" customWidth="1"/>
    <col min="3078" max="3328" width="9.140625" style="31"/>
    <col min="3329" max="3329" width="7.42578125" style="31" customWidth="1"/>
    <col min="3330" max="3330" width="49" style="31" customWidth="1"/>
    <col min="3331" max="3331" width="18.7109375" style="31" customWidth="1"/>
    <col min="3332" max="3332" width="18.140625" style="31" customWidth="1"/>
    <col min="3333" max="3333" width="15.7109375" style="31" customWidth="1"/>
    <col min="3334" max="3584" width="9.140625" style="31"/>
    <col min="3585" max="3585" width="7.42578125" style="31" customWidth="1"/>
    <col min="3586" max="3586" width="49" style="31" customWidth="1"/>
    <col min="3587" max="3587" width="18.7109375" style="31" customWidth="1"/>
    <col min="3588" max="3588" width="18.140625" style="31" customWidth="1"/>
    <col min="3589" max="3589" width="15.7109375" style="31" customWidth="1"/>
    <col min="3590" max="3840" width="9.140625" style="31"/>
    <col min="3841" max="3841" width="7.42578125" style="31" customWidth="1"/>
    <col min="3842" max="3842" width="49" style="31" customWidth="1"/>
    <col min="3843" max="3843" width="18.7109375" style="31" customWidth="1"/>
    <col min="3844" max="3844" width="18.140625" style="31" customWidth="1"/>
    <col min="3845" max="3845" width="15.7109375" style="31" customWidth="1"/>
    <col min="3846" max="4096" width="9.140625" style="31"/>
    <col min="4097" max="4097" width="7.42578125" style="31" customWidth="1"/>
    <col min="4098" max="4098" width="49" style="31" customWidth="1"/>
    <col min="4099" max="4099" width="18.7109375" style="31" customWidth="1"/>
    <col min="4100" max="4100" width="18.140625" style="31" customWidth="1"/>
    <col min="4101" max="4101" width="15.7109375" style="31" customWidth="1"/>
    <col min="4102" max="4352" width="9.140625" style="31"/>
    <col min="4353" max="4353" width="7.42578125" style="31" customWidth="1"/>
    <col min="4354" max="4354" width="49" style="31" customWidth="1"/>
    <col min="4355" max="4355" width="18.7109375" style="31" customWidth="1"/>
    <col min="4356" max="4356" width="18.140625" style="31" customWidth="1"/>
    <col min="4357" max="4357" width="15.7109375" style="31" customWidth="1"/>
    <col min="4358" max="4608" width="9.140625" style="31"/>
    <col min="4609" max="4609" width="7.42578125" style="31" customWidth="1"/>
    <col min="4610" max="4610" width="49" style="31" customWidth="1"/>
    <col min="4611" max="4611" width="18.7109375" style="31" customWidth="1"/>
    <col min="4612" max="4612" width="18.140625" style="31" customWidth="1"/>
    <col min="4613" max="4613" width="15.7109375" style="31" customWidth="1"/>
    <col min="4614" max="4864" width="9.140625" style="31"/>
    <col min="4865" max="4865" width="7.42578125" style="31" customWidth="1"/>
    <col min="4866" max="4866" width="49" style="31" customWidth="1"/>
    <col min="4867" max="4867" width="18.7109375" style="31" customWidth="1"/>
    <col min="4868" max="4868" width="18.140625" style="31" customWidth="1"/>
    <col min="4869" max="4869" width="15.7109375" style="31" customWidth="1"/>
    <col min="4870" max="5120" width="9.140625" style="31"/>
    <col min="5121" max="5121" width="7.42578125" style="31" customWidth="1"/>
    <col min="5122" max="5122" width="49" style="31" customWidth="1"/>
    <col min="5123" max="5123" width="18.7109375" style="31" customWidth="1"/>
    <col min="5124" max="5124" width="18.140625" style="31" customWidth="1"/>
    <col min="5125" max="5125" width="15.7109375" style="31" customWidth="1"/>
    <col min="5126" max="5376" width="9.140625" style="31"/>
    <col min="5377" max="5377" width="7.42578125" style="31" customWidth="1"/>
    <col min="5378" max="5378" width="49" style="31" customWidth="1"/>
    <col min="5379" max="5379" width="18.7109375" style="31" customWidth="1"/>
    <col min="5380" max="5380" width="18.140625" style="31" customWidth="1"/>
    <col min="5381" max="5381" width="15.7109375" style="31" customWidth="1"/>
    <col min="5382" max="5632" width="9.140625" style="31"/>
    <col min="5633" max="5633" width="7.42578125" style="31" customWidth="1"/>
    <col min="5634" max="5634" width="49" style="31" customWidth="1"/>
    <col min="5635" max="5635" width="18.7109375" style="31" customWidth="1"/>
    <col min="5636" max="5636" width="18.140625" style="31" customWidth="1"/>
    <col min="5637" max="5637" width="15.7109375" style="31" customWidth="1"/>
    <col min="5638" max="5888" width="9.140625" style="31"/>
    <col min="5889" max="5889" width="7.42578125" style="31" customWidth="1"/>
    <col min="5890" max="5890" width="49" style="31" customWidth="1"/>
    <col min="5891" max="5891" width="18.7109375" style="31" customWidth="1"/>
    <col min="5892" max="5892" width="18.140625" style="31" customWidth="1"/>
    <col min="5893" max="5893" width="15.7109375" style="31" customWidth="1"/>
    <col min="5894" max="6144" width="9.140625" style="31"/>
    <col min="6145" max="6145" width="7.42578125" style="31" customWidth="1"/>
    <col min="6146" max="6146" width="49" style="31" customWidth="1"/>
    <col min="6147" max="6147" width="18.7109375" style="31" customWidth="1"/>
    <col min="6148" max="6148" width="18.140625" style="31" customWidth="1"/>
    <col min="6149" max="6149" width="15.7109375" style="31" customWidth="1"/>
    <col min="6150" max="6400" width="9.140625" style="31"/>
    <col min="6401" max="6401" width="7.42578125" style="31" customWidth="1"/>
    <col min="6402" max="6402" width="49" style="31" customWidth="1"/>
    <col min="6403" max="6403" width="18.7109375" style="31" customWidth="1"/>
    <col min="6404" max="6404" width="18.140625" style="31" customWidth="1"/>
    <col min="6405" max="6405" width="15.7109375" style="31" customWidth="1"/>
    <col min="6406" max="6656" width="9.140625" style="31"/>
    <col min="6657" max="6657" width="7.42578125" style="31" customWidth="1"/>
    <col min="6658" max="6658" width="49" style="31" customWidth="1"/>
    <col min="6659" max="6659" width="18.7109375" style="31" customWidth="1"/>
    <col min="6660" max="6660" width="18.140625" style="31" customWidth="1"/>
    <col min="6661" max="6661" width="15.7109375" style="31" customWidth="1"/>
    <col min="6662" max="6912" width="9.140625" style="31"/>
    <col min="6913" max="6913" width="7.42578125" style="31" customWidth="1"/>
    <col min="6914" max="6914" width="49" style="31" customWidth="1"/>
    <col min="6915" max="6915" width="18.7109375" style="31" customWidth="1"/>
    <col min="6916" max="6916" width="18.140625" style="31" customWidth="1"/>
    <col min="6917" max="6917" width="15.7109375" style="31" customWidth="1"/>
    <col min="6918" max="7168" width="9.140625" style="31"/>
    <col min="7169" max="7169" width="7.42578125" style="31" customWidth="1"/>
    <col min="7170" max="7170" width="49" style="31" customWidth="1"/>
    <col min="7171" max="7171" width="18.7109375" style="31" customWidth="1"/>
    <col min="7172" max="7172" width="18.140625" style="31" customWidth="1"/>
    <col min="7173" max="7173" width="15.7109375" style="31" customWidth="1"/>
    <col min="7174" max="7424" width="9.140625" style="31"/>
    <col min="7425" max="7425" width="7.42578125" style="31" customWidth="1"/>
    <col min="7426" max="7426" width="49" style="31" customWidth="1"/>
    <col min="7427" max="7427" width="18.7109375" style="31" customWidth="1"/>
    <col min="7428" max="7428" width="18.140625" style="31" customWidth="1"/>
    <col min="7429" max="7429" width="15.7109375" style="31" customWidth="1"/>
    <col min="7430" max="7680" width="9.140625" style="31"/>
    <col min="7681" max="7681" width="7.42578125" style="31" customWidth="1"/>
    <col min="7682" max="7682" width="49" style="31" customWidth="1"/>
    <col min="7683" max="7683" width="18.7109375" style="31" customWidth="1"/>
    <col min="7684" max="7684" width="18.140625" style="31" customWidth="1"/>
    <col min="7685" max="7685" width="15.7109375" style="31" customWidth="1"/>
    <col min="7686" max="7936" width="9.140625" style="31"/>
    <col min="7937" max="7937" width="7.42578125" style="31" customWidth="1"/>
    <col min="7938" max="7938" width="49" style="31" customWidth="1"/>
    <col min="7939" max="7939" width="18.7109375" style="31" customWidth="1"/>
    <col min="7940" max="7940" width="18.140625" style="31" customWidth="1"/>
    <col min="7941" max="7941" width="15.7109375" style="31" customWidth="1"/>
    <col min="7942" max="8192" width="9.140625" style="31"/>
    <col min="8193" max="8193" width="7.42578125" style="31" customWidth="1"/>
    <col min="8194" max="8194" width="49" style="31" customWidth="1"/>
    <col min="8195" max="8195" width="18.7109375" style="31" customWidth="1"/>
    <col min="8196" max="8196" width="18.140625" style="31" customWidth="1"/>
    <col min="8197" max="8197" width="15.7109375" style="31" customWidth="1"/>
    <col min="8198" max="8448" width="9.140625" style="31"/>
    <col min="8449" max="8449" width="7.42578125" style="31" customWidth="1"/>
    <col min="8450" max="8450" width="49" style="31" customWidth="1"/>
    <col min="8451" max="8451" width="18.7109375" style="31" customWidth="1"/>
    <col min="8452" max="8452" width="18.140625" style="31" customWidth="1"/>
    <col min="8453" max="8453" width="15.7109375" style="31" customWidth="1"/>
    <col min="8454" max="8704" width="9.140625" style="31"/>
    <col min="8705" max="8705" width="7.42578125" style="31" customWidth="1"/>
    <col min="8706" max="8706" width="49" style="31" customWidth="1"/>
    <col min="8707" max="8707" width="18.7109375" style="31" customWidth="1"/>
    <col min="8708" max="8708" width="18.140625" style="31" customWidth="1"/>
    <col min="8709" max="8709" width="15.7109375" style="31" customWidth="1"/>
    <col min="8710" max="8960" width="9.140625" style="31"/>
    <col min="8961" max="8961" width="7.42578125" style="31" customWidth="1"/>
    <col min="8962" max="8962" width="49" style="31" customWidth="1"/>
    <col min="8963" max="8963" width="18.7109375" style="31" customWidth="1"/>
    <col min="8964" max="8964" width="18.140625" style="31" customWidth="1"/>
    <col min="8965" max="8965" width="15.7109375" style="31" customWidth="1"/>
    <col min="8966" max="9216" width="9.140625" style="31"/>
    <col min="9217" max="9217" width="7.42578125" style="31" customWidth="1"/>
    <col min="9218" max="9218" width="49" style="31" customWidth="1"/>
    <col min="9219" max="9219" width="18.7109375" style="31" customWidth="1"/>
    <col min="9220" max="9220" width="18.140625" style="31" customWidth="1"/>
    <col min="9221" max="9221" width="15.7109375" style="31" customWidth="1"/>
    <col min="9222" max="9472" width="9.140625" style="31"/>
    <col min="9473" max="9473" width="7.42578125" style="31" customWidth="1"/>
    <col min="9474" max="9474" width="49" style="31" customWidth="1"/>
    <col min="9475" max="9475" width="18.7109375" style="31" customWidth="1"/>
    <col min="9476" max="9476" width="18.140625" style="31" customWidth="1"/>
    <col min="9477" max="9477" width="15.7109375" style="31" customWidth="1"/>
    <col min="9478" max="9728" width="9.140625" style="31"/>
    <col min="9729" max="9729" width="7.42578125" style="31" customWidth="1"/>
    <col min="9730" max="9730" width="49" style="31" customWidth="1"/>
    <col min="9731" max="9731" width="18.7109375" style="31" customWidth="1"/>
    <col min="9732" max="9732" width="18.140625" style="31" customWidth="1"/>
    <col min="9733" max="9733" width="15.7109375" style="31" customWidth="1"/>
    <col min="9734" max="9984" width="9.140625" style="31"/>
    <col min="9985" max="9985" width="7.42578125" style="31" customWidth="1"/>
    <col min="9986" max="9986" width="49" style="31" customWidth="1"/>
    <col min="9987" max="9987" width="18.7109375" style="31" customWidth="1"/>
    <col min="9988" max="9988" width="18.140625" style="31" customWidth="1"/>
    <col min="9989" max="9989" width="15.7109375" style="31" customWidth="1"/>
    <col min="9990" max="10240" width="9.140625" style="31"/>
    <col min="10241" max="10241" width="7.42578125" style="31" customWidth="1"/>
    <col min="10242" max="10242" width="49" style="31" customWidth="1"/>
    <col min="10243" max="10243" width="18.7109375" style="31" customWidth="1"/>
    <col min="10244" max="10244" width="18.140625" style="31" customWidth="1"/>
    <col min="10245" max="10245" width="15.7109375" style="31" customWidth="1"/>
    <col min="10246" max="10496" width="9.140625" style="31"/>
    <col min="10497" max="10497" width="7.42578125" style="31" customWidth="1"/>
    <col min="10498" max="10498" width="49" style="31" customWidth="1"/>
    <col min="10499" max="10499" width="18.7109375" style="31" customWidth="1"/>
    <col min="10500" max="10500" width="18.140625" style="31" customWidth="1"/>
    <col min="10501" max="10501" width="15.7109375" style="31" customWidth="1"/>
    <col min="10502" max="10752" width="9.140625" style="31"/>
    <col min="10753" max="10753" width="7.42578125" style="31" customWidth="1"/>
    <col min="10754" max="10754" width="49" style="31" customWidth="1"/>
    <col min="10755" max="10755" width="18.7109375" style="31" customWidth="1"/>
    <col min="10756" max="10756" width="18.140625" style="31" customWidth="1"/>
    <col min="10757" max="10757" width="15.7109375" style="31" customWidth="1"/>
    <col min="10758" max="11008" width="9.140625" style="31"/>
    <col min="11009" max="11009" width="7.42578125" style="31" customWidth="1"/>
    <col min="11010" max="11010" width="49" style="31" customWidth="1"/>
    <col min="11011" max="11011" width="18.7109375" style="31" customWidth="1"/>
    <col min="11012" max="11012" width="18.140625" style="31" customWidth="1"/>
    <col min="11013" max="11013" width="15.7109375" style="31" customWidth="1"/>
    <col min="11014" max="11264" width="9.140625" style="31"/>
    <col min="11265" max="11265" width="7.42578125" style="31" customWidth="1"/>
    <col min="11266" max="11266" width="49" style="31" customWidth="1"/>
    <col min="11267" max="11267" width="18.7109375" style="31" customWidth="1"/>
    <col min="11268" max="11268" width="18.140625" style="31" customWidth="1"/>
    <col min="11269" max="11269" width="15.7109375" style="31" customWidth="1"/>
    <col min="11270" max="11520" width="9.140625" style="31"/>
    <col min="11521" max="11521" width="7.42578125" style="31" customWidth="1"/>
    <col min="11522" max="11522" width="49" style="31" customWidth="1"/>
    <col min="11523" max="11523" width="18.7109375" style="31" customWidth="1"/>
    <col min="11524" max="11524" width="18.140625" style="31" customWidth="1"/>
    <col min="11525" max="11525" width="15.7109375" style="31" customWidth="1"/>
    <col min="11526" max="11776" width="9.140625" style="31"/>
    <col min="11777" max="11777" width="7.42578125" style="31" customWidth="1"/>
    <col min="11778" max="11778" width="49" style="31" customWidth="1"/>
    <col min="11779" max="11779" width="18.7109375" style="31" customWidth="1"/>
    <col min="11780" max="11780" width="18.140625" style="31" customWidth="1"/>
    <col min="11781" max="11781" width="15.7109375" style="31" customWidth="1"/>
    <col min="11782" max="12032" width="9.140625" style="31"/>
    <col min="12033" max="12033" width="7.42578125" style="31" customWidth="1"/>
    <col min="12034" max="12034" width="49" style="31" customWidth="1"/>
    <col min="12035" max="12035" width="18.7109375" style="31" customWidth="1"/>
    <col min="12036" max="12036" width="18.140625" style="31" customWidth="1"/>
    <col min="12037" max="12037" width="15.7109375" style="31" customWidth="1"/>
    <col min="12038" max="12288" width="9.140625" style="31"/>
    <col min="12289" max="12289" width="7.42578125" style="31" customWidth="1"/>
    <col min="12290" max="12290" width="49" style="31" customWidth="1"/>
    <col min="12291" max="12291" width="18.7109375" style="31" customWidth="1"/>
    <col min="12292" max="12292" width="18.140625" style="31" customWidth="1"/>
    <col min="12293" max="12293" width="15.7109375" style="31" customWidth="1"/>
    <col min="12294" max="12544" width="9.140625" style="31"/>
    <col min="12545" max="12545" width="7.42578125" style="31" customWidth="1"/>
    <col min="12546" max="12546" width="49" style="31" customWidth="1"/>
    <col min="12547" max="12547" width="18.7109375" style="31" customWidth="1"/>
    <col min="12548" max="12548" width="18.140625" style="31" customWidth="1"/>
    <col min="12549" max="12549" width="15.7109375" style="31" customWidth="1"/>
    <col min="12550" max="12800" width="9.140625" style="31"/>
    <col min="12801" max="12801" width="7.42578125" style="31" customWidth="1"/>
    <col min="12802" max="12802" width="49" style="31" customWidth="1"/>
    <col min="12803" max="12803" width="18.7109375" style="31" customWidth="1"/>
    <col min="12804" max="12804" width="18.140625" style="31" customWidth="1"/>
    <col min="12805" max="12805" width="15.7109375" style="31" customWidth="1"/>
    <col min="12806" max="13056" width="9.140625" style="31"/>
    <col min="13057" max="13057" width="7.42578125" style="31" customWidth="1"/>
    <col min="13058" max="13058" width="49" style="31" customWidth="1"/>
    <col min="13059" max="13059" width="18.7109375" style="31" customWidth="1"/>
    <col min="13060" max="13060" width="18.140625" style="31" customWidth="1"/>
    <col min="13061" max="13061" width="15.7109375" style="31" customWidth="1"/>
    <col min="13062" max="13312" width="9.140625" style="31"/>
    <col min="13313" max="13313" width="7.42578125" style="31" customWidth="1"/>
    <col min="13314" max="13314" width="49" style="31" customWidth="1"/>
    <col min="13315" max="13315" width="18.7109375" style="31" customWidth="1"/>
    <col min="13316" max="13316" width="18.140625" style="31" customWidth="1"/>
    <col min="13317" max="13317" width="15.7109375" style="31" customWidth="1"/>
    <col min="13318" max="13568" width="9.140625" style="31"/>
    <col min="13569" max="13569" width="7.42578125" style="31" customWidth="1"/>
    <col min="13570" max="13570" width="49" style="31" customWidth="1"/>
    <col min="13571" max="13571" width="18.7109375" style="31" customWidth="1"/>
    <col min="13572" max="13572" width="18.140625" style="31" customWidth="1"/>
    <col min="13573" max="13573" width="15.7109375" style="31" customWidth="1"/>
    <col min="13574" max="13824" width="9.140625" style="31"/>
    <col min="13825" max="13825" width="7.42578125" style="31" customWidth="1"/>
    <col min="13826" max="13826" width="49" style="31" customWidth="1"/>
    <col min="13827" max="13827" width="18.7109375" style="31" customWidth="1"/>
    <col min="13828" max="13828" width="18.140625" style="31" customWidth="1"/>
    <col min="13829" max="13829" width="15.7109375" style="31" customWidth="1"/>
    <col min="13830" max="14080" width="9.140625" style="31"/>
    <col min="14081" max="14081" width="7.42578125" style="31" customWidth="1"/>
    <col min="14082" max="14082" width="49" style="31" customWidth="1"/>
    <col min="14083" max="14083" width="18.7109375" style="31" customWidth="1"/>
    <col min="14084" max="14084" width="18.140625" style="31" customWidth="1"/>
    <col min="14085" max="14085" width="15.7109375" style="31" customWidth="1"/>
    <col min="14086" max="14336" width="9.140625" style="31"/>
    <col min="14337" max="14337" width="7.42578125" style="31" customWidth="1"/>
    <col min="14338" max="14338" width="49" style="31" customWidth="1"/>
    <col min="14339" max="14339" width="18.7109375" style="31" customWidth="1"/>
    <col min="14340" max="14340" width="18.140625" style="31" customWidth="1"/>
    <col min="14341" max="14341" width="15.7109375" style="31" customWidth="1"/>
    <col min="14342" max="14592" width="9.140625" style="31"/>
    <col min="14593" max="14593" width="7.42578125" style="31" customWidth="1"/>
    <col min="14594" max="14594" width="49" style="31" customWidth="1"/>
    <col min="14595" max="14595" width="18.7109375" style="31" customWidth="1"/>
    <col min="14596" max="14596" width="18.140625" style="31" customWidth="1"/>
    <col min="14597" max="14597" width="15.7109375" style="31" customWidth="1"/>
    <col min="14598" max="14848" width="9.140625" style="31"/>
    <col min="14849" max="14849" width="7.42578125" style="31" customWidth="1"/>
    <col min="14850" max="14850" width="49" style="31" customWidth="1"/>
    <col min="14851" max="14851" width="18.7109375" style="31" customWidth="1"/>
    <col min="14852" max="14852" width="18.140625" style="31" customWidth="1"/>
    <col min="14853" max="14853" width="15.7109375" style="31" customWidth="1"/>
    <col min="14854" max="15104" width="9.140625" style="31"/>
    <col min="15105" max="15105" width="7.42578125" style="31" customWidth="1"/>
    <col min="15106" max="15106" width="49" style="31" customWidth="1"/>
    <col min="15107" max="15107" width="18.7109375" style="31" customWidth="1"/>
    <col min="15108" max="15108" width="18.140625" style="31" customWidth="1"/>
    <col min="15109" max="15109" width="15.7109375" style="31" customWidth="1"/>
    <col min="15110" max="15360" width="9.140625" style="31"/>
    <col min="15361" max="15361" width="7.42578125" style="31" customWidth="1"/>
    <col min="15362" max="15362" width="49" style="31" customWidth="1"/>
    <col min="15363" max="15363" width="18.7109375" style="31" customWidth="1"/>
    <col min="15364" max="15364" width="18.140625" style="31" customWidth="1"/>
    <col min="15365" max="15365" width="15.7109375" style="31" customWidth="1"/>
    <col min="15366" max="15616" width="9.140625" style="31"/>
    <col min="15617" max="15617" width="7.42578125" style="31" customWidth="1"/>
    <col min="15618" max="15618" width="49" style="31" customWidth="1"/>
    <col min="15619" max="15619" width="18.7109375" style="31" customWidth="1"/>
    <col min="15620" max="15620" width="18.140625" style="31" customWidth="1"/>
    <col min="15621" max="15621" width="15.7109375" style="31" customWidth="1"/>
    <col min="15622" max="15872" width="9.140625" style="31"/>
    <col min="15873" max="15873" width="7.42578125" style="31" customWidth="1"/>
    <col min="15874" max="15874" width="49" style="31" customWidth="1"/>
    <col min="15875" max="15875" width="18.7109375" style="31" customWidth="1"/>
    <col min="15876" max="15876" width="18.140625" style="31" customWidth="1"/>
    <col min="15877" max="15877" width="15.7109375" style="31" customWidth="1"/>
    <col min="15878" max="16128" width="9.140625" style="31"/>
    <col min="16129" max="16129" width="7.42578125" style="31" customWidth="1"/>
    <col min="16130" max="16130" width="49" style="31" customWidth="1"/>
    <col min="16131" max="16131" width="18.7109375" style="31" customWidth="1"/>
    <col min="16132" max="16132" width="18.140625" style="31" customWidth="1"/>
    <col min="16133" max="16133" width="15.7109375" style="31" customWidth="1"/>
    <col min="16134" max="16384" width="9.140625" style="31"/>
  </cols>
  <sheetData>
    <row r="1" spans="1:18" ht="20.25">
      <c r="A1" s="1618" t="s">
        <v>4</v>
      </c>
      <c r="B1" s="1618"/>
      <c r="C1" s="1618"/>
      <c r="D1" s="1618"/>
      <c r="E1" s="1618"/>
      <c r="F1" s="1618"/>
    </row>
    <row r="2" spans="1:18" ht="39.75" customHeight="1">
      <c r="A2" s="1136" t="str">
        <f>+'Sch-22'!A3</f>
        <v>Bid Enquiry No: KPTCL/2026-27/SS/WORK_INDENT3813</v>
      </c>
      <c r="B2" s="1136"/>
      <c r="C2" s="1136"/>
      <c r="D2" s="1136"/>
      <c r="E2" s="1136"/>
      <c r="F2" s="352"/>
    </row>
    <row r="3" spans="1:18" ht="79.5"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1634"/>
      <c r="E3" s="1634"/>
      <c r="F3" s="96"/>
      <c r="G3" s="96"/>
      <c r="H3" s="96"/>
      <c r="I3" s="96"/>
      <c r="J3" s="96"/>
      <c r="K3" s="96"/>
      <c r="L3" s="96"/>
      <c r="M3" s="96"/>
      <c r="N3" s="96"/>
      <c r="O3" s="96"/>
      <c r="P3" s="96"/>
      <c r="Q3" s="96"/>
      <c r="R3" s="96"/>
    </row>
    <row r="4" spans="1:18">
      <c r="A4" s="1621" t="s">
        <v>5002</v>
      </c>
      <c r="B4" s="1621"/>
      <c r="C4" s="1621"/>
      <c r="D4" s="1621"/>
      <c r="E4" s="1621"/>
    </row>
    <row r="5" spans="1:18" ht="34.5" customHeight="1">
      <c r="A5" s="1622" t="s">
        <v>5003</v>
      </c>
      <c r="B5" s="1622"/>
      <c r="C5" s="1622"/>
      <c r="D5" s="1622"/>
      <c r="E5" s="1622"/>
    </row>
    <row r="6" spans="1:18" ht="37.5" customHeight="1">
      <c r="A6" s="1622" t="s">
        <v>766</v>
      </c>
      <c r="B6" s="1622"/>
      <c r="C6" s="1622"/>
      <c r="D6" s="1622"/>
      <c r="E6" s="1622"/>
    </row>
    <row r="7" spans="1:18">
      <c r="A7" s="356"/>
      <c r="B7" s="398" t="s">
        <v>1194</v>
      </c>
      <c r="C7" s="362"/>
      <c r="D7" s="362"/>
      <c r="E7" s="362"/>
    </row>
    <row r="8" spans="1:18">
      <c r="A8" s="356"/>
      <c r="B8" s="398" t="s">
        <v>5004</v>
      </c>
      <c r="C8" s="777" t="s">
        <v>4949</v>
      </c>
      <c r="D8" s="777" t="s">
        <v>2522</v>
      </c>
      <c r="E8" s="777" t="s">
        <v>4931</v>
      </c>
    </row>
    <row r="9" spans="1:18">
      <c r="A9" s="356">
        <v>1</v>
      </c>
      <c r="B9" s="365" t="s">
        <v>767</v>
      </c>
      <c r="C9" s="206"/>
      <c r="D9" s="206"/>
      <c r="E9" s="206"/>
    </row>
    <row r="10" spans="1:18" ht="22.5" customHeight="1">
      <c r="A10" s="356">
        <v>2</v>
      </c>
      <c r="B10" s="365" t="s">
        <v>5005</v>
      </c>
      <c r="C10" s="206"/>
      <c r="D10" s="206"/>
      <c r="E10" s="206"/>
    </row>
    <row r="11" spans="1:18">
      <c r="A11" s="356">
        <v>3</v>
      </c>
      <c r="B11" s="365" t="s">
        <v>3544</v>
      </c>
      <c r="C11" s="206"/>
      <c r="D11" s="206"/>
      <c r="E11" s="206"/>
    </row>
    <row r="12" spans="1:18">
      <c r="A12" s="356">
        <v>4</v>
      </c>
      <c r="B12" s="365" t="s">
        <v>5006</v>
      </c>
      <c r="C12" s="206"/>
      <c r="D12" s="206"/>
      <c r="E12" s="206"/>
    </row>
    <row r="13" spans="1:18">
      <c r="A13" s="356">
        <v>5</v>
      </c>
      <c r="B13" s="365" t="s">
        <v>5007</v>
      </c>
      <c r="C13" s="380"/>
      <c r="D13" s="379"/>
      <c r="E13" s="379"/>
    </row>
    <row r="14" spans="1:18">
      <c r="A14" s="356"/>
      <c r="B14" s="365" t="s">
        <v>5008</v>
      </c>
      <c r="C14" s="206"/>
      <c r="D14" s="206"/>
      <c r="E14" s="206"/>
    </row>
    <row r="15" spans="1:18">
      <c r="A15" s="356"/>
      <c r="B15" s="365" t="s">
        <v>5009</v>
      </c>
      <c r="C15" s="206"/>
      <c r="D15" s="206"/>
      <c r="E15" s="206"/>
    </row>
    <row r="16" spans="1:18">
      <c r="A16" s="356"/>
      <c r="B16" s="365" t="s">
        <v>5010</v>
      </c>
      <c r="C16" s="206"/>
      <c r="D16" s="206"/>
      <c r="E16" s="206"/>
    </row>
    <row r="17" spans="1:5">
      <c r="A17" s="356">
        <v>6</v>
      </c>
      <c r="B17" s="365" t="s">
        <v>5011</v>
      </c>
      <c r="C17" s="380"/>
      <c r="D17" s="379"/>
      <c r="E17" s="379"/>
    </row>
    <row r="18" spans="1:5">
      <c r="A18" s="356"/>
      <c r="B18" s="365" t="s">
        <v>5012</v>
      </c>
      <c r="C18" s="206"/>
      <c r="D18" s="206"/>
      <c r="E18" s="206"/>
    </row>
    <row r="19" spans="1:5">
      <c r="A19" s="356"/>
      <c r="B19" s="365" t="s">
        <v>5013</v>
      </c>
      <c r="C19" s="206"/>
      <c r="D19" s="206"/>
      <c r="E19" s="206"/>
    </row>
    <row r="20" spans="1:5">
      <c r="A20" s="356"/>
      <c r="B20" s="365" t="s">
        <v>5014</v>
      </c>
      <c r="C20" s="206"/>
      <c r="D20" s="206"/>
      <c r="E20" s="206"/>
    </row>
    <row r="21" spans="1:5">
      <c r="A21" s="356">
        <v>7</v>
      </c>
      <c r="B21" s="365" t="s">
        <v>5015</v>
      </c>
      <c r="C21" s="380"/>
      <c r="D21" s="379"/>
      <c r="E21" s="379"/>
    </row>
    <row r="22" spans="1:5">
      <c r="A22" s="356"/>
      <c r="B22" s="365" t="s">
        <v>5008</v>
      </c>
      <c r="C22" s="206"/>
      <c r="D22" s="206"/>
      <c r="E22" s="206"/>
    </row>
    <row r="23" spans="1:5">
      <c r="A23" s="356"/>
      <c r="B23" s="365" t="s">
        <v>5009</v>
      </c>
      <c r="C23" s="206"/>
      <c r="D23" s="206"/>
      <c r="E23" s="206"/>
    </row>
    <row r="24" spans="1:5">
      <c r="A24" s="356"/>
      <c r="B24" s="365" t="s">
        <v>5016</v>
      </c>
      <c r="C24" s="206"/>
      <c r="D24" s="206"/>
      <c r="E24" s="206"/>
    </row>
    <row r="25" spans="1:5" ht="47.25">
      <c r="A25" s="356">
        <v>8</v>
      </c>
      <c r="B25" s="365" t="s">
        <v>5017</v>
      </c>
      <c r="C25" s="206"/>
      <c r="D25" s="206"/>
      <c r="E25" s="206"/>
    </row>
    <row r="26" spans="1:5" ht="57.75" customHeight="1">
      <c r="A26" s="356">
        <v>9</v>
      </c>
      <c r="B26" s="365" t="s">
        <v>5018</v>
      </c>
      <c r="C26" s="206"/>
      <c r="D26" s="206"/>
      <c r="E26" s="206"/>
    </row>
    <row r="27" spans="1:5">
      <c r="A27" s="356">
        <v>10</v>
      </c>
      <c r="B27" s="365" t="s">
        <v>5019</v>
      </c>
      <c r="C27" s="206"/>
      <c r="D27" s="206"/>
      <c r="E27" s="206"/>
    </row>
    <row r="28" spans="1:5" ht="31.5">
      <c r="A28" s="356">
        <v>11</v>
      </c>
      <c r="B28" s="365" t="s">
        <v>5020</v>
      </c>
      <c r="C28" s="206"/>
      <c r="D28" s="206"/>
      <c r="E28" s="206"/>
    </row>
    <row r="29" spans="1:5">
      <c r="A29" s="356">
        <v>12</v>
      </c>
      <c r="B29" s="365" t="s">
        <v>5021</v>
      </c>
      <c r="C29" s="206"/>
      <c r="D29" s="206"/>
      <c r="E29" s="206"/>
    </row>
    <row r="30" spans="1:5">
      <c r="A30" s="356">
        <v>13</v>
      </c>
      <c r="B30" s="365" t="s">
        <v>5022</v>
      </c>
      <c r="C30" s="206"/>
      <c r="D30" s="206"/>
      <c r="E30" s="206"/>
    </row>
    <row r="31" spans="1:5" ht="31.5">
      <c r="A31" s="356">
        <v>14</v>
      </c>
      <c r="B31" s="365" t="s">
        <v>5023</v>
      </c>
      <c r="C31" s="206"/>
      <c r="D31" s="206"/>
      <c r="E31" s="206"/>
    </row>
    <row r="32" spans="1:5" ht="31.5">
      <c r="A32" s="356">
        <v>15</v>
      </c>
      <c r="B32" s="365" t="s">
        <v>5024</v>
      </c>
      <c r="C32" s="206"/>
      <c r="D32" s="206"/>
      <c r="E32" s="206"/>
    </row>
    <row r="33" spans="1:5" ht="31.5">
      <c r="A33" s="356">
        <v>16</v>
      </c>
      <c r="B33" s="365" t="s">
        <v>5025</v>
      </c>
      <c r="C33" s="206"/>
      <c r="D33" s="206"/>
      <c r="E33" s="206"/>
    </row>
    <row r="34" spans="1:5" ht="39" customHeight="1">
      <c r="A34" s="356">
        <v>17</v>
      </c>
      <c r="B34" s="365" t="s">
        <v>5026</v>
      </c>
      <c r="C34" s="206"/>
      <c r="D34" s="206"/>
      <c r="E34" s="206"/>
    </row>
    <row r="35" spans="1:5">
      <c r="A35" s="356">
        <v>18</v>
      </c>
      <c r="B35" s="365" t="s">
        <v>5027</v>
      </c>
      <c r="C35" s="206"/>
      <c r="D35" s="206"/>
      <c r="E35" s="206"/>
    </row>
    <row r="36" spans="1:5">
      <c r="A36" s="356">
        <v>19</v>
      </c>
      <c r="B36" s="365" t="s">
        <v>5028</v>
      </c>
      <c r="C36" s="206"/>
      <c r="D36" s="206"/>
      <c r="E36" s="206"/>
    </row>
    <row r="37" spans="1:5">
      <c r="A37" s="356">
        <v>20</v>
      </c>
      <c r="B37" s="365" t="s">
        <v>1195</v>
      </c>
      <c r="C37" s="206"/>
      <c r="D37" s="206"/>
      <c r="E37" s="206"/>
    </row>
    <row r="38" spans="1:5">
      <c r="A38" s="356">
        <v>21</v>
      </c>
      <c r="B38" s="365" t="s">
        <v>770</v>
      </c>
      <c r="C38" s="206"/>
      <c r="D38" s="206"/>
      <c r="E38" s="206"/>
    </row>
    <row r="39" spans="1:5">
      <c r="A39" s="356">
        <v>22</v>
      </c>
      <c r="B39" s="365" t="s">
        <v>5029</v>
      </c>
      <c r="C39" s="206"/>
      <c r="D39" s="206"/>
      <c r="E39" s="206"/>
    </row>
    <row r="41" spans="1:5" ht="35.1" customHeight="1">
      <c r="A41" s="32" t="s">
        <v>52</v>
      </c>
      <c r="B41" s="362"/>
      <c r="C41" s="322" t="s">
        <v>64</v>
      </c>
      <c r="D41" s="206"/>
    </row>
    <row r="42" spans="1:5" ht="35.1" customHeight="1">
      <c r="A42" s="32" t="s">
        <v>54</v>
      </c>
      <c r="B42" s="362"/>
      <c r="C42" s="322" t="s">
        <v>65</v>
      </c>
      <c r="D42" s="206"/>
    </row>
    <row r="43" spans="1:5" ht="38.25" customHeight="1">
      <c r="A43" s="31"/>
      <c r="B43" s="31"/>
      <c r="C43" s="353" t="s">
        <v>66</v>
      </c>
      <c r="D43" s="206"/>
    </row>
  </sheetData>
  <sheetProtection algorithmName="SHA-512" hashValue="FBUmuuClBoLhAY5Nad9bmPLo2HPzfo3gpIrhmZtQ0TvO66m/88V2q2TQ8No4por8TGiJwhWnQeWifDDHylBjhQ==" saltValue="jCI+QxsJqPDRB8YmQx6szw==" spinCount="100000" sheet="1" objects="1" scenarios="1"/>
  <mergeCells count="6">
    <mergeCell ref="A6:E6"/>
    <mergeCell ref="A1:F1"/>
    <mergeCell ref="A2:E2"/>
    <mergeCell ref="A3:E3"/>
    <mergeCell ref="A4:E4"/>
    <mergeCell ref="A5:E5"/>
  </mergeCells>
  <pageMargins left="0.7" right="0.7" top="0.75" bottom="0.75" header="0.3" footer="0.3"/>
  <pageSetup paperSize="9" scale="80"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3333FF"/>
  </sheetPr>
  <dimension ref="A1:G153"/>
  <sheetViews>
    <sheetView topLeftCell="A19" workbookViewId="0">
      <selection activeCell="D7" sqref="D7:E7"/>
    </sheetView>
  </sheetViews>
  <sheetFormatPr defaultRowHeight="15.75"/>
  <cols>
    <col min="1" max="1" width="7.85546875" style="30" customWidth="1"/>
    <col min="2" max="2" width="63" style="505" customWidth="1"/>
    <col min="3" max="4" width="44" style="8" customWidth="1"/>
    <col min="5" max="5" width="46.5703125" style="8" customWidth="1"/>
    <col min="6" max="256" width="8.85546875" style="8"/>
    <col min="257" max="257" width="7.85546875" style="8" customWidth="1"/>
    <col min="258" max="258" width="63" style="8" customWidth="1"/>
    <col min="259" max="259" width="20" style="8" customWidth="1"/>
    <col min="260" max="260" width="35.5703125" style="8" customWidth="1"/>
    <col min="261" max="261" width="16" style="8" customWidth="1"/>
    <col min="262" max="512" width="8.85546875" style="8"/>
    <col min="513" max="513" width="7.85546875" style="8" customWidth="1"/>
    <col min="514" max="514" width="63" style="8" customWidth="1"/>
    <col min="515" max="515" width="20" style="8" customWidth="1"/>
    <col min="516" max="516" width="35.5703125" style="8" customWidth="1"/>
    <col min="517" max="517" width="16" style="8" customWidth="1"/>
    <col min="518" max="768" width="8.85546875" style="8"/>
    <col min="769" max="769" width="7.85546875" style="8" customWidth="1"/>
    <col min="770" max="770" width="63" style="8" customWidth="1"/>
    <col min="771" max="771" width="20" style="8" customWidth="1"/>
    <col min="772" max="772" width="35.5703125" style="8" customWidth="1"/>
    <col min="773" max="773" width="16" style="8" customWidth="1"/>
    <col min="774" max="1024" width="8.85546875" style="8"/>
    <col min="1025" max="1025" width="7.85546875" style="8" customWidth="1"/>
    <col min="1026" max="1026" width="63" style="8" customWidth="1"/>
    <col min="1027" max="1027" width="20" style="8" customWidth="1"/>
    <col min="1028" max="1028" width="35.5703125" style="8" customWidth="1"/>
    <col min="1029" max="1029" width="16" style="8" customWidth="1"/>
    <col min="1030" max="1280" width="8.85546875" style="8"/>
    <col min="1281" max="1281" width="7.85546875" style="8" customWidth="1"/>
    <col min="1282" max="1282" width="63" style="8" customWidth="1"/>
    <col min="1283" max="1283" width="20" style="8" customWidth="1"/>
    <col min="1284" max="1284" width="35.5703125" style="8" customWidth="1"/>
    <col min="1285" max="1285" width="16" style="8" customWidth="1"/>
    <col min="1286" max="1536" width="8.85546875" style="8"/>
    <col min="1537" max="1537" width="7.85546875" style="8" customWidth="1"/>
    <col min="1538" max="1538" width="63" style="8" customWidth="1"/>
    <col min="1539" max="1539" width="20" style="8" customWidth="1"/>
    <col min="1540" max="1540" width="35.5703125" style="8" customWidth="1"/>
    <col min="1541" max="1541" width="16" style="8" customWidth="1"/>
    <col min="1542" max="1792" width="8.85546875" style="8"/>
    <col min="1793" max="1793" width="7.85546875" style="8" customWidth="1"/>
    <col min="1794" max="1794" width="63" style="8" customWidth="1"/>
    <col min="1795" max="1795" width="20" style="8" customWidth="1"/>
    <col min="1796" max="1796" width="35.5703125" style="8" customWidth="1"/>
    <col min="1797" max="1797" width="16" style="8" customWidth="1"/>
    <col min="1798" max="2048" width="8.85546875" style="8"/>
    <col min="2049" max="2049" width="7.85546875" style="8" customWidth="1"/>
    <col min="2050" max="2050" width="63" style="8" customWidth="1"/>
    <col min="2051" max="2051" width="20" style="8" customWidth="1"/>
    <col min="2052" max="2052" width="35.5703125" style="8" customWidth="1"/>
    <col min="2053" max="2053" width="16" style="8" customWidth="1"/>
    <col min="2054" max="2304" width="8.85546875" style="8"/>
    <col min="2305" max="2305" width="7.85546875" style="8" customWidth="1"/>
    <col min="2306" max="2306" width="63" style="8" customWidth="1"/>
    <col min="2307" max="2307" width="20" style="8" customWidth="1"/>
    <col min="2308" max="2308" width="35.5703125" style="8" customWidth="1"/>
    <col min="2309" max="2309" width="16" style="8" customWidth="1"/>
    <col min="2310" max="2560" width="8.85546875" style="8"/>
    <col min="2561" max="2561" width="7.85546875" style="8" customWidth="1"/>
    <col min="2562" max="2562" width="63" style="8" customWidth="1"/>
    <col min="2563" max="2563" width="20" style="8" customWidth="1"/>
    <col min="2564" max="2564" width="35.5703125" style="8" customWidth="1"/>
    <col min="2565" max="2565" width="16" style="8" customWidth="1"/>
    <col min="2566" max="2816" width="8.85546875" style="8"/>
    <col min="2817" max="2817" width="7.85546875" style="8" customWidth="1"/>
    <col min="2818" max="2818" width="63" style="8" customWidth="1"/>
    <col min="2819" max="2819" width="20" style="8" customWidth="1"/>
    <col min="2820" max="2820" width="35.5703125" style="8" customWidth="1"/>
    <col min="2821" max="2821" width="16" style="8" customWidth="1"/>
    <col min="2822" max="3072" width="8.85546875" style="8"/>
    <col min="3073" max="3073" width="7.85546875" style="8" customWidth="1"/>
    <col min="3074" max="3074" width="63" style="8" customWidth="1"/>
    <col min="3075" max="3075" width="20" style="8" customWidth="1"/>
    <col min="3076" max="3076" width="35.5703125" style="8" customWidth="1"/>
    <col min="3077" max="3077" width="16" style="8" customWidth="1"/>
    <col min="3078" max="3328" width="8.85546875" style="8"/>
    <col min="3329" max="3329" width="7.85546875" style="8" customWidth="1"/>
    <col min="3330" max="3330" width="63" style="8" customWidth="1"/>
    <col min="3331" max="3331" width="20" style="8" customWidth="1"/>
    <col min="3332" max="3332" width="35.5703125" style="8" customWidth="1"/>
    <col min="3333" max="3333" width="16" style="8" customWidth="1"/>
    <col min="3334" max="3584" width="8.85546875" style="8"/>
    <col min="3585" max="3585" width="7.85546875" style="8" customWidth="1"/>
    <col min="3586" max="3586" width="63" style="8" customWidth="1"/>
    <col min="3587" max="3587" width="20" style="8" customWidth="1"/>
    <col min="3588" max="3588" width="35.5703125" style="8" customWidth="1"/>
    <col min="3589" max="3589" width="16" style="8" customWidth="1"/>
    <col min="3590" max="3840" width="8.85546875" style="8"/>
    <col min="3841" max="3841" width="7.85546875" style="8" customWidth="1"/>
    <col min="3842" max="3842" width="63" style="8" customWidth="1"/>
    <col min="3843" max="3843" width="20" style="8" customWidth="1"/>
    <col min="3844" max="3844" width="35.5703125" style="8" customWidth="1"/>
    <col min="3845" max="3845" width="16" style="8" customWidth="1"/>
    <col min="3846" max="4096" width="8.85546875" style="8"/>
    <col min="4097" max="4097" width="7.85546875" style="8" customWidth="1"/>
    <col min="4098" max="4098" width="63" style="8" customWidth="1"/>
    <col min="4099" max="4099" width="20" style="8" customWidth="1"/>
    <col min="4100" max="4100" width="35.5703125" style="8" customWidth="1"/>
    <col min="4101" max="4101" width="16" style="8" customWidth="1"/>
    <col min="4102" max="4352" width="8.85546875" style="8"/>
    <col min="4353" max="4353" width="7.85546875" style="8" customWidth="1"/>
    <col min="4354" max="4354" width="63" style="8" customWidth="1"/>
    <col min="4355" max="4355" width="20" style="8" customWidth="1"/>
    <col min="4356" max="4356" width="35.5703125" style="8" customWidth="1"/>
    <col min="4357" max="4357" width="16" style="8" customWidth="1"/>
    <col min="4358" max="4608" width="8.85546875" style="8"/>
    <col min="4609" max="4609" width="7.85546875" style="8" customWidth="1"/>
    <col min="4610" max="4610" width="63" style="8" customWidth="1"/>
    <col min="4611" max="4611" width="20" style="8" customWidth="1"/>
    <col min="4612" max="4612" width="35.5703125" style="8" customWidth="1"/>
    <col min="4613" max="4613" width="16" style="8" customWidth="1"/>
    <col min="4614" max="4864" width="8.85546875" style="8"/>
    <col min="4865" max="4865" width="7.85546875" style="8" customWidth="1"/>
    <col min="4866" max="4866" width="63" style="8" customWidth="1"/>
    <col min="4867" max="4867" width="20" style="8" customWidth="1"/>
    <col min="4868" max="4868" width="35.5703125" style="8" customWidth="1"/>
    <col min="4869" max="4869" width="16" style="8" customWidth="1"/>
    <col min="4870" max="5120" width="8.85546875" style="8"/>
    <col min="5121" max="5121" width="7.85546875" style="8" customWidth="1"/>
    <col min="5122" max="5122" width="63" style="8" customWidth="1"/>
    <col min="5123" max="5123" width="20" style="8" customWidth="1"/>
    <col min="5124" max="5124" width="35.5703125" style="8" customWidth="1"/>
    <col min="5125" max="5125" width="16" style="8" customWidth="1"/>
    <col min="5126" max="5376" width="8.85546875" style="8"/>
    <col min="5377" max="5377" width="7.85546875" style="8" customWidth="1"/>
    <col min="5378" max="5378" width="63" style="8" customWidth="1"/>
    <col min="5379" max="5379" width="20" style="8" customWidth="1"/>
    <col min="5380" max="5380" width="35.5703125" style="8" customWidth="1"/>
    <col min="5381" max="5381" width="16" style="8" customWidth="1"/>
    <col min="5382" max="5632" width="8.85546875" style="8"/>
    <col min="5633" max="5633" width="7.85546875" style="8" customWidth="1"/>
    <col min="5634" max="5634" width="63" style="8" customWidth="1"/>
    <col min="5635" max="5635" width="20" style="8" customWidth="1"/>
    <col min="5636" max="5636" width="35.5703125" style="8" customWidth="1"/>
    <col min="5637" max="5637" width="16" style="8" customWidth="1"/>
    <col min="5638" max="5888" width="8.85546875" style="8"/>
    <col min="5889" max="5889" width="7.85546875" style="8" customWidth="1"/>
    <col min="5890" max="5890" width="63" style="8" customWidth="1"/>
    <col min="5891" max="5891" width="20" style="8" customWidth="1"/>
    <col min="5892" max="5892" width="35.5703125" style="8" customWidth="1"/>
    <col min="5893" max="5893" width="16" style="8" customWidth="1"/>
    <col min="5894" max="6144" width="8.85546875" style="8"/>
    <col min="6145" max="6145" width="7.85546875" style="8" customWidth="1"/>
    <col min="6146" max="6146" width="63" style="8" customWidth="1"/>
    <col min="6147" max="6147" width="20" style="8" customWidth="1"/>
    <col min="6148" max="6148" width="35.5703125" style="8" customWidth="1"/>
    <col min="6149" max="6149" width="16" style="8" customWidth="1"/>
    <col min="6150" max="6400" width="8.85546875" style="8"/>
    <col min="6401" max="6401" width="7.85546875" style="8" customWidth="1"/>
    <col min="6402" max="6402" width="63" style="8" customWidth="1"/>
    <col min="6403" max="6403" width="20" style="8" customWidth="1"/>
    <col min="6404" max="6404" width="35.5703125" style="8" customWidth="1"/>
    <col min="6405" max="6405" width="16" style="8" customWidth="1"/>
    <col min="6406" max="6656" width="8.85546875" style="8"/>
    <col min="6657" max="6657" width="7.85546875" style="8" customWidth="1"/>
    <col min="6658" max="6658" width="63" style="8" customWidth="1"/>
    <col min="6659" max="6659" width="20" style="8" customWidth="1"/>
    <col min="6660" max="6660" width="35.5703125" style="8" customWidth="1"/>
    <col min="6661" max="6661" width="16" style="8" customWidth="1"/>
    <col min="6662" max="6912" width="8.85546875" style="8"/>
    <col min="6913" max="6913" width="7.85546875" style="8" customWidth="1"/>
    <col min="6914" max="6914" width="63" style="8" customWidth="1"/>
    <col min="6915" max="6915" width="20" style="8" customWidth="1"/>
    <col min="6916" max="6916" width="35.5703125" style="8" customWidth="1"/>
    <col min="6917" max="6917" width="16" style="8" customWidth="1"/>
    <col min="6918" max="7168" width="8.85546875" style="8"/>
    <col min="7169" max="7169" width="7.85546875" style="8" customWidth="1"/>
    <col min="7170" max="7170" width="63" style="8" customWidth="1"/>
    <col min="7171" max="7171" width="20" style="8" customWidth="1"/>
    <col min="7172" max="7172" width="35.5703125" style="8" customWidth="1"/>
    <col min="7173" max="7173" width="16" style="8" customWidth="1"/>
    <col min="7174" max="7424" width="8.85546875" style="8"/>
    <col min="7425" max="7425" width="7.85546875" style="8" customWidth="1"/>
    <col min="7426" max="7426" width="63" style="8" customWidth="1"/>
    <col min="7427" max="7427" width="20" style="8" customWidth="1"/>
    <col min="7428" max="7428" width="35.5703125" style="8" customWidth="1"/>
    <col min="7429" max="7429" width="16" style="8" customWidth="1"/>
    <col min="7430" max="7680" width="8.85546875" style="8"/>
    <col min="7681" max="7681" width="7.85546875" style="8" customWidth="1"/>
    <col min="7682" max="7682" width="63" style="8" customWidth="1"/>
    <col min="7683" max="7683" width="20" style="8" customWidth="1"/>
    <col min="7684" max="7684" width="35.5703125" style="8" customWidth="1"/>
    <col min="7685" max="7685" width="16" style="8" customWidth="1"/>
    <col min="7686" max="7936" width="8.85546875" style="8"/>
    <col min="7937" max="7937" width="7.85546875" style="8" customWidth="1"/>
    <col min="7938" max="7938" width="63" style="8" customWidth="1"/>
    <col min="7939" max="7939" width="20" style="8" customWidth="1"/>
    <col min="7940" max="7940" width="35.5703125" style="8" customWidth="1"/>
    <col min="7941" max="7941" width="16" style="8" customWidth="1"/>
    <col min="7942" max="8192" width="8.85546875" style="8"/>
    <col min="8193" max="8193" width="7.85546875" style="8" customWidth="1"/>
    <col min="8194" max="8194" width="63" style="8" customWidth="1"/>
    <col min="8195" max="8195" width="20" style="8" customWidth="1"/>
    <col min="8196" max="8196" width="35.5703125" style="8" customWidth="1"/>
    <col min="8197" max="8197" width="16" style="8" customWidth="1"/>
    <col min="8198" max="8448" width="8.85546875" style="8"/>
    <col min="8449" max="8449" width="7.85546875" style="8" customWidth="1"/>
    <col min="8450" max="8450" width="63" style="8" customWidth="1"/>
    <col min="8451" max="8451" width="20" style="8" customWidth="1"/>
    <col min="8452" max="8452" width="35.5703125" style="8" customWidth="1"/>
    <col min="8453" max="8453" width="16" style="8" customWidth="1"/>
    <col min="8454" max="8704" width="8.85546875" style="8"/>
    <col min="8705" max="8705" width="7.85546875" style="8" customWidth="1"/>
    <col min="8706" max="8706" width="63" style="8" customWidth="1"/>
    <col min="8707" max="8707" width="20" style="8" customWidth="1"/>
    <col min="8708" max="8708" width="35.5703125" style="8" customWidth="1"/>
    <col min="8709" max="8709" width="16" style="8" customWidth="1"/>
    <col min="8710" max="8960" width="8.85546875" style="8"/>
    <col min="8961" max="8961" width="7.85546875" style="8" customWidth="1"/>
    <col min="8962" max="8962" width="63" style="8" customWidth="1"/>
    <col min="8963" max="8963" width="20" style="8" customWidth="1"/>
    <col min="8964" max="8964" width="35.5703125" style="8" customWidth="1"/>
    <col min="8965" max="8965" width="16" style="8" customWidth="1"/>
    <col min="8966" max="9216" width="8.85546875" style="8"/>
    <col min="9217" max="9217" width="7.85546875" style="8" customWidth="1"/>
    <col min="9218" max="9218" width="63" style="8" customWidth="1"/>
    <col min="9219" max="9219" width="20" style="8" customWidth="1"/>
    <col min="9220" max="9220" width="35.5703125" style="8" customWidth="1"/>
    <col min="9221" max="9221" width="16" style="8" customWidth="1"/>
    <col min="9222" max="9472" width="8.85546875" style="8"/>
    <col min="9473" max="9473" width="7.85546875" style="8" customWidth="1"/>
    <col min="9474" max="9474" width="63" style="8" customWidth="1"/>
    <col min="9475" max="9475" width="20" style="8" customWidth="1"/>
    <col min="9476" max="9476" width="35.5703125" style="8" customWidth="1"/>
    <col min="9477" max="9477" width="16" style="8" customWidth="1"/>
    <col min="9478" max="9728" width="8.85546875" style="8"/>
    <col min="9729" max="9729" width="7.85546875" style="8" customWidth="1"/>
    <col min="9730" max="9730" width="63" style="8" customWidth="1"/>
    <col min="9731" max="9731" width="20" style="8" customWidth="1"/>
    <col min="9732" max="9732" width="35.5703125" style="8" customWidth="1"/>
    <col min="9733" max="9733" width="16" style="8" customWidth="1"/>
    <col min="9734" max="9984" width="8.85546875" style="8"/>
    <col min="9985" max="9985" width="7.85546875" style="8" customWidth="1"/>
    <col min="9986" max="9986" width="63" style="8" customWidth="1"/>
    <col min="9987" max="9987" width="20" style="8" customWidth="1"/>
    <col min="9988" max="9988" width="35.5703125" style="8" customWidth="1"/>
    <col min="9989" max="9989" width="16" style="8" customWidth="1"/>
    <col min="9990" max="10240" width="8.85546875" style="8"/>
    <col min="10241" max="10241" width="7.85546875" style="8" customWidth="1"/>
    <col min="10242" max="10242" width="63" style="8" customWidth="1"/>
    <col min="10243" max="10243" width="20" style="8" customWidth="1"/>
    <col min="10244" max="10244" width="35.5703125" style="8" customWidth="1"/>
    <col min="10245" max="10245" width="16" style="8" customWidth="1"/>
    <col min="10246" max="10496" width="8.85546875" style="8"/>
    <col min="10497" max="10497" width="7.85546875" style="8" customWidth="1"/>
    <col min="10498" max="10498" width="63" style="8" customWidth="1"/>
    <col min="10499" max="10499" width="20" style="8" customWidth="1"/>
    <col min="10500" max="10500" width="35.5703125" style="8" customWidth="1"/>
    <col min="10501" max="10501" width="16" style="8" customWidth="1"/>
    <col min="10502" max="10752" width="8.85546875" style="8"/>
    <col min="10753" max="10753" width="7.85546875" style="8" customWidth="1"/>
    <col min="10754" max="10754" width="63" style="8" customWidth="1"/>
    <col min="10755" max="10755" width="20" style="8" customWidth="1"/>
    <col min="10756" max="10756" width="35.5703125" style="8" customWidth="1"/>
    <col min="10757" max="10757" width="16" style="8" customWidth="1"/>
    <col min="10758" max="11008" width="8.85546875" style="8"/>
    <col min="11009" max="11009" width="7.85546875" style="8" customWidth="1"/>
    <col min="11010" max="11010" width="63" style="8" customWidth="1"/>
    <col min="11011" max="11011" width="20" style="8" customWidth="1"/>
    <col min="11012" max="11012" width="35.5703125" style="8" customWidth="1"/>
    <col min="11013" max="11013" width="16" style="8" customWidth="1"/>
    <col min="11014" max="11264" width="8.85546875" style="8"/>
    <col min="11265" max="11265" width="7.85546875" style="8" customWidth="1"/>
    <col min="11266" max="11266" width="63" style="8" customWidth="1"/>
    <col min="11267" max="11267" width="20" style="8" customWidth="1"/>
    <col min="11268" max="11268" width="35.5703125" style="8" customWidth="1"/>
    <col min="11269" max="11269" width="16" style="8" customWidth="1"/>
    <col min="11270" max="11520" width="8.85546875" style="8"/>
    <col min="11521" max="11521" width="7.85546875" style="8" customWidth="1"/>
    <col min="11522" max="11522" width="63" style="8" customWidth="1"/>
    <col min="11523" max="11523" width="20" style="8" customWidth="1"/>
    <col min="11524" max="11524" width="35.5703125" style="8" customWidth="1"/>
    <col min="11525" max="11525" width="16" style="8" customWidth="1"/>
    <col min="11526" max="11776" width="8.85546875" style="8"/>
    <col min="11777" max="11777" width="7.85546875" style="8" customWidth="1"/>
    <col min="11778" max="11778" width="63" style="8" customWidth="1"/>
    <col min="11779" max="11779" width="20" style="8" customWidth="1"/>
    <col min="11780" max="11780" width="35.5703125" style="8" customWidth="1"/>
    <col min="11781" max="11781" width="16" style="8" customWidth="1"/>
    <col min="11782" max="12032" width="8.85546875" style="8"/>
    <col min="12033" max="12033" width="7.85546875" style="8" customWidth="1"/>
    <col min="12034" max="12034" width="63" style="8" customWidth="1"/>
    <col min="12035" max="12035" width="20" style="8" customWidth="1"/>
    <col min="12036" max="12036" width="35.5703125" style="8" customWidth="1"/>
    <col min="12037" max="12037" width="16" style="8" customWidth="1"/>
    <col min="12038" max="12288" width="8.85546875" style="8"/>
    <col min="12289" max="12289" width="7.85546875" style="8" customWidth="1"/>
    <col min="12290" max="12290" width="63" style="8" customWidth="1"/>
    <col min="12291" max="12291" width="20" style="8" customWidth="1"/>
    <col min="12292" max="12292" width="35.5703125" style="8" customWidth="1"/>
    <col min="12293" max="12293" width="16" style="8" customWidth="1"/>
    <col min="12294" max="12544" width="8.85546875" style="8"/>
    <col min="12545" max="12545" width="7.85546875" style="8" customWidth="1"/>
    <col min="12546" max="12546" width="63" style="8" customWidth="1"/>
    <col min="12547" max="12547" width="20" style="8" customWidth="1"/>
    <col min="12548" max="12548" width="35.5703125" style="8" customWidth="1"/>
    <col min="12549" max="12549" width="16" style="8" customWidth="1"/>
    <col min="12550" max="12800" width="8.85546875" style="8"/>
    <col min="12801" max="12801" width="7.85546875" style="8" customWidth="1"/>
    <col min="12802" max="12802" width="63" style="8" customWidth="1"/>
    <col min="12803" max="12803" width="20" style="8" customWidth="1"/>
    <col min="12804" max="12804" width="35.5703125" style="8" customWidth="1"/>
    <col min="12805" max="12805" width="16" style="8" customWidth="1"/>
    <col min="12806" max="13056" width="8.85546875" style="8"/>
    <col min="13057" max="13057" width="7.85546875" style="8" customWidth="1"/>
    <col min="13058" max="13058" width="63" style="8" customWidth="1"/>
    <col min="13059" max="13059" width="20" style="8" customWidth="1"/>
    <col min="13060" max="13060" width="35.5703125" style="8" customWidth="1"/>
    <col min="13061" max="13061" width="16" style="8" customWidth="1"/>
    <col min="13062" max="13312" width="8.85546875" style="8"/>
    <col min="13313" max="13313" width="7.85546875" style="8" customWidth="1"/>
    <col min="13314" max="13314" width="63" style="8" customWidth="1"/>
    <col min="13315" max="13315" width="20" style="8" customWidth="1"/>
    <col min="13316" max="13316" width="35.5703125" style="8" customWidth="1"/>
    <col min="13317" max="13317" width="16" style="8" customWidth="1"/>
    <col min="13318" max="13568" width="8.85546875" style="8"/>
    <col min="13569" max="13569" width="7.85546875" style="8" customWidth="1"/>
    <col min="13570" max="13570" width="63" style="8" customWidth="1"/>
    <col min="13571" max="13571" width="20" style="8" customWidth="1"/>
    <col min="13572" max="13572" width="35.5703125" style="8" customWidth="1"/>
    <col min="13573" max="13573" width="16" style="8" customWidth="1"/>
    <col min="13574" max="13824" width="8.85546875" style="8"/>
    <col min="13825" max="13825" width="7.85546875" style="8" customWidth="1"/>
    <col min="13826" max="13826" width="63" style="8" customWidth="1"/>
    <col min="13827" max="13827" width="20" style="8" customWidth="1"/>
    <col min="13828" max="13828" width="35.5703125" style="8" customWidth="1"/>
    <col min="13829" max="13829" width="16" style="8" customWidth="1"/>
    <col min="13830" max="14080" width="8.85546875" style="8"/>
    <col min="14081" max="14081" width="7.85546875" style="8" customWidth="1"/>
    <col min="14082" max="14082" width="63" style="8" customWidth="1"/>
    <col min="14083" max="14083" width="20" style="8" customWidth="1"/>
    <col min="14084" max="14084" width="35.5703125" style="8" customWidth="1"/>
    <col min="14085" max="14085" width="16" style="8" customWidth="1"/>
    <col min="14086" max="14336" width="8.85546875" style="8"/>
    <col min="14337" max="14337" width="7.85546875" style="8" customWidth="1"/>
    <col min="14338" max="14338" width="63" style="8" customWidth="1"/>
    <col min="14339" max="14339" width="20" style="8" customWidth="1"/>
    <col min="14340" max="14340" width="35.5703125" style="8" customWidth="1"/>
    <col min="14341" max="14341" width="16" style="8" customWidth="1"/>
    <col min="14342" max="14592" width="8.85546875" style="8"/>
    <col min="14593" max="14593" width="7.85546875" style="8" customWidth="1"/>
    <col min="14594" max="14594" width="63" style="8" customWidth="1"/>
    <col min="14595" max="14595" width="20" style="8" customWidth="1"/>
    <col min="14596" max="14596" width="35.5703125" style="8" customWidth="1"/>
    <col min="14597" max="14597" width="16" style="8" customWidth="1"/>
    <col min="14598" max="14848" width="8.85546875" style="8"/>
    <col min="14849" max="14849" width="7.85546875" style="8" customWidth="1"/>
    <col min="14850" max="14850" width="63" style="8" customWidth="1"/>
    <col min="14851" max="14851" width="20" style="8" customWidth="1"/>
    <col min="14852" max="14852" width="35.5703125" style="8" customWidth="1"/>
    <col min="14853" max="14853" width="16" style="8" customWidth="1"/>
    <col min="14854" max="15104" width="8.85546875" style="8"/>
    <col min="15105" max="15105" width="7.85546875" style="8" customWidth="1"/>
    <col min="15106" max="15106" width="63" style="8" customWidth="1"/>
    <col min="15107" max="15107" width="20" style="8" customWidth="1"/>
    <col min="15108" max="15108" width="35.5703125" style="8" customWidth="1"/>
    <col min="15109" max="15109" width="16" style="8" customWidth="1"/>
    <col min="15110" max="15360" width="8.85546875" style="8"/>
    <col min="15361" max="15361" width="7.85546875" style="8" customWidth="1"/>
    <col min="15362" max="15362" width="63" style="8" customWidth="1"/>
    <col min="15363" max="15363" width="20" style="8" customWidth="1"/>
    <col min="15364" max="15364" width="35.5703125" style="8" customWidth="1"/>
    <col min="15365" max="15365" width="16" style="8" customWidth="1"/>
    <col min="15366" max="15616" width="8.85546875" style="8"/>
    <col min="15617" max="15617" width="7.85546875" style="8" customWidth="1"/>
    <col min="15618" max="15618" width="63" style="8" customWidth="1"/>
    <col min="15619" max="15619" width="20" style="8" customWidth="1"/>
    <col min="15620" max="15620" width="35.5703125" style="8" customWidth="1"/>
    <col min="15621" max="15621" width="16" style="8" customWidth="1"/>
    <col min="15622" max="15872" width="8.85546875" style="8"/>
    <col min="15873" max="15873" width="7.85546875" style="8" customWidth="1"/>
    <col min="15874" max="15874" width="63" style="8" customWidth="1"/>
    <col min="15875" max="15875" width="20" style="8" customWidth="1"/>
    <col min="15876" max="15876" width="35.5703125" style="8" customWidth="1"/>
    <col min="15877" max="15877" width="16" style="8" customWidth="1"/>
    <col min="15878" max="16128" width="8.85546875" style="8"/>
    <col min="16129" max="16129" width="7.85546875" style="8" customWidth="1"/>
    <col min="16130" max="16130" width="63" style="8" customWidth="1"/>
    <col min="16131" max="16131" width="20" style="8" customWidth="1"/>
    <col min="16132" max="16132" width="35.5703125" style="8" customWidth="1"/>
    <col min="16133" max="16133" width="16" style="8" customWidth="1"/>
    <col min="16134" max="16384" width="8.85546875" style="8"/>
  </cols>
  <sheetData>
    <row r="1" spans="1:7">
      <c r="A1" s="1281" t="s">
        <v>4</v>
      </c>
      <c r="B1" s="1281"/>
      <c r="C1" s="1281"/>
      <c r="D1" s="1281"/>
      <c r="E1" s="1281"/>
      <c r="F1" s="1281"/>
      <c r="G1" s="1281"/>
    </row>
    <row r="2" spans="1:7">
      <c r="A2" s="1607" t="str">
        <f>+'Sch-22'!A3</f>
        <v>Bid Enquiry No: KPTCL/2026-27/SS/WORK_INDENT3813</v>
      </c>
      <c r="B2" s="1607"/>
      <c r="C2" s="1607"/>
      <c r="D2" s="1607"/>
      <c r="E2" s="1607"/>
      <c r="F2" s="1607"/>
      <c r="G2" s="23"/>
    </row>
    <row r="3" spans="1:7">
      <c r="A3" s="19"/>
      <c r="B3" s="778"/>
      <c r="C3" s="23"/>
      <c r="D3" s="23"/>
      <c r="E3" s="23"/>
      <c r="F3" s="23"/>
      <c r="G3" s="23"/>
    </row>
    <row r="4" spans="1:7" ht="54" customHeight="1">
      <c r="A4" s="1642"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642"/>
      <c r="C4" s="1642"/>
      <c r="D4" s="1642"/>
      <c r="E4" s="1642"/>
      <c r="F4" s="1642"/>
      <c r="G4" s="23"/>
    </row>
    <row r="5" spans="1:7">
      <c r="A5" s="19"/>
      <c r="B5" s="778"/>
      <c r="C5" s="23"/>
      <c r="D5" s="23"/>
      <c r="E5" s="23"/>
      <c r="F5" s="23"/>
      <c r="G5" s="23"/>
    </row>
    <row r="6" spans="1:7">
      <c r="A6" s="19"/>
      <c r="B6" s="631" t="s">
        <v>2607</v>
      </c>
      <c r="C6" s="630"/>
      <c r="D6"/>
      <c r="E6" s="630"/>
      <c r="F6" s="23"/>
      <c r="G6" s="23"/>
    </row>
    <row r="7" spans="1:7" ht="59.25" customHeight="1">
      <c r="A7" s="19"/>
      <c r="B7" s="632"/>
      <c r="C7" s="630"/>
      <c r="D7" s="1643" t="s">
        <v>7704</v>
      </c>
      <c r="E7" s="1643"/>
      <c r="F7" s="23"/>
      <c r="G7" s="23"/>
    </row>
    <row r="8" spans="1:7">
      <c r="A8" s="1644"/>
      <c r="B8" s="1644"/>
      <c r="C8" s="1644"/>
      <c r="D8" s="1644"/>
      <c r="E8" s="1644"/>
    </row>
    <row r="9" spans="1:7">
      <c r="A9" s="1645" t="s">
        <v>5030</v>
      </c>
      <c r="B9" s="1645"/>
      <c r="C9" s="1645"/>
      <c r="D9" s="1645"/>
      <c r="E9" s="1645"/>
    </row>
    <row r="10" spans="1:7">
      <c r="A10" s="1641" t="s">
        <v>5031</v>
      </c>
      <c r="B10" s="1641"/>
      <c r="C10" s="1641"/>
      <c r="D10" s="1641"/>
      <c r="E10" s="1641"/>
    </row>
    <row r="11" spans="1:7">
      <c r="A11" s="495"/>
      <c r="B11" s="779" t="s">
        <v>401</v>
      </c>
      <c r="C11" s="497"/>
      <c r="D11" s="497"/>
      <c r="E11" s="497"/>
    </row>
    <row r="12" spans="1:7">
      <c r="A12" s="495"/>
      <c r="B12" s="494" t="s">
        <v>5032</v>
      </c>
      <c r="C12" s="780" t="s">
        <v>5033</v>
      </c>
      <c r="D12" s="780" t="s">
        <v>3112</v>
      </c>
      <c r="E12" s="497"/>
    </row>
    <row r="13" spans="1:7">
      <c r="A13" s="495">
        <v>1</v>
      </c>
      <c r="B13" s="501" t="s">
        <v>796</v>
      </c>
      <c r="C13" s="497"/>
      <c r="D13" s="497"/>
      <c r="E13" s="497"/>
    </row>
    <row r="14" spans="1:7">
      <c r="A14" s="495"/>
      <c r="B14" s="501" t="s">
        <v>5034</v>
      </c>
      <c r="C14" s="497"/>
      <c r="D14" s="497"/>
      <c r="E14" s="497"/>
    </row>
    <row r="15" spans="1:7">
      <c r="A15" s="495"/>
      <c r="B15" s="501" t="s">
        <v>876</v>
      </c>
      <c r="C15" s="497"/>
      <c r="D15" s="497"/>
      <c r="E15" s="497"/>
    </row>
    <row r="16" spans="1:7">
      <c r="A16" s="495"/>
      <c r="B16" s="501" t="s">
        <v>5035</v>
      </c>
      <c r="C16" s="497"/>
      <c r="D16" s="497"/>
      <c r="E16" s="497"/>
    </row>
    <row r="17" spans="1:5">
      <c r="A17" s="495"/>
      <c r="B17" s="501" t="s">
        <v>5036</v>
      </c>
      <c r="C17" s="497"/>
      <c r="D17" s="497"/>
      <c r="E17" s="497"/>
    </row>
    <row r="18" spans="1:5">
      <c r="A18" s="495"/>
      <c r="B18" s="501" t="s">
        <v>5037</v>
      </c>
      <c r="C18" s="497"/>
      <c r="D18" s="497"/>
      <c r="E18" s="497"/>
    </row>
    <row r="19" spans="1:5">
      <c r="A19" s="495"/>
      <c r="B19" s="501" t="s">
        <v>5038</v>
      </c>
      <c r="C19" s="497"/>
      <c r="D19" s="497"/>
      <c r="E19" s="497"/>
    </row>
    <row r="20" spans="1:5">
      <c r="A20" s="495"/>
      <c r="B20" s="501" t="s">
        <v>5039</v>
      </c>
      <c r="C20" s="497"/>
      <c r="D20" s="497"/>
      <c r="E20" s="497"/>
    </row>
    <row r="21" spans="1:5">
      <c r="A21" s="495">
        <v>2</v>
      </c>
      <c r="B21" s="501" t="s">
        <v>799</v>
      </c>
      <c r="C21" s="497"/>
      <c r="D21" s="497"/>
      <c r="E21" s="497"/>
    </row>
    <row r="22" spans="1:5">
      <c r="A22" s="495"/>
      <c r="B22" s="501" t="s">
        <v>5040</v>
      </c>
      <c r="C22" s="497"/>
      <c r="D22" s="497"/>
      <c r="E22" s="497"/>
    </row>
    <row r="23" spans="1:5">
      <c r="A23" s="495"/>
      <c r="B23" s="501" t="s">
        <v>5041</v>
      </c>
      <c r="C23" s="497"/>
      <c r="D23" s="497"/>
      <c r="E23" s="497"/>
    </row>
    <row r="24" spans="1:5">
      <c r="A24" s="495"/>
      <c r="B24" s="501" t="s">
        <v>5042</v>
      </c>
      <c r="C24" s="497"/>
      <c r="D24" s="497"/>
      <c r="E24" s="497"/>
    </row>
    <row r="25" spans="1:5">
      <c r="A25" s="495"/>
      <c r="B25" s="501" t="s">
        <v>5043</v>
      </c>
      <c r="C25" s="497"/>
      <c r="D25" s="497"/>
      <c r="E25" s="497"/>
    </row>
    <row r="26" spans="1:5">
      <c r="A26" s="495"/>
      <c r="B26" s="501" t="s">
        <v>5044</v>
      </c>
      <c r="C26" s="497"/>
      <c r="D26" s="497"/>
      <c r="E26" s="497"/>
    </row>
    <row r="27" spans="1:5">
      <c r="A27" s="495"/>
      <c r="B27" s="501" t="s">
        <v>5045</v>
      </c>
      <c r="C27" s="497"/>
      <c r="D27" s="497"/>
      <c r="E27" s="497"/>
    </row>
    <row r="28" spans="1:5">
      <c r="A28" s="495"/>
      <c r="B28" s="501" t="s">
        <v>5046</v>
      </c>
      <c r="C28" s="497"/>
      <c r="D28" s="497"/>
      <c r="E28" s="497"/>
    </row>
    <row r="29" spans="1:5">
      <c r="A29" s="495"/>
      <c r="B29" s="501" t="s">
        <v>5047</v>
      </c>
      <c r="C29" s="497"/>
      <c r="D29" s="497"/>
      <c r="E29" s="497"/>
    </row>
    <row r="30" spans="1:5">
      <c r="A30" s="495"/>
      <c r="B30" s="501" t="s">
        <v>5048</v>
      </c>
      <c r="C30" s="497"/>
      <c r="D30" s="497"/>
      <c r="E30" s="497"/>
    </row>
    <row r="31" spans="1:5">
      <c r="A31" s="495"/>
      <c r="B31" s="501" t="s">
        <v>5049</v>
      </c>
      <c r="C31" s="497"/>
      <c r="D31" s="497"/>
      <c r="E31" s="497"/>
    </row>
    <row r="32" spans="1:5">
      <c r="A32" s="495"/>
      <c r="B32" s="501" t="s">
        <v>5050</v>
      </c>
      <c r="C32" s="497"/>
      <c r="D32" s="497"/>
      <c r="E32" s="497"/>
    </row>
    <row r="33" spans="1:5">
      <c r="A33" s="495"/>
      <c r="B33" s="501" t="s">
        <v>5051</v>
      </c>
      <c r="C33" s="497"/>
      <c r="D33" s="497"/>
      <c r="E33" s="497"/>
    </row>
    <row r="34" spans="1:5">
      <c r="A34" s="495"/>
      <c r="B34" s="501" t="s">
        <v>5052</v>
      </c>
      <c r="C34" s="497"/>
      <c r="D34" s="497"/>
      <c r="E34" s="497"/>
    </row>
    <row r="35" spans="1:5">
      <c r="A35" s="495"/>
      <c r="B35" s="501" t="s">
        <v>5053</v>
      </c>
      <c r="C35" s="497"/>
      <c r="D35" s="497"/>
      <c r="E35" s="497"/>
    </row>
    <row r="36" spans="1:5">
      <c r="A36" s="495"/>
      <c r="B36" s="501" t="s">
        <v>5054</v>
      </c>
      <c r="C36" s="497"/>
      <c r="D36" s="497"/>
      <c r="E36" s="497"/>
    </row>
    <row r="37" spans="1:5" ht="31.5">
      <c r="A37" s="495"/>
      <c r="B37" s="501" t="s">
        <v>5055</v>
      </c>
      <c r="C37" s="497"/>
      <c r="D37" s="497"/>
      <c r="E37" s="497"/>
    </row>
    <row r="38" spans="1:5" ht="31.5">
      <c r="A38" s="495"/>
      <c r="B38" s="501" t="s">
        <v>5056</v>
      </c>
      <c r="C38" s="497"/>
      <c r="D38" s="497"/>
      <c r="E38" s="497"/>
    </row>
    <row r="39" spans="1:5" ht="31.5">
      <c r="A39" s="495"/>
      <c r="B39" s="501" t="s">
        <v>5057</v>
      </c>
      <c r="C39" s="497"/>
      <c r="D39" s="497"/>
      <c r="E39" s="497"/>
    </row>
    <row r="40" spans="1:5">
      <c r="A40" s="495"/>
      <c r="B40" s="501" t="s">
        <v>5058</v>
      </c>
      <c r="C40" s="497"/>
      <c r="D40" s="497"/>
      <c r="E40" s="497"/>
    </row>
    <row r="41" spans="1:5" ht="31.5">
      <c r="A41" s="495"/>
      <c r="B41" s="501" t="s">
        <v>5059</v>
      </c>
      <c r="C41" s="497"/>
      <c r="D41" s="497"/>
      <c r="E41" s="497"/>
    </row>
    <row r="42" spans="1:5">
      <c r="A42" s="495"/>
      <c r="B42" s="501" t="s">
        <v>5060</v>
      </c>
      <c r="C42" s="497"/>
      <c r="D42" s="497"/>
      <c r="E42" s="497"/>
    </row>
    <row r="43" spans="1:5">
      <c r="A43" s="495"/>
      <c r="B43" s="501" t="s">
        <v>5061</v>
      </c>
      <c r="C43" s="497"/>
      <c r="D43" s="497"/>
      <c r="E43" s="497"/>
    </row>
    <row r="44" spans="1:5" ht="31.5">
      <c r="A44" s="495"/>
      <c r="B44" s="501" t="s">
        <v>5062</v>
      </c>
      <c r="C44" s="497"/>
      <c r="D44" s="497"/>
      <c r="E44" s="497"/>
    </row>
    <row r="45" spans="1:5">
      <c r="A45" s="495">
        <v>3</v>
      </c>
      <c r="B45" s="501" t="s">
        <v>5063</v>
      </c>
      <c r="C45" s="497"/>
      <c r="D45" s="497"/>
      <c r="E45" s="497"/>
    </row>
    <row r="46" spans="1:5">
      <c r="A46" s="495"/>
      <c r="B46" s="501" t="s">
        <v>5064</v>
      </c>
      <c r="C46" s="497"/>
      <c r="D46" s="497"/>
      <c r="E46" s="497"/>
    </row>
    <row r="47" spans="1:5">
      <c r="A47" s="495"/>
      <c r="B47" s="501" t="s">
        <v>5065</v>
      </c>
      <c r="C47" s="497"/>
      <c r="D47" s="497"/>
      <c r="E47" s="497"/>
    </row>
    <row r="48" spans="1:5">
      <c r="A48" s="495"/>
      <c r="B48" s="501" t="s">
        <v>5066</v>
      </c>
      <c r="C48" s="497"/>
      <c r="D48" s="497"/>
      <c r="E48" s="497"/>
    </row>
    <row r="49" spans="1:5">
      <c r="A49" s="495"/>
      <c r="B49" s="501" t="s">
        <v>5067</v>
      </c>
      <c r="C49" s="497"/>
      <c r="D49" s="497"/>
      <c r="E49" s="497"/>
    </row>
    <row r="50" spans="1:5">
      <c r="A50" s="495"/>
      <c r="B50" s="501" t="s">
        <v>5068</v>
      </c>
      <c r="C50" s="497"/>
      <c r="D50" s="497"/>
      <c r="E50" s="497"/>
    </row>
    <row r="51" spans="1:5">
      <c r="A51" s="495"/>
      <c r="B51" s="501" t="s">
        <v>5069</v>
      </c>
      <c r="C51" s="497"/>
      <c r="D51" s="497"/>
      <c r="E51" s="497"/>
    </row>
    <row r="52" spans="1:5">
      <c r="A52" s="495"/>
      <c r="B52" s="501" t="s">
        <v>5070</v>
      </c>
      <c r="C52" s="497"/>
      <c r="D52" s="497"/>
      <c r="E52" s="497"/>
    </row>
    <row r="53" spans="1:5">
      <c r="A53" s="495"/>
      <c r="B53" s="501" t="s">
        <v>5071</v>
      </c>
      <c r="C53" s="497"/>
      <c r="D53" s="497"/>
      <c r="E53" s="497"/>
    </row>
    <row r="54" spans="1:5">
      <c r="A54" s="495"/>
      <c r="B54" s="501" t="s">
        <v>5072</v>
      </c>
      <c r="C54" s="497"/>
      <c r="D54" s="497"/>
      <c r="E54" s="497"/>
    </row>
    <row r="55" spans="1:5">
      <c r="A55" s="495"/>
      <c r="B55" s="501" t="s">
        <v>5073</v>
      </c>
      <c r="C55" s="497"/>
      <c r="D55" s="497"/>
      <c r="E55" s="497"/>
    </row>
    <row r="56" spans="1:5">
      <c r="A56" s="495"/>
      <c r="B56" s="501" t="s">
        <v>5074</v>
      </c>
      <c r="C56" s="497"/>
      <c r="D56" s="497"/>
      <c r="E56" s="497"/>
    </row>
    <row r="57" spans="1:5">
      <c r="A57" s="495"/>
      <c r="B57" s="501" t="s">
        <v>5075</v>
      </c>
      <c r="C57" s="497"/>
      <c r="D57" s="497"/>
      <c r="E57" s="497"/>
    </row>
    <row r="58" spans="1:5">
      <c r="A58" s="495"/>
      <c r="B58" s="501" t="s">
        <v>5076</v>
      </c>
      <c r="C58" s="497"/>
      <c r="D58" s="497"/>
      <c r="E58" s="497"/>
    </row>
    <row r="59" spans="1:5">
      <c r="A59" s="495"/>
      <c r="B59" s="501" t="s">
        <v>5077</v>
      </c>
      <c r="C59" s="497"/>
      <c r="D59" s="497"/>
      <c r="E59" s="497"/>
    </row>
    <row r="60" spans="1:5">
      <c r="A60" s="495"/>
      <c r="B60" s="501" t="s">
        <v>5078</v>
      </c>
      <c r="C60" s="497"/>
      <c r="D60" s="497"/>
      <c r="E60" s="497"/>
    </row>
    <row r="61" spans="1:5">
      <c r="A61" s="495"/>
      <c r="B61" s="501" t="s">
        <v>5079</v>
      </c>
      <c r="C61" s="497"/>
      <c r="D61" s="497"/>
      <c r="E61" s="497"/>
    </row>
    <row r="62" spans="1:5">
      <c r="A62" s="495"/>
      <c r="B62" s="501" t="s">
        <v>5080</v>
      </c>
      <c r="C62" s="497"/>
      <c r="D62" s="497"/>
      <c r="E62" s="497"/>
    </row>
    <row r="63" spans="1:5">
      <c r="A63" s="495"/>
      <c r="B63" s="501" t="s">
        <v>5081</v>
      </c>
      <c r="C63" s="497"/>
      <c r="D63" s="497"/>
      <c r="E63" s="497"/>
    </row>
    <row r="64" spans="1:5">
      <c r="A64" s="495"/>
      <c r="B64" s="501" t="s">
        <v>5082</v>
      </c>
      <c r="C64" s="497"/>
      <c r="D64" s="497"/>
      <c r="E64" s="497"/>
    </row>
    <row r="65" spans="1:5">
      <c r="A65" s="495"/>
      <c r="B65" s="501" t="s">
        <v>5083</v>
      </c>
      <c r="C65" s="497"/>
      <c r="D65" s="497"/>
      <c r="E65" s="497"/>
    </row>
    <row r="66" spans="1:5">
      <c r="A66" s="495"/>
      <c r="B66" s="501" t="s">
        <v>5084</v>
      </c>
      <c r="C66" s="497"/>
      <c r="D66" s="497"/>
      <c r="E66" s="497"/>
    </row>
    <row r="67" spans="1:5">
      <c r="A67" s="495"/>
      <c r="B67" s="501" t="s">
        <v>5085</v>
      </c>
      <c r="C67" s="497"/>
      <c r="D67" s="497"/>
      <c r="E67" s="497"/>
    </row>
    <row r="68" spans="1:5">
      <c r="A68" s="495"/>
      <c r="B68" s="501" t="s">
        <v>5086</v>
      </c>
      <c r="C68" s="497"/>
      <c r="D68" s="497"/>
      <c r="E68" s="497"/>
    </row>
    <row r="69" spans="1:5">
      <c r="A69" s="495"/>
      <c r="B69" s="501" t="s">
        <v>5087</v>
      </c>
      <c r="C69" s="497"/>
      <c r="D69" s="497"/>
      <c r="E69" s="497"/>
    </row>
    <row r="70" spans="1:5">
      <c r="A70" s="495">
        <v>4</v>
      </c>
      <c r="B70" s="501" t="s">
        <v>924</v>
      </c>
      <c r="C70" s="497"/>
      <c r="D70" s="497"/>
      <c r="E70" s="497"/>
    </row>
    <row r="71" spans="1:5">
      <c r="A71" s="495"/>
      <c r="B71" s="501" t="s">
        <v>5088</v>
      </c>
      <c r="C71" s="497"/>
      <c r="D71" s="497"/>
      <c r="E71" s="497"/>
    </row>
    <row r="72" spans="1:5">
      <c r="A72" s="495"/>
      <c r="B72" s="501" t="s">
        <v>5089</v>
      </c>
      <c r="C72" s="497"/>
      <c r="D72" s="497"/>
      <c r="E72" s="497"/>
    </row>
    <row r="73" spans="1:5">
      <c r="A73" s="495"/>
      <c r="B73" s="501" t="s">
        <v>5090</v>
      </c>
      <c r="C73" s="497"/>
      <c r="D73" s="497"/>
      <c r="E73" s="497"/>
    </row>
    <row r="74" spans="1:5">
      <c r="A74" s="495"/>
      <c r="B74" s="501" t="s">
        <v>5091</v>
      </c>
      <c r="C74" s="497"/>
      <c r="D74" s="497"/>
      <c r="E74" s="497"/>
    </row>
    <row r="75" spans="1:5">
      <c r="A75" s="495"/>
      <c r="B75" s="501" t="s">
        <v>5092</v>
      </c>
      <c r="C75" s="497"/>
      <c r="D75" s="497"/>
      <c r="E75" s="497"/>
    </row>
    <row r="76" spans="1:5">
      <c r="A76" s="495"/>
      <c r="B76" s="501" t="s">
        <v>5093</v>
      </c>
      <c r="C76" s="497"/>
      <c r="D76" s="497"/>
      <c r="E76" s="497"/>
    </row>
    <row r="77" spans="1:5">
      <c r="A77" s="495"/>
      <c r="B77" s="781" t="s">
        <v>933</v>
      </c>
      <c r="C77" s="497"/>
      <c r="D77" s="497"/>
      <c r="E77" s="497"/>
    </row>
    <row r="78" spans="1:5">
      <c r="A78" s="495">
        <v>1</v>
      </c>
      <c r="B78" s="501" t="s">
        <v>431</v>
      </c>
      <c r="C78" s="497"/>
      <c r="D78" s="497"/>
      <c r="E78" s="497"/>
    </row>
    <row r="79" spans="1:5">
      <c r="A79" s="495">
        <v>2</v>
      </c>
      <c r="B79" s="501" t="s">
        <v>2482</v>
      </c>
      <c r="C79" s="497"/>
      <c r="D79" s="497"/>
      <c r="E79" s="497"/>
    </row>
    <row r="80" spans="1:5">
      <c r="A80" s="495">
        <v>3</v>
      </c>
      <c r="B80" s="501" t="s">
        <v>2483</v>
      </c>
      <c r="C80" s="497"/>
      <c r="D80" s="497"/>
      <c r="E80" s="497"/>
    </row>
    <row r="81" spans="1:5">
      <c r="A81" s="495">
        <v>4</v>
      </c>
      <c r="B81" s="501" t="s">
        <v>801</v>
      </c>
      <c r="C81" s="497"/>
      <c r="D81" s="497"/>
      <c r="E81" s="497"/>
    </row>
    <row r="82" spans="1:5">
      <c r="A82" s="495">
        <v>5</v>
      </c>
      <c r="B82" s="501" t="s">
        <v>802</v>
      </c>
      <c r="C82" s="497"/>
      <c r="D82" s="497"/>
      <c r="E82" s="497"/>
    </row>
    <row r="83" spans="1:5">
      <c r="A83" s="495">
        <v>6</v>
      </c>
      <c r="B83" s="501" t="s">
        <v>5094</v>
      </c>
      <c r="C83" s="497"/>
      <c r="D83" s="497"/>
      <c r="E83" s="497"/>
    </row>
    <row r="84" spans="1:5" ht="31.5">
      <c r="A84" s="495">
        <v>7</v>
      </c>
      <c r="B84" s="501" t="s">
        <v>935</v>
      </c>
      <c r="C84" s="497"/>
      <c r="D84" s="497"/>
      <c r="E84" s="497"/>
    </row>
    <row r="85" spans="1:5">
      <c r="A85" s="495"/>
      <c r="B85" s="501" t="s">
        <v>2485</v>
      </c>
      <c r="C85" s="497"/>
      <c r="D85" s="497"/>
      <c r="E85" s="497"/>
    </row>
    <row r="86" spans="1:5">
      <c r="A86" s="495"/>
      <c r="B86" s="501" t="s">
        <v>804</v>
      </c>
      <c r="C86" s="497"/>
      <c r="D86" s="497"/>
      <c r="E86" s="497"/>
    </row>
    <row r="87" spans="1:5">
      <c r="A87" s="495"/>
      <c r="B87" s="501" t="s">
        <v>805</v>
      </c>
      <c r="C87" s="497"/>
      <c r="D87" s="497"/>
      <c r="E87" s="497"/>
    </row>
    <row r="88" spans="1:5">
      <c r="A88" s="495"/>
      <c r="B88" s="501" t="s">
        <v>806</v>
      </c>
      <c r="C88" s="497"/>
      <c r="D88" s="497"/>
      <c r="E88" s="497"/>
    </row>
    <row r="89" spans="1:5">
      <c r="A89" s="495"/>
      <c r="B89" s="501" t="s">
        <v>5095</v>
      </c>
      <c r="C89" s="497"/>
      <c r="D89" s="497"/>
      <c r="E89" s="497"/>
    </row>
    <row r="90" spans="1:5">
      <c r="A90" s="495"/>
      <c r="B90" s="501" t="s">
        <v>807</v>
      </c>
      <c r="C90" s="497"/>
      <c r="D90" s="497"/>
      <c r="E90" s="497"/>
    </row>
    <row r="91" spans="1:5">
      <c r="A91" s="495"/>
      <c r="B91" s="501" t="s">
        <v>5096</v>
      </c>
      <c r="C91" s="497"/>
      <c r="D91" s="497"/>
      <c r="E91" s="497"/>
    </row>
    <row r="92" spans="1:5">
      <c r="A92" s="495">
        <v>8</v>
      </c>
      <c r="B92" s="501" t="s">
        <v>808</v>
      </c>
      <c r="C92" s="497"/>
      <c r="D92" s="497"/>
      <c r="E92" s="497"/>
    </row>
    <row r="93" spans="1:5">
      <c r="A93" s="495"/>
      <c r="B93" s="501" t="s">
        <v>943</v>
      </c>
      <c r="C93" s="497"/>
      <c r="D93" s="497"/>
      <c r="E93" s="497"/>
    </row>
    <row r="94" spans="1:5">
      <c r="A94" s="495"/>
      <c r="B94" s="501" t="s">
        <v>944</v>
      </c>
      <c r="C94" s="497"/>
      <c r="D94" s="497"/>
      <c r="E94" s="497"/>
    </row>
    <row r="95" spans="1:5">
      <c r="A95" s="495">
        <v>9</v>
      </c>
      <c r="B95" s="501" t="s">
        <v>5097</v>
      </c>
      <c r="C95" s="497"/>
      <c r="D95" s="497"/>
      <c r="E95" s="497"/>
    </row>
    <row r="96" spans="1:5">
      <c r="A96" s="495"/>
      <c r="B96" s="501" t="s">
        <v>810</v>
      </c>
      <c r="C96" s="497"/>
      <c r="D96" s="497"/>
      <c r="E96" s="497"/>
    </row>
    <row r="97" spans="1:5">
      <c r="A97" s="495"/>
      <c r="B97" s="501" t="s">
        <v>5098</v>
      </c>
      <c r="C97" s="497"/>
      <c r="D97" s="497"/>
      <c r="E97" s="497"/>
    </row>
    <row r="98" spans="1:5">
      <c r="A98" s="495"/>
      <c r="B98" s="501" t="s">
        <v>2490</v>
      </c>
      <c r="C98" s="497"/>
      <c r="D98" s="497"/>
      <c r="E98" s="497"/>
    </row>
    <row r="99" spans="1:5">
      <c r="A99" s="495"/>
      <c r="B99" s="501" t="s">
        <v>946</v>
      </c>
      <c r="C99" s="497"/>
      <c r="D99" s="497"/>
      <c r="E99" s="497"/>
    </row>
    <row r="100" spans="1:5">
      <c r="A100" s="495"/>
      <c r="B100" s="501" t="s">
        <v>5099</v>
      </c>
      <c r="C100" s="497"/>
      <c r="D100" s="497"/>
      <c r="E100" s="497"/>
    </row>
    <row r="101" spans="1:5">
      <c r="A101" s="495">
        <v>10</v>
      </c>
      <c r="B101" s="501" t="s">
        <v>812</v>
      </c>
      <c r="C101" s="497"/>
      <c r="D101" s="497"/>
      <c r="E101" s="497"/>
    </row>
    <row r="102" spans="1:5">
      <c r="A102" s="495"/>
      <c r="B102" s="501" t="s">
        <v>421</v>
      </c>
      <c r="C102" s="497"/>
      <c r="D102" s="497"/>
      <c r="E102" s="497"/>
    </row>
    <row r="103" spans="1:5">
      <c r="A103" s="495"/>
      <c r="B103" s="501" t="s">
        <v>2494</v>
      </c>
      <c r="C103" s="497"/>
      <c r="D103" s="497"/>
      <c r="E103" s="497"/>
    </row>
    <row r="104" spans="1:5">
      <c r="A104" s="495"/>
      <c r="B104" s="501" t="s">
        <v>5100</v>
      </c>
      <c r="C104" s="497"/>
      <c r="D104" s="497"/>
      <c r="E104" s="497"/>
    </row>
    <row r="105" spans="1:5">
      <c r="A105" s="495"/>
      <c r="B105" s="501" t="s">
        <v>5101</v>
      </c>
      <c r="C105" s="497"/>
      <c r="D105" s="497"/>
      <c r="E105" s="497"/>
    </row>
    <row r="106" spans="1:5">
      <c r="A106" s="495">
        <v>11</v>
      </c>
      <c r="B106" s="501" t="s">
        <v>5102</v>
      </c>
      <c r="C106" s="497"/>
      <c r="D106" s="497"/>
      <c r="E106" s="497"/>
    </row>
    <row r="107" spans="1:5">
      <c r="A107" s="495">
        <v>12</v>
      </c>
      <c r="B107" s="501" t="s">
        <v>952</v>
      </c>
      <c r="C107" s="497"/>
      <c r="D107" s="497"/>
      <c r="E107" s="497"/>
    </row>
    <row r="108" spans="1:5" ht="31.5">
      <c r="A108" s="495"/>
      <c r="B108" s="501" t="s">
        <v>5103</v>
      </c>
      <c r="C108" s="497"/>
      <c r="D108" s="497"/>
      <c r="E108" s="497"/>
    </row>
    <row r="109" spans="1:5" ht="31.5">
      <c r="A109" s="495"/>
      <c r="B109" s="501" t="s">
        <v>2499</v>
      </c>
      <c r="C109" s="497"/>
      <c r="D109" s="497"/>
      <c r="E109" s="497"/>
    </row>
    <row r="110" spans="1:5">
      <c r="A110" s="495">
        <v>13</v>
      </c>
      <c r="B110" s="501" t="s">
        <v>955</v>
      </c>
      <c r="C110" s="497"/>
      <c r="D110" s="497"/>
      <c r="E110" s="497"/>
    </row>
    <row r="111" spans="1:5" ht="31.5">
      <c r="A111" s="495">
        <v>14</v>
      </c>
      <c r="B111" s="501" t="s">
        <v>5104</v>
      </c>
      <c r="C111" s="497"/>
      <c r="D111" s="497"/>
      <c r="E111" s="497"/>
    </row>
    <row r="112" spans="1:5">
      <c r="A112" s="495">
        <v>15</v>
      </c>
      <c r="B112" s="501" t="s">
        <v>957</v>
      </c>
      <c r="C112" s="497"/>
      <c r="D112" s="497"/>
      <c r="E112" s="497"/>
    </row>
    <row r="113" spans="1:5">
      <c r="A113" s="495">
        <v>16</v>
      </c>
      <c r="B113" s="501" t="s">
        <v>5105</v>
      </c>
      <c r="C113" s="497"/>
      <c r="D113" s="497"/>
      <c r="E113" s="497"/>
    </row>
    <row r="114" spans="1:5">
      <c r="A114" s="495"/>
      <c r="B114" s="501" t="s">
        <v>959</v>
      </c>
      <c r="C114" s="497"/>
      <c r="D114" s="497"/>
      <c r="E114" s="497"/>
    </row>
    <row r="115" spans="1:5">
      <c r="A115" s="495"/>
      <c r="B115" s="501" t="s">
        <v>960</v>
      </c>
      <c r="C115" s="497"/>
      <c r="D115" s="497"/>
      <c r="E115" s="497"/>
    </row>
    <row r="116" spans="1:5">
      <c r="A116" s="495"/>
      <c r="B116" s="501" t="s">
        <v>961</v>
      </c>
      <c r="C116" s="497"/>
      <c r="D116" s="497"/>
      <c r="E116" s="497"/>
    </row>
    <row r="117" spans="1:5">
      <c r="A117" s="495"/>
      <c r="B117" s="501" t="s">
        <v>5106</v>
      </c>
      <c r="C117" s="497"/>
      <c r="D117" s="497"/>
      <c r="E117" s="497"/>
    </row>
    <row r="118" spans="1:5">
      <c r="A118" s="495"/>
      <c r="B118" s="782" t="s">
        <v>1354</v>
      </c>
      <c r="C118" s="497"/>
      <c r="D118" s="497"/>
      <c r="E118" s="497"/>
    </row>
    <row r="119" spans="1:5">
      <c r="A119" s="495">
        <v>1</v>
      </c>
      <c r="B119" s="501" t="s">
        <v>431</v>
      </c>
      <c r="C119" s="497"/>
      <c r="D119" s="497"/>
      <c r="E119" s="497"/>
    </row>
    <row r="120" spans="1:5">
      <c r="A120" s="495">
        <v>2</v>
      </c>
      <c r="B120" s="501" t="s">
        <v>432</v>
      </c>
      <c r="C120" s="497"/>
      <c r="D120" s="497"/>
      <c r="E120" s="497"/>
    </row>
    <row r="121" spans="1:5">
      <c r="A121" s="495">
        <v>3</v>
      </c>
      <c r="B121" s="501" t="s">
        <v>767</v>
      </c>
      <c r="C121" s="497"/>
      <c r="D121" s="497"/>
      <c r="E121" s="497"/>
    </row>
    <row r="122" spans="1:5">
      <c r="A122" s="495">
        <v>4</v>
      </c>
      <c r="B122" s="501" t="s">
        <v>814</v>
      </c>
      <c r="C122" s="497"/>
      <c r="D122" s="497"/>
      <c r="E122" s="497"/>
    </row>
    <row r="123" spans="1:5">
      <c r="A123" s="495"/>
      <c r="B123" s="501" t="s">
        <v>815</v>
      </c>
      <c r="C123" s="497"/>
      <c r="D123" s="497"/>
      <c r="E123" s="497"/>
    </row>
    <row r="124" spans="1:5">
      <c r="A124" s="495"/>
      <c r="B124" s="501" t="s">
        <v>816</v>
      </c>
      <c r="C124" s="497"/>
      <c r="D124" s="497"/>
      <c r="E124" s="497"/>
    </row>
    <row r="125" spans="1:5">
      <c r="A125" s="495"/>
      <c r="B125" s="501" t="s">
        <v>968</v>
      </c>
      <c r="C125" s="497"/>
      <c r="D125" s="497"/>
      <c r="E125" s="497"/>
    </row>
    <row r="126" spans="1:5">
      <c r="A126" s="495">
        <v>5</v>
      </c>
      <c r="B126" s="501" t="s">
        <v>1751</v>
      </c>
      <c r="C126" s="497"/>
      <c r="D126" s="497"/>
      <c r="E126" s="497"/>
    </row>
    <row r="127" spans="1:5">
      <c r="A127" s="495">
        <v>6</v>
      </c>
      <c r="B127" s="501" t="s">
        <v>2510</v>
      </c>
      <c r="C127" s="497"/>
      <c r="D127" s="497"/>
      <c r="E127" s="497"/>
    </row>
    <row r="128" spans="1:5">
      <c r="A128" s="495"/>
      <c r="B128" s="501" t="s">
        <v>971</v>
      </c>
      <c r="C128" s="497"/>
      <c r="D128" s="497"/>
      <c r="E128" s="497"/>
    </row>
    <row r="129" spans="1:5">
      <c r="A129" s="495">
        <v>7</v>
      </c>
      <c r="B129" s="501" t="s">
        <v>817</v>
      </c>
      <c r="C129" s="497"/>
      <c r="D129" s="497"/>
      <c r="E129" s="497"/>
    </row>
    <row r="130" spans="1:5">
      <c r="A130" s="495">
        <v>8</v>
      </c>
      <c r="B130" s="501" t="s">
        <v>4945</v>
      </c>
      <c r="C130" s="497"/>
      <c r="D130" s="497"/>
      <c r="E130" s="497"/>
    </row>
    <row r="131" spans="1:5">
      <c r="A131" s="495">
        <v>9</v>
      </c>
      <c r="B131" s="501" t="s">
        <v>819</v>
      </c>
      <c r="C131" s="497"/>
      <c r="D131" s="497"/>
      <c r="E131" s="497"/>
    </row>
    <row r="132" spans="1:5">
      <c r="A132" s="495">
        <v>10</v>
      </c>
      <c r="B132" s="501" t="s">
        <v>985</v>
      </c>
      <c r="C132" s="497"/>
      <c r="D132" s="497"/>
      <c r="E132" s="497"/>
    </row>
    <row r="133" spans="1:5">
      <c r="A133" s="495"/>
      <c r="B133" s="781" t="s">
        <v>976</v>
      </c>
      <c r="C133" s="497"/>
      <c r="D133" s="497"/>
      <c r="E133" s="497"/>
    </row>
    <row r="134" spans="1:5">
      <c r="A134" s="495">
        <v>1</v>
      </c>
      <c r="B134" s="501" t="s">
        <v>431</v>
      </c>
      <c r="C134" s="497"/>
      <c r="D134" s="497"/>
      <c r="E134" s="497"/>
    </row>
    <row r="135" spans="1:5">
      <c r="A135" s="495">
        <v>2</v>
      </c>
      <c r="B135" s="501" t="s">
        <v>767</v>
      </c>
      <c r="C135" s="497"/>
      <c r="D135" s="497"/>
      <c r="E135" s="497"/>
    </row>
    <row r="136" spans="1:5">
      <c r="A136" s="495">
        <v>3</v>
      </c>
      <c r="B136" s="501" t="s">
        <v>432</v>
      </c>
      <c r="C136" s="497"/>
      <c r="D136" s="497"/>
      <c r="E136" s="497"/>
    </row>
    <row r="137" spans="1:5">
      <c r="A137" s="495">
        <v>4</v>
      </c>
      <c r="B137" s="501" t="s">
        <v>1117</v>
      </c>
      <c r="C137" s="497"/>
      <c r="D137" s="497"/>
      <c r="E137" s="497"/>
    </row>
    <row r="138" spans="1:5">
      <c r="A138" s="495"/>
      <c r="B138" s="501" t="s">
        <v>5107</v>
      </c>
      <c r="C138" s="497"/>
      <c r="D138" s="497"/>
      <c r="E138" s="497"/>
    </row>
    <row r="139" spans="1:5">
      <c r="A139" s="495"/>
      <c r="B139" s="501" t="s">
        <v>5108</v>
      </c>
      <c r="C139" s="497"/>
      <c r="D139" s="497"/>
      <c r="E139" s="497"/>
    </row>
    <row r="140" spans="1:5">
      <c r="A140" s="495">
        <v>5</v>
      </c>
      <c r="B140" s="501" t="s">
        <v>822</v>
      </c>
      <c r="C140" s="497"/>
      <c r="D140" s="497"/>
      <c r="E140" s="497"/>
    </row>
    <row r="141" spans="1:5">
      <c r="A141" s="495">
        <v>6</v>
      </c>
      <c r="B141" s="501" t="s">
        <v>823</v>
      </c>
      <c r="C141" s="497"/>
      <c r="D141" s="497"/>
      <c r="E141" s="497"/>
    </row>
    <row r="142" spans="1:5">
      <c r="A142" s="495">
        <v>7</v>
      </c>
      <c r="B142" s="501" t="s">
        <v>5109</v>
      </c>
      <c r="C142" s="497"/>
      <c r="D142" s="497"/>
      <c r="E142" s="497"/>
    </row>
    <row r="143" spans="1:5">
      <c r="A143" s="495">
        <v>8</v>
      </c>
      <c r="B143" s="501" t="s">
        <v>5110</v>
      </c>
      <c r="C143" s="497"/>
      <c r="D143" s="497"/>
      <c r="E143" s="497"/>
    </row>
    <row r="144" spans="1:5" ht="31.5">
      <c r="A144" s="495">
        <v>9</v>
      </c>
      <c r="B144" s="501" t="s">
        <v>982</v>
      </c>
      <c r="C144" s="497"/>
      <c r="D144" s="497"/>
      <c r="E144" s="497"/>
    </row>
    <row r="145" spans="1:5">
      <c r="A145" s="495">
        <v>10</v>
      </c>
      <c r="B145" s="501" t="s">
        <v>1365</v>
      </c>
      <c r="C145" s="497"/>
      <c r="D145" s="497"/>
      <c r="E145" s="497"/>
    </row>
    <row r="146" spans="1:5">
      <c r="A146" s="495">
        <v>11</v>
      </c>
      <c r="B146" s="501" t="s">
        <v>825</v>
      </c>
      <c r="C146" s="497"/>
      <c r="D146" s="497"/>
      <c r="E146" s="497"/>
    </row>
    <row r="147" spans="1:5">
      <c r="A147" s="495">
        <v>12</v>
      </c>
      <c r="B147" s="501" t="s">
        <v>983</v>
      </c>
      <c r="C147" s="497"/>
      <c r="D147" s="497"/>
      <c r="E147" s="497"/>
    </row>
    <row r="148" spans="1:5">
      <c r="A148" s="495">
        <v>13</v>
      </c>
      <c r="B148" s="501" t="s">
        <v>826</v>
      </c>
      <c r="C148" s="497"/>
      <c r="D148" s="497"/>
      <c r="E148" s="497"/>
    </row>
    <row r="149" spans="1:5">
      <c r="A149" s="495">
        <v>14</v>
      </c>
      <c r="B149" s="501" t="s">
        <v>985</v>
      </c>
      <c r="C149" s="497"/>
      <c r="D149" s="497"/>
      <c r="E149" s="497"/>
    </row>
    <row r="150" spans="1:5" ht="16.5" thickBot="1"/>
    <row r="151" spans="1:5" ht="16.5" thickBot="1">
      <c r="A151" s="200" t="s">
        <v>52</v>
      </c>
      <c r="B151" s="503"/>
      <c r="C151" s="11" t="s">
        <v>64</v>
      </c>
      <c r="D151" s="497"/>
    </row>
    <row r="152" spans="1:5" ht="16.5" thickBot="1">
      <c r="A152" s="200" t="s">
        <v>54</v>
      </c>
      <c r="B152" s="503"/>
      <c r="C152" s="11" t="s">
        <v>65</v>
      </c>
      <c r="D152" s="497"/>
    </row>
    <row r="153" spans="1:5">
      <c r="A153" s="8"/>
      <c r="B153" s="8"/>
      <c r="C153" s="783" t="s">
        <v>66</v>
      </c>
      <c r="D153" s="497"/>
    </row>
  </sheetData>
  <sheetProtection algorithmName="SHA-512" hashValue="1wGsEIDKo5QC1I7fTn+J/diHam+A6GRITs9mBkTPLH5LSD0Ga8Om/qBjinE9s2ocvQIZu4bWcCSgfDsD/xoQkA==" saltValue="RY+OcABXVcS+px7XJva0MA==" spinCount="100000" sheet="1" objects="1" scenarios="1"/>
  <mergeCells count="7">
    <mergeCell ref="A10:E10"/>
    <mergeCell ref="A1:G1"/>
    <mergeCell ref="A2:F2"/>
    <mergeCell ref="A4:F4"/>
    <mergeCell ref="D7:E7"/>
    <mergeCell ref="A8:E8"/>
    <mergeCell ref="A9:E9"/>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S94"/>
  <sheetViews>
    <sheetView workbookViewId="0">
      <selection activeCell="A5" sqref="A5:G5"/>
    </sheetView>
  </sheetViews>
  <sheetFormatPr defaultColWidth="9.140625" defaultRowHeight="15.75"/>
  <cols>
    <col min="1" max="1" width="9.140625" style="360"/>
    <col min="2" max="2" width="27.140625" style="31" customWidth="1"/>
    <col min="3" max="7" width="36.7109375" style="31" customWidth="1"/>
    <col min="8" max="258" width="9.140625" style="31"/>
    <col min="259" max="259" width="27.140625" style="31" customWidth="1"/>
    <col min="260" max="262" width="18.5703125" style="31" customWidth="1"/>
    <col min="263" max="263" width="22.42578125" style="31" customWidth="1"/>
    <col min="264" max="514" width="9.140625" style="31"/>
    <col min="515" max="515" width="27.140625" style="31" customWidth="1"/>
    <col min="516" max="518" width="18.5703125" style="31" customWidth="1"/>
    <col min="519" max="519" width="22.42578125" style="31" customWidth="1"/>
    <col min="520" max="770" width="9.140625" style="31"/>
    <col min="771" max="771" width="27.140625" style="31" customWidth="1"/>
    <col min="772" max="774" width="18.5703125" style="31" customWidth="1"/>
    <col min="775" max="775" width="22.42578125" style="31" customWidth="1"/>
    <col min="776" max="1026" width="9.140625" style="31"/>
    <col min="1027" max="1027" width="27.140625" style="31" customWidth="1"/>
    <col min="1028" max="1030" width="18.5703125" style="31" customWidth="1"/>
    <col min="1031" max="1031" width="22.42578125" style="31" customWidth="1"/>
    <col min="1032" max="1282" width="9.140625" style="31"/>
    <col min="1283" max="1283" width="27.140625" style="31" customWidth="1"/>
    <col min="1284" max="1286" width="18.5703125" style="31" customWidth="1"/>
    <col min="1287" max="1287" width="22.42578125" style="31" customWidth="1"/>
    <col min="1288" max="1538" width="9.140625" style="31"/>
    <col min="1539" max="1539" width="27.140625" style="31" customWidth="1"/>
    <col min="1540" max="1542" width="18.5703125" style="31" customWidth="1"/>
    <col min="1543" max="1543" width="22.42578125" style="31" customWidth="1"/>
    <col min="1544" max="1794" width="9.140625" style="31"/>
    <col min="1795" max="1795" width="27.140625" style="31" customWidth="1"/>
    <col min="1796" max="1798" width="18.5703125" style="31" customWidth="1"/>
    <col min="1799" max="1799" width="22.42578125" style="31" customWidth="1"/>
    <col min="1800" max="2050" width="9.140625" style="31"/>
    <col min="2051" max="2051" width="27.140625" style="31" customWidth="1"/>
    <col min="2052" max="2054" width="18.5703125" style="31" customWidth="1"/>
    <col min="2055" max="2055" width="22.42578125" style="31" customWidth="1"/>
    <col min="2056" max="2306" width="9.140625" style="31"/>
    <col min="2307" max="2307" width="27.140625" style="31" customWidth="1"/>
    <col min="2308" max="2310" width="18.5703125" style="31" customWidth="1"/>
    <col min="2311" max="2311" width="22.42578125" style="31" customWidth="1"/>
    <col min="2312" max="2562" width="9.140625" style="31"/>
    <col min="2563" max="2563" width="27.140625" style="31" customWidth="1"/>
    <col min="2564" max="2566" width="18.5703125" style="31" customWidth="1"/>
    <col min="2567" max="2567" width="22.42578125" style="31" customWidth="1"/>
    <col min="2568" max="2818" width="9.140625" style="31"/>
    <col min="2819" max="2819" width="27.140625" style="31" customWidth="1"/>
    <col min="2820" max="2822" width="18.5703125" style="31" customWidth="1"/>
    <col min="2823" max="2823" width="22.42578125" style="31" customWidth="1"/>
    <col min="2824" max="3074" width="9.140625" style="31"/>
    <col min="3075" max="3075" width="27.140625" style="31" customWidth="1"/>
    <col min="3076" max="3078" width="18.5703125" style="31" customWidth="1"/>
    <col min="3079" max="3079" width="22.42578125" style="31" customWidth="1"/>
    <col min="3080" max="3330" width="9.140625" style="31"/>
    <col min="3331" max="3331" width="27.140625" style="31" customWidth="1"/>
    <col min="3332" max="3334" width="18.5703125" style="31" customWidth="1"/>
    <col min="3335" max="3335" width="22.42578125" style="31" customWidth="1"/>
    <col min="3336" max="3586" width="9.140625" style="31"/>
    <col min="3587" max="3587" width="27.140625" style="31" customWidth="1"/>
    <col min="3588" max="3590" width="18.5703125" style="31" customWidth="1"/>
    <col min="3591" max="3591" width="22.42578125" style="31" customWidth="1"/>
    <col min="3592" max="3842" width="9.140625" style="31"/>
    <col min="3843" max="3843" width="27.140625" style="31" customWidth="1"/>
    <col min="3844" max="3846" width="18.5703125" style="31" customWidth="1"/>
    <col min="3847" max="3847" width="22.42578125" style="31" customWidth="1"/>
    <col min="3848" max="4098" width="9.140625" style="31"/>
    <col min="4099" max="4099" width="27.140625" style="31" customWidth="1"/>
    <col min="4100" max="4102" width="18.5703125" style="31" customWidth="1"/>
    <col min="4103" max="4103" width="22.42578125" style="31" customWidth="1"/>
    <col min="4104" max="4354" width="9.140625" style="31"/>
    <col min="4355" max="4355" width="27.140625" style="31" customWidth="1"/>
    <col min="4356" max="4358" width="18.5703125" style="31" customWidth="1"/>
    <col min="4359" max="4359" width="22.42578125" style="31" customWidth="1"/>
    <col min="4360" max="4610" width="9.140625" style="31"/>
    <col min="4611" max="4611" width="27.140625" style="31" customWidth="1"/>
    <col min="4612" max="4614" width="18.5703125" style="31" customWidth="1"/>
    <col min="4615" max="4615" width="22.42578125" style="31" customWidth="1"/>
    <col min="4616" max="4866" width="9.140625" style="31"/>
    <col min="4867" max="4867" width="27.140625" style="31" customWidth="1"/>
    <col min="4868" max="4870" width="18.5703125" style="31" customWidth="1"/>
    <col min="4871" max="4871" width="22.42578125" style="31" customWidth="1"/>
    <col min="4872" max="5122" width="9.140625" style="31"/>
    <col min="5123" max="5123" width="27.140625" style="31" customWidth="1"/>
    <col min="5124" max="5126" width="18.5703125" style="31" customWidth="1"/>
    <col min="5127" max="5127" width="22.42578125" style="31" customWidth="1"/>
    <col min="5128" max="5378" width="9.140625" style="31"/>
    <col min="5379" max="5379" width="27.140625" style="31" customWidth="1"/>
    <col min="5380" max="5382" width="18.5703125" style="31" customWidth="1"/>
    <col min="5383" max="5383" width="22.42578125" style="31" customWidth="1"/>
    <col min="5384" max="5634" width="9.140625" style="31"/>
    <col min="5635" max="5635" width="27.140625" style="31" customWidth="1"/>
    <col min="5636" max="5638" width="18.5703125" style="31" customWidth="1"/>
    <col min="5639" max="5639" width="22.42578125" style="31" customWidth="1"/>
    <col min="5640" max="5890" width="9.140625" style="31"/>
    <col min="5891" max="5891" width="27.140625" style="31" customWidth="1"/>
    <col min="5892" max="5894" width="18.5703125" style="31" customWidth="1"/>
    <col min="5895" max="5895" width="22.42578125" style="31" customWidth="1"/>
    <col min="5896" max="6146" width="9.140625" style="31"/>
    <col min="6147" max="6147" width="27.140625" style="31" customWidth="1"/>
    <col min="6148" max="6150" width="18.5703125" style="31" customWidth="1"/>
    <col min="6151" max="6151" width="22.42578125" style="31" customWidth="1"/>
    <col min="6152" max="6402" width="9.140625" style="31"/>
    <col min="6403" max="6403" width="27.140625" style="31" customWidth="1"/>
    <col min="6404" max="6406" width="18.5703125" style="31" customWidth="1"/>
    <col min="6407" max="6407" width="22.42578125" style="31" customWidth="1"/>
    <col min="6408" max="6658" width="9.140625" style="31"/>
    <col min="6659" max="6659" width="27.140625" style="31" customWidth="1"/>
    <col min="6660" max="6662" width="18.5703125" style="31" customWidth="1"/>
    <col min="6663" max="6663" width="22.42578125" style="31" customWidth="1"/>
    <col min="6664" max="6914" width="9.140625" style="31"/>
    <col min="6915" max="6915" width="27.140625" style="31" customWidth="1"/>
    <col min="6916" max="6918" width="18.5703125" style="31" customWidth="1"/>
    <col min="6919" max="6919" width="22.42578125" style="31" customWidth="1"/>
    <col min="6920" max="7170" width="9.140625" style="31"/>
    <col min="7171" max="7171" width="27.140625" style="31" customWidth="1"/>
    <col min="7172" max="7174" width="18.5703125" style="31" customWidth="1"/>
    <col min="7175" max="7175" width="22.42578125" style="31" customWidth="1"/>
    <col min="7176" max="7426" width="9.140625" style="31"/>
    <col min="7427" max="7427" width="27.140625" style="31" customWidth="1"/>
    <col min="7428" max="7430" width="18.5703125" style="31" customWidth="1"/>
    <col min="7431" max="7431" width="22.42578125" style="31" customWidth="1"/>
    <col min="7432" max="7682" width="9.140625" style="31"/>
    <col min="7683" max="7683" width="27.140625" style="31" customWidth="1"/>
    <col min="7684" max="7686" width="18.5703125" style="31" customWidth="1"/>
    <col min="7687" max="7687" width="22.42578125" style="31" customWidth="1"/>
    <col min="7688" max="7938" width="9.140625" style="31"/>
    <col min="7939" max="7939" width="27.140625" style="31" customWidth="1"/>
    <col min="7940" max="7942" width="18.5703125" style="31" customWidth="1"/>
    <col min="7943" max="7943" width="22.42578125" style="31" customWidth="1"/>
    <col min="7944" max="8194" width="9.140625" style="31"/>
    <col min="8195" max="8195" width="27.140625" style="31" customWidth="1"/>
    <col min="8196" max="8198" width="18.5703125" style="31" customWidth="1"/>
    <col min="8199" max="8199" width="22.42578125" style="31" customWidth="1"/>
    <col min="8200" max="8450" width="9.140625" style="31"/>
    <col min="8451" max="8451" width="27.140625" style="31" customWidth="1"/>
    <col min="8452" max="8454" width="18.5703125" style="31" customWidth="1"/>
    <col min="8455" max="8455" width="22.42578125" style="31" customWidth="1"/>
    <col min="8456" max="8706" width="9.140625" style="31"/>
    <col min="8707" max="8707" width="27.140625" style="31" customWidth="1"/>
    <col min="8708" max="8710" width="18.5703125" style="31" customWidth="1"/>
    <col min="8711" max="8711" width="22.42578125" style="31" customWidth="1"/>
    <col min="8712" max="8962" width="9.140625" style="31"/>
    <col min="8963" max="8963" width="27.140625" style="31" customWidth="1"/>
    <col min="8964" max="8966" width="18.5703125" style="31" customWidth="1"/>
    <col min="8967" max="8967" width="22.42578125" style="31" customWidth="1"/>
    <col min="8968" max="9218" width="9.140625" style="31"/>
    <col min="9219" max="9219" width="27.140625" style="31" customWidth="1"/>
    <col min="9220" max="9222" width="18.5703125" style="31" customWidth="1"/>
    <col min="9223" max="9223" width="22.42578125" style="31" customWidth="1"/>
    <col min="9224" max="9474" width="9.140625" style="31"/>
    <col min="9475" max="9475" width="27.140625" style="31" customWidth="1"/>
    <col min="9476" max="9478" width="18.5703125" style="31" customWidth="1"/>
    <col min="9479" max="9479" width="22.42578125" style="31" customWidth="1"/>
    <col min="9480" max="9730" width="9.140625" style="31"/>
    <col min="9731" max="9731" width="27.140625" style="31" customWidth="1"/>
    <col min="9732" max="9734" width="18.5703125" style="31" customWidth="1"/>
    <col min="9735" max="9735" width="22.42578125" style="31" customWidth="1"/>
    <col min="9736" max="9986" width="9.140625" style="31"/>
    <col min="9987" max="9987" width="27.140625" style="31" customWidth="1"/>
    <col min="9988" max="9990" width="18.5703125" style="31" customWidth="1"/>
    <col min="9991" max="9991" width="22.42578125" style="31" customWidth="1"/>
    <col min="9992" max="10242" width="9.140625" style="31"/>
    <col min="10243" max="10243" width="27.140625" style="31" customWidth="1"/>
    <col min="10244" max="10246" width="18.5703125" style="31" customWidth="1"/>
    <col min="10247" max="10247" width="22.42578125" style="31" customWidth="1"/>
    <col min="10248" max="10498" width="9.140625" style="31"/>
    <col min="10499" max="10499" width="27.140625" style="31" customWidth="1"/>
    <col min="10500" max="10502" width="18.5703125" style="31" customWidth="1"/>
    <col min="10503" max="10503" width="22.42578125" style="31" customWidth="1"/>
    <col min="10504" max="10754" width="9.140625" style="31"/>
    <col min="10755" max="10755" width="27.140625" style="31" customWidth="1"/>
    <col min="10756" max="10758" width="18.5703125" style="31" customWidth="1"/>
    <col min="10759" max="10759" width="22.42578125" style="31" customWidth="1"/>
    <col min="10760" max="11010" width="9.140625" style="31"/>
    <col min="11011" max="11011" width="27.140625" style="31" customWidth="1"/>
    <col min="11012" max="11014" width="18.5703125" style="31" customWidth="1"/>
    <col min="11015" max="11015" width="22.42578125" style="31" customWidth="1"/>
    <col min="11016" max="11266" width="9.140625" style="31"/>
    <col min="11267" max="11267" width="27.140625" style="31" customWidth="1"/>
    <col min="11268" max="11270" width="18.5703125" style="31" customWidth="1"/>
    <col min="11271" max="11271" width="22.42578125" style="31" customWidth="1"/>
    <col min="11272" max="11522" width="9.140625" style="31"/>
    <col min="11523" max="11523" width="27.140625" style="31" customWidth="1"/>
    <col min="11524" max="11526" width="18.5703125" style="31" customWidth="1"/>
    <col min="11527" max="11527" width="22.42578125" style="31" customWidth="1"/>
    <col min="11528" max="11778" width="9.140625" style="31"/>
    <col min="11779" max="11779" width="27.140625" style="31" customWidth="1"/>
    <col min="11780" max="11782" width="18.5703125" style="31" customWidth="1"/>
    <col min="11783" max="11783" width="22.42578125" style="31" customWidth="1"/>
    <col min="11784" max="12034" width="9.140625" style="31"/>
    <col min="12035" max="12035" width="27.140625" style="31" customWidth="1"/>
    <col min="12036" max="12038" width="18.5703125" style="31" customWidth="1"/>
    <col min="12039" max="12039" width="22.42578125" style="31" customWidth="1"/>
    <col min="12040" max="12290" width="9.140625" style="31"/>
    <col min="12291" max="12291" width="27.140625" style="31" customWidth="1"/>
    <col min="12292" max="12294" width="18.5703125" style="31" customWidth="1"/>
    <col min="12295" max="12295" width="22.42578125" style="31" customWidth="1"/>
    <col min="12296" max="12546" width="9.140625" style="31"/>
    <col min="12547" max="12547" width="27.140625" style="31" customWidth="1"/>
    <col min="12548" max="12550" width="18.5703125" style="31" customWidth="1"/>
    <col min="12551" max="12551" width="22.42578125" style="31" customWidth="1"/>
    <col min="12552" max="12802" width="9.140625" style="31"/>
    <col min="12803" max="12803" width="27.140625" style="31" customWidth="1"/>
    <col min="12804" max="12806" width="18.5703125" style="31" customWidth="1"/>
    <col min="12807" max="12807" width="22.42578125" style="31" customWidth="1"/>
    <col min="12808" max="13058" width="9.140625" style="31"/>
    <col min="13059" max="13059" width="27.140625" style="31" customWidth="1"/>
    <col min="13060" max="13062" width="18.5703125" style="31" customWidth="1"/>
    <col min="13063" max="13063" width="22.42578125" style="31" customWidth="1"/>
    <col min="13064" max="13314" width="9.140625" style="31"/>
    <col min="13315" max="13315" width="27.140625" style="31" customWidth="1"/>
    <col min="13316" max="13318" width="18.5703125" style="31" customWidth="1"/>
    <col min="13319" max="13319" width="22.42578125" style="31" customWidth="1"/>
    <col min="13320" max="13570" width="9.140625" style="31"/>
    <col min="13571" max="13571" width="27.140625" style="31" customWidth="1"/>
    <col min="13572" max="13574" width="18.5703125" style="31" customWidth="1"/>
    <col min="13575" max="13575" width="22.42578125" style="31" customWidth="1"/>
    <col min="13576" max="13826" width="9.140625" style="31"/>
    <col min="13827" max="13827" width="27.140625" style="31" customWidth="1"/>
    <col min="13828" max="13830" width="18.5703125" style="31" customWidth="1"/>
    <col min="13831" max="13831" width="22.42578125" style="31" customWidth="1"/>
    <col min="13832" max="14082" width="9.140625" style="31"/>
    <col min="14083" max="14083" width="27.140625" style="31" customWidth="1"/>
    <col min="14084" max="14086" width="18.5703125" style="31" customWidth="1"/>
    <col min="14087" max="14087" width="22.42578125" style="31" customWidth="1"/>
    <col min="14088" max="14338" width="9.140625" style="31"/>
    <col min="14339" max="14339" width="27.140625" style="31" customWidth="1"/>
    <col min="14340" max="14342" width="18.5703125" style="31" customWidth="1"/>
    <col min="14343" max="14343" width="22.42578125" style="31" customWidth="1"/>
    <col min="14344" max="14594" width="9.140625" style="31"/>
    <col min="14595" max="14595" width="27.140625" style="31" customWidth="1"/>
    <col min="14596" max="14598" width="18.5703125" style="31" customWidth="1"/>
    <col min="14599" max="14599" width="22.42578125" style="31" customWidth="1"/>
    <col min="14600" max="14850" width="9.140625" style="31"/>
    <col min="14851" max="14851" width="27.140625" style="31" customWidth="1"/>
    <col min="14852" max="14854" width="18.5703125" style="31" customWidth="1"/>
    <col min="14855" max="14855" width="22.42578125" style="31" customWidth="1"/>
    <col min="14856" max="15106" width="9.140625" style="31"/>
    <col min="15107" max="15107" width="27.140625" style="31" customWidth="1"/>
    <col min="15108" max="15110" width="18.5703125" style="31" customWidth="1"/>
    <col min="15111" max="15111" width="22.42578125" style="31" customWidth="1"/>
    <col min="15112" max="15362" width="9.140625" style="31"/>
    <col min="15363" max="15363" width="27.140625" style="31" customWidth="1"/>
    <col min="15364" max="15366" width="18.5703125" style="31" customWidth="1"/>
    <col min="15367" max="15367" width="22.42578125" style="31" customWidth="1"/>
    <col min="15368" max="15618" width="9.140625" style="31"/>
    <col min="15619" max="15619" width="27.140625" style="31" customWidth="1"/>
    <col min="15620" max="15622" width="18.5703125" style="31" customWidth="1"/>
    <col min="15623" max="15623" width="22.42578125" style="31" customWidth="1"/>
    <col min="15624" max="15874" width="9.140625" style="31"/>
    <col min="15875" max="15875" width="27.140625" style="31" customWidth="1"/>
    <col min="15876" max="15878" width="18.5703125" style="31" customWidth="1"/>
    <col min="15879" max="15879" width="22.42578125" style="31" customWidth="1"/>
    <col min="15880" max="16130" width="9.140625" style="31"/>
    <col min="16131" max="16131" width="27.140625" style="31" customWidth="1"/>
    <col min="16132" max="16134" width="18.5703125" style="31" customWidth="1"/>
    <col min="16135" max="16135" width="22.42578125" style="31" customWidth="1"/>
    <col min="16136" max="16384" width="9.140625" style="31"/>
  </cols>
  <sheetData>
    <row r="1" spans="1:19" ht="20.25">
      <c r="A1" s="1618" t="s">
        <v>4</v>
      </c>
      <c r="B1" s="1618"/>
      <c r="C1" s="1618"/>
      <c r="D1" s="1618"/>
      <c r="E1" s="1618"/>
      <c r="F1" s="1618"/>
      <c r="G1" s="1618"/>
    </row>
    <row r="2" spans="1:19" ht="48" customHeight="1">
      <c r="A2" s="1136" t="str">
        <f>+'Sch-22'!A3</f>
        <v>Bid Enquiry No: KPTCL/2026-27/SS/WORK_INDENT3813</v>
      </c>
      <c r="B2" s="1136"/>
      <c r="C2" s="1136"/>
      <c r="D2" s="1136"/>
      <c r="E2" s="1136"/>
      <c r="F2" s="1136"/>
      <c r="G2" s="1136"/>
    </row>
    <row r="3" spans="1:19" ht="48"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1634"/>
      <c r="E3" s="1634"/>
      <c r="F3" s="1634"/>
      <c r="G3" s="1634"/>
      <c r="H3" s="96"/>
      <c r="I3" s="96"/>
      <c r="J3" s="96"/>
      <c r="K3" s="96"/>
      <c r="L3" s="96"/>
      <c r="M3" s="96"/>
      <c r="N3" s="96"/>
      <c r="O3" s="96"/>
      <c r="P3" s="96"/>
      <c r="Q3" s="96"/>
      <c r="R3" s="96"/>
      <c r="S3" s="96"/>
    </row>
    <row r="4" spans="1:19">
      <c r="A4" s="1621" t="s">
        <v>5111</v>
      </c>
      <c r="B4" s="1621"/>
      <c r="C4" s="1621"/>
      <c r="D4" s="1621"/>
      <c r="E4" s="1621"/>
      <c r="F4" s="1621"/>
      <c r="G4" s="1621"/>
      <c r="H4" s="32"/>
    </row>
    <row r="5" spans="1:19">
      <c r="A5" s="1622" t="s">
        <v>5112</v>
      </c>
      <c r="B5" s="1622"/>
      <c r="C5" s="1622"/>
      <c r="D5" s="1622"/>
      <c r="E5" s="1622"/>
      <c r="F5" s="1622"/>
      <c r="G5" s="1622"/>
      <c r="H5" s="32"/>
    </row>
    <row r="6" spans="1:19">
      <c r="A6" s="1647" t="s">
        <v>1196</v>
      </c>
      <c r="B6" s="1647"/>
      <c r="C6" s="1647"/>
      <c r="D6" s="1647"/>
      <c r="E6" s="1647"/>
      <c r="F6" s="1647"/>
      <c r="G6" s="1647"/>
      <c r="H6" s="32"/>
    </row>
    <row r="7" spans="1:19">
      <c r="A7" s="356"/>
      <c r="B7" s="399" t="s">
        <v>1194</v>
      </c>
      <c r="C7" s="362"/>
      <c r="D7" s="362"/>
      <c r="E7" s="362"/>
      <c r="F7" s="362"/>
      <c r="G7" s="362"/>
    </row>
    <row r="8" spans="1:19">
      <c r="A8" s="356"/>
      <c r="B8" s="390"/>
      <c r="C8" s="1646" t="s">
        <v>5113</v>
      </c>
      <c r="D8" s="1646"/>
      <c r="E8" s="1646"/>
      <c r="F8" s="1646"/>
      <c r="G8" s="1646"/>
      <c r="H8" s="108"/>
    </row>
    <row r="9" spans="1:19">
      <c r="A9" s="400">
        <v>1</v>
      </c>
      <c r="B9" s="204" t="s">
        <v>1197</v>
      </c>
      <c r="C9" s="784" t="s">
        <v>3111</v>
      </c>
      <c r="D9" s="784" t="s">
        <v>5114</v>
      </c>
      <c r="E9" s="784" t="s">
        <v>5115</v>
      </c>
      <c r="F9" s="784" t="s">
        <v>5116</v>
      </c>
      <c r="G9" s="784" t="s">
        <v>5117</v>
      </c>
    </row>
    <row r="10" spans="1:19" ht="31.5">
      <c r="A10" s="193">
        <v>1.01</v>
      </c>
      <c r="B10" s="204" t="s">
        <v>1198</v>
      </c>
      <c r="C10" s="206"/>
      <c r="D10" s="206"/>
      <c r="E10" s="206"/>
      <c r="F10" s="206"/>
      <c r="G10" s="206"/>
    </row>
    <row r="11" spans="1:19" ht="31.5">
      <c r="A11" s="193">
        <v>1.02</v>
      </c>
      <c r="B11" s="204" t="s">
        <v>1199</v>
      </c>
      <c r="C11" s="206"/>
      <c r="D11" s="206"/>
      <c r="E11" s="206"/>
      <c r="F11" s="206"/>
      <c r="G11" s="206"/>
    </row>
    <row r="12" spans="1:19">
      <c r="A12" s="193">
        <v>1.03</v>
      </c>
      <c r="B12" s="204" t="s">
        <v>1200</v>
      </c>
      <c r="C12" s="206"/>
      <c r="D12" s="206"/>
      <c r="E12" s="206"/>
      <c r="F12" s="206"/>
      <c r="G12" s="206"/>
    </row>
    <row r="13" spans="1:19">
      <c r="A13" s="193">
        <v>1.04</v>
      </c>
      <c r="B13" s="204" t="s">
        <v>1201</v>
      </c>
      <c r="C13" s="206"/>
      <c r="D13" s="206"/>
      <c r="E13" s="206"/>
      <c r="F13" s="206"/>
      <c r="G13" s="206"/>
    </row>
    <row r="14" spans="1:19" ht="47.25">
      <c r="A14" s="193">
        <v>1.05</v>
      </c>
      <c r="B14" s="204" t="s">
        <v>1202</v>
      </c>
      <c r="C14" s="206"/>
      <c r="D14" s="206"/>
      <c r="E14" s="206"/>
      <c r="F14" s="206"/>
      <c r="G14" s="206"/>
    </row>
    <row r="15" spans="1:19">
      <c r="A15" s="193">
        <v>1.06</v>
      </c>
      <c r="B15" s="204" t="s">
        <v>1203</v>
      </c>
      <c r="C15" s="206"/>
      <c r="D15" s="206"/>
      <c r="E15" s="206"/>
      <c r="F15" s="206"/>
      <c r="G15" s="206"/>
    </row>
    <row r="16" spans="1:19" ht="17.25" customHeight="1">
      <c r="A16" s="193">
        <v>1.07</v>
      </c>
      <c r="B16" s="204" t="s">
        <v>1204</v>
      </c>
      <c r="C16" s="206"/>
      <c r="D16" s="206"/>
      <c r="E16" s="206"/>
      <c r="F16" s="206"/>
      <c r="G16" s="206"/>
    </row>
    <row r="17" spans="1:7" ht="31.5">
      <c r="A17" s="193">
        <v>1.08</v>
      </c>
      <c r="B17" s="204" t="s">
        <v>1205</v>
      </c>
      <c r="C17" s="206"/>
      <c r="D17" s="206"/>
      <c r="E17" s="206"/>
      <c r="F17" s="206"/>
      <c r="G17" s="206"/>
    </row>
    <row r="18" spans="1:7">
      <c r="A18" s="193">
        <v>1.0900000000000001</v>
      </c>
      <c r="B18" s="204" t="s">
        <v>1206</v>
      </c>
      <c r="C18" s="379"/>
      <c r="D18" s="379"/>
      <c r="E18" s="379"/>
      <c r="F18" s="379"/>
      <c r="G18" s="379"/>
    </row>
    <row r="19" spans="1:7">
      <c r="A19" s="193" t="s">
        <v>27</v>
      </c>
      <c r="B19" s="204" t="s">
        <v>1207</v>
      </c>
      <c r="C19" s="206"/>
      <c r="D19" s="206"/>
      <c r="E19" s="206"/>
      <c r="F19" s="206"/>
      <c r="G19" s="206"/>
    </row>
    <row r="20" spans="1:7">
      <c r="A20" s="193" t="s">
        <v>30</v>
      </c>
      <c r="B20" s="204" t="s">
        <v>1208</v>
      </c>
      <c r="C20" s="206"/>
      <c r="D20" s="206"/>
      <c r="E20" s="206"/>
      <c r="F20" s="206"/>
      <c r="G20" s="206"/>
    </row>
    <row r="21" spans="1:7" ht="47.25">
      <c r="A21" s="400">
        <v>1.1000000000000001</v>
      </c>
      <c r="B21" s="204" t="s">
        <v>1209</v>
      </c>
      <c r="C21" s="379"/>
      <c r="D21" s="379"/>
      <c r="E21" s="379"/>
      <c r="F21" s="379"/>
      <c r="G21" s="379"/>
    </row>
    <row r="22" spans="1:7">
      <c r="A22" s="193" t="s">
        <v>27</v>
      </c>
      <c r="B22" s="204" t="s">
        <v>1210</v>
      </c>
      <c r="C22" s="379"/>
      <c r="D22" s="379"/>
      <c r="E22" s="379"/>
      <c r="F22" s="379"/>
      <c r="G22" s="379"/>
    </row>
    <row r="23" spans="1:7">
      <c r="A23" s="193"/>
      <c r="B23" s="204" t="s">
        <v>1211</v>
      </c>
      <c r="C23" s="206"/>
      <c r="D23" s="206"/>
      <c r="E23" s="206"/>
      <c r="F23" s="206"/>
      <c r="G23" s="206"/>
    </row>
    <row r="24" spans="1:7">
      <c r="A24" s="193"/>
      <c r="B24" s="204" t="s">
        <v>1212</v>
      </c>
      <c r="C24" s="206"/>
      <c r="D24" s="206"/>
      <c r="E24" s="206"/>
      <c r="F24" s="206"/>
      <c r="G24" s="206"/>
    </row>
    <row r="25" spans="1:7">
      <c r="A25" s="193" t="s">
        <v>30</v>
      </c>
      <c r="B25" s="204" t="s">
        <v>1213</v>
      </c>
      <c r="C25" s="379"/>
      <c r="D25" s="379"/>
      <c r="E25" s="379"/>
      <c r="F25" s="379"/>
      <c r="G25" s="379"/>
    </row>
    <row r="26" spans="1:7">
      <c r="A26" s="193"/>
      <c r="B26" s="204" t="s">
        <v>1211</v>
      </c>
      <c r="C26" s="206"/>
      <c r="D26" s="206"/>
      <c r="E26" s="206"/>
      <c r="F26" s="206"/>
      <c r="G26" s="206"/>
    </row>
    <row r="27" spans="1:7">
      <c r="A27" s="193"/>
      <c r="B27" s="204" t="s">
        <v>1212</v>
      </c>
      <c r="C27" s="206"/>
      <c r="D27" s="206"/>
      <c r="E27" s="206"/>
      <c r="F27" s="206"/>
      <c r="G27" s="206"/>
    </row>
    <row r="28" spans="1:7" ht="47.25">
      <c r="A28" s="193">
        <v>1.1100000000000001</v>
      </c>
      <c r="B28" s="204" t="s">
        <v>1214</v>
      </c>
      <c r="C28" s="379"/>
      <c r="D28" s="379"/>
      <c r="E28" s="379"/>
      <c r="F28" s="379"/>
      <c r="G28" s="379"/>
    </row>
    <row r="29" spans="1:7">
      <c r="A29" s="193" t="s">
        <v>27</v>
      </c>
      <c r="B29" s="204" t="s">
        <v>1215</v>
      </c>
      <c r="C29" s="206"/>
      <c r="D29" s="206"/>
      <c r="E29" s="206"/>
      <c r="F29" s="206"/>
      <c r="G29" s="206"/>
    </row>
    <row r="30" spans="1:7">
      <c r="A30" s="193" t="s">
        <v>30</v>
      </c>
      <c r="B30" s="204" t="s">
        <v>1216</v>
      </c>
      <c r="C30" s="206"/>
      <c r="D30" s="206"/>
      <c r="E30" s="206"/>
      <c r="F30" s="206"/>
      <c r="G30" s="206"/>
    </row>
    <row r="31" spans="1:7" ht="94.5" customHeight="1">
      <c r="A31" s="193">
        <v>1.1200000000000001</v>
      </c>
      <c r="B31" s="204" t="s">
        <v>1217</v>
      </c>
      <c r="C31" s="206"/>
      <c r="D31" s="206"/>
      <c r="E31" s="206"/>
      <c r="F31" s="206"/>
      <c r="G31" s="206"/>
    </row>
    <row r="32" spans="1:7" ht="47.25">
      <c r="A32" s="193">
        <v>1.1299999999999999</v>
      </c>
      <c r="B32" s="204" t="s">
        <v>1218</v>
      </c>
      <c r="C32" s="379"/>
      <c r="D32" s="379"/>
      <c r="E32" s="379"/>
      <c r="F32" s="379"/>
      <c r="G32" s="379"/>
    </row>
    <row r="33" spans="1:7" ht="22.5" customHeight="1">
      <c r="A33" s="193" t="s">
        <v>991</v>
      </c>
      <c r="B33" s="204" t="s">
        <v>1219</v>
      </c>
      <c r="C33" s="206"/>
      <c r="D33" s="206"/>
      <c r="E33" s="206"/>
      <c r="F33" s="206"/>
      <c r="G33" s="206"/>
    </row>
    <row r="34" spans="1:7" ht="31.5">
      <c r="A34" s="193" t="s">
        <v>992</v>
      </c>
      <c r="B34" s="204" t="s">
        <v>1220</v>
      </c>
      <c r="C34" s="206"/>
      <c r="D34" s="206"/>
      <c r="E34" s="206"/>
      <c r="F34" s="206"/>
      <c r="G34" s="206"/>
    </row>
    <row r="35" spans="1:7" ht="31.5">
      <c r="A35" s="193">
        <v>1.1399999999999999</v>
      </c>
      <c r="B35" s="204" t="s">
        <v>1221</v>
      </c>
      <c r="C35" s="206"/>
      <c r="D35" s="206"/>
      <c r="E35" s="206"/>
      <c r="F35" s="206"/>
      <c r="G35" s="206"/>
    </row>
    <row r="36" spans="1:7">
      <c r="A36" s="193">
        <v>1.1499999999999999</v>
      </c>
      <c r="B36" s="204" t="s">
        <v>1222</v>
      </c>
      <c r="C36" s="379"/>
      <c r="D36" s="379"/>
      <c r="E36" s="379"/>
      <c r="F36" s="379"/>
      <c r="G36" s="379"/>
    </row>
    <row r="37" spans="1:7">
      <c r="A37" s="193" t="s">
        <v>27</v>
      </c>
      <c r="B37" s="204" t="s">
        <v>1223</v>
      </c>
      <c r="C37" s="379"/>
      <c r="D37" s="379"/>
      <c r="E37" s="379"/>
      <c r="F37" s="379"/>
      <c r="G37" s="379"/>
    </row>
    <row r="38" spans="1:7">
      <c r="A38" s="193" t="s">
        <v>991</v>
      </c>
      <c r="B38" s="204" t="s">
        <v>1224</v>
      </c>
      <c r="C38" s="206"/>
      <c r="D38" s="206"/>
      <c r="E38" s="206"/>
      <c r="F38" s="206"/>
      <c r="G38" s="206"/>
    </row>
    <row r="39" spans="1:7">
      <c r="A39" s="193" t="s">
        <v>992</v>
      </c>
      <c r="B39" s="204" t="s">
        <v>1225</v>
      </c>
      <c r="C39" s="206"/>
      <c r="D39" s="206"/>
      <c r="E39" s="206"/>
      <c r="F39" s="206"/>
      <c r="G39" s="206"/>
    </row>
    <row r="40" spans="1:7">
      <c r="A40" s="193" t="s">
        <v>30</v>
      </c>
      <c r="B40" s="204" t="s">
        <v>1216</v>
      </c>
      <c r="C40" s="379"/>
      <c r="D40" s="379"/>
      <c r="E40" s="379"/>
      <c r="F40" s="379"/>
      <c r="G40" s="379"/>
    </row>
    <row r="41" spans="1:7">
      <c r="A41" s="193" t="s">
        <v>991</v>
      </c>
      <c r="B41" s="204" t="s">
        <v>1224</v>
      </c>
      <c r="C41" s="206"/>
      <c r="D41" s="206"/>
      <c r="E41" s="206"/>
      <c r="F41" s="206"/>
      <c r="G41" s="206"/>
    </row>
    <row r="42" spans="1:7">
      <c r="A42" s="193" t="s">
        <v>992</v>
      </c>
      <c r="B42" s="204" t="s">
        <v>1225</v>
      </c>
      <c r="C42" s="206"/>
      <c r="D42" s="206"/>
      <c r="E42" s="206"/>
      <c r="F42" s="206"/>
      <c r="G42" s="206"/>
    </row>
    <row r="43" spans="1:7">
      <c r="A43" s="193">
        <v>1.1599999999999999</v>
      </c>
      <c r="B43" s="204" t="s">
        <v>1226</v>
      </c>
      <c r="C43" s="206"/>
      <c r="D43" s="206"/>
      <c r="E43" s="206"/>
      <c r="F43" s="206"/>
      <c r="G43" s="206"/>
    </row>
    <row r="44" spans="1:7" ht="31.5">
      <c r="A44" s="193">
        <v>1.17</v>
      </c>
      <c r="B44" s="204" t="s">
        <v>1227</v>
      </c>
      <c r="C44" s="206"/>
      <c r="D44" s="206"/>
      <c r="E44" s="206"/>
      <c r="F44" s="206"/>
      <c r="G44" s="206"/>
    </row>
    <row r="45" spans="1:7" ht="31.5">
      <c r="A45" s="193">
        <v>1.18</v>
      </c>
      <c r="B45" s="204" t="s">
        <v>1228</v>
      </c>
      <c r="C45" s="206"/>
      <c r="D45" s="206"/>
      <c r="E45" s="206"/>
      <c r="F45" s="206"/>
      <c r="G45" s="206"/>
    </row>
    <row r="46" spans="1:7" ht="73.5" customHeight="1">
      <c r="A46" s="193">
        <v>1.19</v>
      </c>
      <c r="B46" s="204" t="s">
        <v>1229</v>
      </c>
      <c r="C46" s="379"/>
      <c r="D46" s="379"/>
      <c r="E46" s="379"/>
      <c r="F46" s="379"/>
      <c r="G46" s="379"/>
    </row>
    <row r="47" spans="1:7">
      <c r="A47" s="193" t="s">
        <v>27</v>
      </c>
      <c r="B47" s="204" t="s">
        <v>1230</v>
      </c>
      <c r="C47" s="379"/>
      <c r="D47" s="379"/>
      <c r="E47" s="379"/>
      <c r="F47" s="379"/>
      <c r="G47" s="379"/>
    </row>
    <row r="48" spans="1:7">
      <c r="A48" s="193" t="s">
        <v>991</v>
      </c>
      <c r="B48" s="204" t="s">
        <v>1231</v>
      </c>
      <c r="C48" s="206"/>
      <c r="D48" s="206"/>
      <c r="E48" s="206"/>
      <c r="F48" s="206"/>
      <c r="G48" s="206"/>
    </row>
    <row r="49" spans="1:7">
      <c r="A49" s="193" t="s">
        <v>992</v>
      </c>
      <c r="B49" s="204" t="s">
        <v>1232</v>
      </c>
      <c r="C49" s="206"/>
      <c r="D49" s="206"/>
      <c r="E49" s="206"/>
      <c r="F49" s="206"/>
      <c r="G49" s="206"/>
    </row>
    <row r="50" spans="1:7">
      <c r="A50" s="193" t="s">
        <v>30</v>
      </c>
      <c r="B50" s="204" t="s">
        <v>1216</v>
      </c>
      <c r="C50" s="379"/>
      <c r="D50" s="379"/>
      <c r="E50" s="379"/>
      <c r="F50" s="379"/>
      <c r="G50" s="379"/>
    </row>
    <row r="51" spans="1:7">
      <c r="A51" s="193" t="s">
        <v>991</v>
      </c>
      <c r="B51" s="204" t="s">
        <v>1231</v>
      </c>
      <c r="C51" s="206"/>
      <c r="D51" s="206"/>
      <c r="E51" s="206"/>
      <c r="F51" s="206"/>
      <c r="G51" s="206"/>
    </row>
    <row r="52" spans="1:7">
      <c r="A52" s="193" t="s">
        <v>992</v>
      </c>
      <c r="B52" s="204" t="s">
        <v>1232</v>
      </c>
      <c r="C52" s="206"/>
      <c r="D52" s="206"/>
      <c r="E52" s="206"/>
      <c r="F52" s="206"/>
      <c r="G52" s="206"/>
    </row>
    <row r="53" spans="1:7" ht="63">
      <c r="A53" s="400">
        <v>1.2</v>
      </c>
      <c r="B53" s="204" t="s">
        <v>1233</v>
      </c>
      <c r="C53" s="206"/>
      <c r="D53" s="206"/>
      <c r="E53" s="206"/>
      <c r="F53" s="206"/>
      <c r="G53" s="206"/>
    </row>
    <row r="54" spans="1:7" ht="78.75">
      <c r="A54" s="193">
        <v>1.21</v>
      </c>
      <c r="B54" s="204" t="s">
        <v>1234</v>
      </c>
      <c r="C54" s="206"/>
      <c r="D54" s="206"/>
      <c r="E54" s="206"/>
      <c r="F54" s="206"/>
      <c r="G54" s="206"/>
    </row>
    <row r="55" spans="1:7" ht="39" customHeight="1">
      <c r="A55" s="193">
        <v>1.22</v>
      </c>
      <c r="B55" s="204" t="s">
        <v>1235</v>
      </c>
      <c r="C55" s="206"/>
      <c r="D55" s="206"/>
      <c r="E55" s="206"/>
      <c r="F55" s="206"/>
      <c r="G55" s="206"/>
    </row>
    <row r="56" spans="1:7" ht="27" customHeight="1">
      <c r="A56" s="400">
        <v>1</v>
      </c>
      <c r="B56" s="204" t="s">
        <v>1236</v>
      </c>
      <c r="C56" s="785" t="s">
        <v>2257</v>
      </c>
      <c r="D56" s="785"/>
      <c r="E56" s="401" t="s">
        <v>4930</v>
      </c>
      <c r="F56" s="401" t="s">
        <v>2522</v>
      </c>
      <c r="G56" s="401" t="s">
        <v>4931</v>
      </c>
    </row>
    <row r="57" spans="1:7">
      <c r="A57" s="193">
        <v>1.01</v>
      </c>
      <c r="B57" s="204" t="s">
        <v>431</v>
      </c>
      <c r="C57" s="379"/>
      <c r="D57" s="379"/>
      <c r="E57" s="379"/>
      <c r="F57" s="379"/>
      <c r="G57" s="379"/>
    </row>
    <row r="58" spans="1:7">
      <c r="A58" s="193" t="s">
        <v>27</v>
      </c>
      <c r="B58" s="204" t="s">
        <v>1237</v>
      </c>
      <c r="C58" s="206"/>
      <c r="D58" s="206"/>
      <c r="E58" s="206"/>
      <c r="F58" s="206"/>
      <c r="G58" s="206"/>
    </row>
    <row r="59" spans="1:7">
      <c r="A59" s="193" t="s">
        <v>30</v>
      </c>
      <c r="B59" s="204" t="s">
        <v>1238</v>
      </c>
      <c r="C59" s="206"/>
      <c r="D59" s="206"/>
      <c r="E59" s="206"/>
      <c r="F59" s="206"/>
      <c r="G59" s="206"/>
    </row>
    <row r="60" spans="1:7">
      <c r="A60" s="193">
        <v>1.02</v>
      </c>
      <c r="B60" s="204" t="s">
        <v>1239</v>
      </c>
      <c r="C60" s="379"/>
      <c r="D60" s="379"/>
      <c r="E60" s="379"/>
      <c r="F60" s="379"/>
      <c r="G60" s="379"/>
    </row>
    <row r="61" spans="1:7">
      <c r="A61" s="193" t="s">
        <v>27</v>
      </c>
      <c r="B61" s="204" t="s">
        <v>1240</v>
      </c>
      <c r="C61" s="206"/>
      <c r="D61" s="206"/>
      <c r="E61" s="206"/>
      <c r="F61" s="206"/>
      <c r="G61" s="206"/>
    </row>
    <row r="62" spans="1:7">
      <c r="A62" s="193" t="s">
        <v>30</v>
      </c>
      <c r="B62" s="204" t="s">
        <v>1241</v>
      </c>
      <c r="C62" s="206"/>
      <c r="D62" s="206"/>
      <c r="E62" s="206"/>
      <c r="F62" s="206"/>
      <c r="G62" s="206"/>
    </row>
    <row r="63" spans="1:7">
      <c r="A63" s="193">
        <v>1.03</v>
      </c>
      <c r="B63" s="204" t="s">
        <v>458</v>
      </c>
      <c r="C63" s="206"/>
      <c r="D63" s="206"/>
      <c r="E63" s="206"/>
      <c r="F63" s="206"/>
      <c r="G63" s="206"/>
    </row>
    <row r="64" spans="1:7">
      <c r="A64" s="193">
        <v>1.04</v>
      </c>
      <c r="B64" s="204" t="s">
        <v>1242</v>
      </c>
      <c r="C64" s="379"/>
      <c r="D64" s="379"/>
      <c r="E64" s="379"/>
      <c r="F64" s="379"/>
      <c r="G64" s="379"/>
    </row>
    <row r="65" spans="1:7">
      <c r="A65" s="193" t="s">
        <v>27</v>
      </c>
      <c r="B65" s="204" t="s">
        <v>1243</v>
      </c>
      <c r="C65" s="206"/>
      <c r="D65" s="206"/>
      <c r="E65" s="206"/>
      <c r="F65" s="206"/>
      <c r="G65" s="206"/>
    </row>
    <row r="66" spans="1:7">
      <c r="A66" s="193" t="s">
        <v>30</v>
      </c>
      <c r="B66" s="204" t="s">
        <v>1244</v>
      </c>
      <c r="C66" s="206"/>
      <c r="D66" s="206"/>
      <c r="E66" s="206"/>
      <c r="F66" s="206"/>
      <c r="G66" s="206"/>
    </row>
    <row r="67" spans="1:7">
      <c r="A67" s="193">
        <v>1.05</v>
      </c>
      <c r="B67" s="204" t="s">
        <v>1245</v>
      </c>
      <c r="C67" s="206"/>
      <c r="D67" s="206"/>
      <c r="E67" s="206"/>
      <c r="F67" s="206"/>
      <c r="G67" s="206"/>
    </row>
    <row r="68" spans="1:7">
      <c r="A68" s="193">
        <v>1.06</v>
      </c>
      <c r="B68" s="204" t="s">
        <v>1246</v>
      </c>
      <c r="C68" s="206"/>
      <c r="D68" s="206"/>
      <c r="E68" s="206"/>
      <c r="F68" s="206"/>
      <c r="G68" s="206"/>
    </row>
    <row r="69" spans="1:7">
      <c r="A69" s="193">
        <v>1.07</v>
      </c>
      <c r="B69" s="204" t="s">
        <v>1247</v>
      </c>
      <c r="C69" s="379"/>
      <c r="D69" s="379"/>
      <c r="E69" s="379"/>
      <c r="F69" s="379"/>
      <c r="G69" s="379"/>
    </row>
    <row r="70" spans="1:7" ht="21.75" customHeight="1">
      <c r="A70" s="193" t="s">
        <v>27</v>
      </c>
      <c r="B70" s="204" t="s">
        <v>1248</v>
      </c>
      <c r="C70" s="206"/>
      <c r="D70" s="206"/>
      <c r="E70" s="206"/>
      <c r="F70" s="206"/>
      <c r="G70" s="206"/>
    </row>
    <row r="71" spans="1:7" ht="31.5">
      <c r="A71" s="193" t="s">
        <v>30</v>
      </c>
      <c r="B71" s="204" t="s">
        <v>1249</v>
      </c>
      <c r="C71" s="206"/>
      <c r="D71" s="206"/>
      <c r="E71" s="206"/>
      <c r="F71" s="206"/>
      <c r="G71" s="206"/>
    </row>
    <row r="72" spans="1:7">
      <c r="A72" s="193">
        <v>1.08</v>
      </c>
      <c r="B72" s="204" t="s">
        <v>459</v>
      </c>
      <c r="C72" s="379"/>
      <c r="D72" s="379"/>
      <c r="E72" s="379"/>
      <c r="F72" s="379"/>
      <c r="G72" s="379"/>
    </row>
    <row r="73" spans="1:7">
      <c r="A73" s="193" t="s">
        <v>27</v>
      </c>
      <c r="B73" s="204" t="s">
        <v>1250</v>
      </c>
      <c r="C73" s="206"/>
      <c r="D73" s="206"/>
      <c r="E73" s="206"/>
      <c r="F73" s="206"/>
      <c r="G73" s="206"/>
    </row>
    <row r="74" spans="1:7" ht="21.75" customHeight="1">
      <c r="A74" s="193" t="s">
        <v>30</v>
      </c>
      <c r="B74" s="204" t="s">
        <v>1251</v>
      </c>
      <c r="C74" s="206"/>
      <c r="D74" s="206"/>
      <c r="E74" s="206"/>
      <c r="F74" s="206"/>
      <c r="G74" s="206"/>
    </row>
    <row r="75" spans="1:7">
      <c r="A75" s="193">
        <v>1.0900000000000001</v>
      </c>
      <c r="B75" s="204" t="s">
        <v>1252</v>
      </c>
      <c r="C75" s="379"/>
      <c r="D75" s="379"/>
      <c r="E75" s="379"/>
      <c r="F75" s="379"/>
      <c r="G75" s="379"/>
    </row>
    <row r="76" spans="1:7">
      <c r="A76" s="193" t="s">
        <v>27</v>
      </c>
      <c r="B76" s="204" t="s">
        <v>1253</v>
      </c>
      <c r="C76" s="206"/>
      <c r="D76" s="206"/>
      <c r="E76" s="206"/>
      <c r="F76" s="206"/>
      <c r="G76" s="206"/>
    </row>
    <row r="77" spans="1:7" ht="22.5" customHeight="1">
      <c r="A77" s="193" t="s">
        <v>30</v>
      </c>
      <c r="B77" s="204" t="s">
        <v>1251</v>
      </c>
      <c r="C77" s="206"/>
      <c r="D77" s="206"/>
      <c r="E77" s="206"/>
      <c r="F77" s="206"/>
      <c r="G77" s="206"/>
    </row>
    <row r="78" spans="1:7" ht="78.75">
      <c r="A78" s="400">
        <v>1.1000000000000001</v>
      </c>
      <c r="B78" s="204" t="s">
        <v>1254</v>
      </c>
      <c r="C78" s="379"/>
      <c r="D78" s="379"/>
      <c r="E78" s="379"/>
      <c r="F78" s="379"/>
      <c r="G78" s="379"/>
    </row>
    <row r="79" spans="1:7">
      <c r="A79" s="193" t="s">
        <v>27</v>
      </c>
      <c r="B79" s="204" t="s">
        <v>1255</v>
      </c>
      <c r="C79" s="206"/>
      <c r="D79" s="206"/>
      <c r="E79" s="206"/>
      <c r="F79" s="206"/>
      <c r="G79" s="206"/>
    </row>
    <row r="80" spans="1:7">
      <c r="A80" s="193" t="s">
        <v>30</v>
      </c>
      <c r="B80" s="204" t="s">
        <v>1256</v>
      </c>
      <c r="C80" s="206"/>
      <c r="D80" s="206"/>
      <c r="E80" s="206"/>
      <c r="F80" s="206"/>
      <c r="G80" s="206"/>
    </row>
    <row r="81" spans="1:7" ht="78.75">
      <c r="A81" s="193">
        <v>1.1100000000000001</v>
      </c>
      <c r="B81" s="204" t="s">
        <v>1257</v>
      </c>
      <c r="C81" s="379"/>
      <c r="D81" s="379"/>
      <c r="E81" s="379"/>
      <c r="F81" s="379"/>
      <c r="G81" s="379"/>
    </row>
    <row r="82" spans="1:7">
      <c r="A82" s="193" t="s">
        <v>102</v>
      </c>
      <c r="B82" s="204" t="s">
        <v>1258</v>
      </c>
      <c r="C82" s="206"/>
      <c r="D82" s="206"/>
      <c r="E82" s="206"/>
      <c r="F82" s="206"/>
      <c r="G82" s="206"/>
    </row>
    <row r="83" spans="1:7">
      <c r="A83" s="193" t="s">
        <v>992</v>
      </c>
      <c r="B83" s="204" t="s">
        <v>1259</v>
      </c>
      <c r="C83" s="206"/>
      <c r="D83" s="206"/>
      <c r="E83" s="206"/>
      <c r="F83" s="206"/>
      <c r="G83" s="206"/>
    </row>
    <row r="84" spans="1:7" ht="63">
      <c r="A84" s="193">
        <v>1.1200000000000001</v>
      </c>
      <c r="B84" s="204" t="s">
        <v>1260</v>
      </c>
      <c r="C84" s="379"/>
      <c r="D84" s="379"/>
      <c r="E84" s="379"/>
      <c r="F84" s="379"/>
      <c r="G84" s="379"/>
    </row>
    <row r="85" spans="1:7">
      <c r="A85" s="193" t="s">
        <v>102</v>
      </c>
      <c r="B85" s="204" t="s">
        <v>1172</v>
      </c>
      <c r="C85" s="206"/>
      <c r="D85" s="206"/>
      <c r="E85" s="206"/>
      <c r="F85" s="206"/>
      <c r="G85" s="206"/>
    </row>
    <row r="86" spans="1:7">
      <c r="A86" s="193" t="s">
        <v>992</v>
      </c>
      <c r="B86" s="204" t="s">
        <v>1261</v>
      </c>
      <c r="C86" s="206"/>
      <c r="D86" s="206"/>
      <c r="E86" s="206"/>
      <c r="F86" s="206"/>
      <c r="G86" s="206"/>
    </row>
    <row r="87" spans="1:7" ht="63">
      <c r="A87" s="193">
        <v>1.1299999999999999</v>
      </c>
      <c r="B87" s="204" t="s">
        <v>1262</v>
      </c>
      <c r="C87" s="206"/>
      <c r="D87" s="206"/>
      <c r="E87" s="206"/>
      <c r="F87" s="206"/>
      <c r="G87" s="206"/>
    </row>
    <row r="88" spans="1:7" ht="47.25">
      <c r="A88" s="193">
        <v>1.1399999999999999</v>
      </c>
      <c r="B88" s="204" t="s">
        <v>1263</v>
      </c>
      <c r="C88" s="206"/>
      <c r="D88" s="206"/>
      <c r="E88" s="206"/>
      <c r="F88" s="206"/>
      <c r="G88" s="206"/>
    </row>
    <row r="89" spans="1:7" ht="78.75">
      <c r="A89" s="193">
        <v>1.1499999999999999</v>
      </c>
      <c r="B89" s="204" t="s">
        <v>1264</v>
      </c>
      <c r="C89" s="206"/>
      <c r="D89" s="206"/>
      <c r="E89" s="206"/>
      <c r="F89" s="206"/>
      <c r="G89" s="206"/>
    </row>
    <row r="90" spans="1:7" ht="141.75">
      <c r="A90" s="193">
        <v>1.1599999999999999</v>
      </c>
      <c r="B90" s="204" t="s">
        <v>1265</v>
      </c>
      <c r="C90" s="206"/>
      <c r="D90" s="206"/>
      <c r="E90" s="206"/>
      <c r="F90" s="206"/>
      <c r="G90" s="206"/>
    </row>
    <row r="92" spans="1:7" ht="35.1" customHeight="1">
      <c r="A92" s="32" t="s">
        <v>52</v>
      </c>
      <c r="B92" s="362"/>
      <c r="C92" s="322" t="s">
        <v>64</v>
      </c>
      <c r="D92" s="322"/>
      <c r="E92" s="1619"/>
      <c r="F92" s="1619"/>
      <c r="G92" s="1619"/>
    </row>
    <row r="93" spans="1:7" ht="35.1" customHeight="1">
      <c r="A93" s="32" t="s">
        <v>54</v>
      </c>
      <c r="B93" s="362"/>
      <c r="C93" s="322" t="s">
        <v>65</v>
      </c>
      <c r="D93" s="322"/>
      <c r="E93" s="1619"/>
      <c r="F93" s="1619"/>
      <c r="G93" s="1619"/>
    </row>
    <row r="94" spans="1:7" ht="35.1" customHeight="1">
      <c r="A94" s="31"/>
      <c r="C94" s="353" t="s">
        <v>66</v>
      </c>
      <c r="D94" s="353"/>
      <c r="E94" s="1619"/>
      <c r="F94" s="1619"/>
      <c r="G94" s="1619"/>
    </row>
  </sheetData>
  <sheetProtection algorithmName="SHA-512" hashValue="0NGk07LPO2OQvQrWzlaDvWtr9+cWO1xcApU9nOSp5CV39pIlNtbpNu8PRLfnp2CQKC+4xjtZ8mtVPiWQVhvqOw==" saltValue="ONr7eoh+Wfd59v/8Nc/1HA==" spinCount="100000" sheet="1" objects="1" scenarios="1"/>
  <mergeCells count="10">
    <mergeCell ref="C8:G8"/>
    <mergeCell ref="E92:G92"/>
    <mergeCell ref="E93:G93"/>
    <mergeCell ref="E94:G94"/>
    <mergeCell ref="A1:G1"/>
    <mergeCell ref="A2:G2"/>
    <mergeCell ref="A3:G3"/>
    <mergeCell ref="A4:G4"/>
    <mergeCell ref="A5:G5"/>
    <mergeCell ref="A6:G6"/>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S36"/>
  <sheetViews>
    <sheetView workbookViewId="0">
      <selection activeCell="I17" sqref="I17"/>
    </sheetView>
  </sheetViews>
  <sheetFormatPr defaultColWidth="9.140625" defaultRowHeight="15.75"/>
  <cols>
    <col min="1" max="1" width="9.140625" style="360"/>
    <col min="2" max="2" width="31.28515625" style="31" customWidth="1"/>
    <col min="3" max="7" width="28.140625" style="31" customWidth="1"/>
    <col min="8" max="258" width="9.140625" style="31"/>
    <col min="259" max="259" width="31.28515625" style="31" customWidth="1"/>
    <col min="260" max="260" width="18.42578125" style="31" customWidth="1"/>
    <col min="261" max="261" width="16.85546875" style="31" customWidth="1"/>
    <col min="262" max="262" width="21" style="31" customWidth="1"/>
    <col min="263" max="263" width="17.140625" style="31" customWidth="1"/>
    <col min="264" max="514" width="9.140625" style="31"/>
    <col min="515" max="515" width="31.28515625" style="31" customWidth="1"/>
    <col min="516" max="516" width="18.42578125" style="31" customWidth="1"/>
    <col min="517" max="517" width="16.85546875" style="31" customWidth="1"/>
    <col min="518" max="518" width="21" style="31" customWidth="1"/>
    <col min="519" max="519" width="17.140625" style="31" customWidth="1"/>
    <col min="520" max="770" width="9.140625" style="31"/>
    <col min="771" max="771" width="31.28515625" style="31" customWidth="1"/>
    <col min="772" max="772" width="18.42578125" style="31" customWidth="1"/>
    <col min="773" max="773" width="16.85546875" style="31" customWidth="1"/>
    <col min="774" max="774" width="21" style="31" customWidth="1"/>
    <col min="775" max="775" width="17.140625" style="31" customWidth="1"/>
    <col min="776" max="1026" width="9.140625" style="31"/>
    <col min="1027" max="1027" width="31.28515625" style="31" customWidth="1"/>
    <col min="1028" max="1028" width="18.42578125" style="31" customWidth="1"/>
    <col min="1029" max="1029" width="16.85546875" style="31" customWidth="1"/>
    <col min="1030" max="1030" width="21" style="31" customWidth="1"/>
    <col min="1031" max="1031" width="17.140625" style="31" customWidth="1"/>
    <col min="1032" max="1282" width="9.140625" style="31"/>
    <col min="1283" max="1283" width="31.28515625" style="31" customWidth="1"/>
    <col min="1284" max="1284" width="18.42578125" style="31" customWidth="1"/>
    <col min="1285" max="1285" width="16.85546875" style="31" customWidth="1"/>
    <col min="1286" max="1286" width="21" style="31" customWidth="1"/>
    <col min="1287" max="1287" width="17.140625" style="31" customWidth="1"/>
    <col min="1288" max="1538" width="9.140625" style="31"/>
    <col min="1539" max="1539" width="31.28515625" style="31" customWidth="1"/>
    <col min="1540" max="1540" width="18.42578125" style="31" customWidth="1"/>
    <col min="1541" max="1541" width="16.85546875" style="31" customWidth="1"/>
    <col min="1542" max="1542" width="21" style="31" customWidth="1"/>
    <col min="1543" max="1543" width="17.140625" style="31" customWidth="1"/>
    <col min="1544" max="1794" width="9.140625" style="31"/>
    <col min="1795" max="1795" width="31.28515625" style="31" customWidth="1"/>
    <col min="1796" max="1796" width="18.42578125" style="31" customWidth="1"/>
    <col min="1797" max="1797" width="16.85546875" style="31" customWidth="1"/>
    <col min="1798" max="1798" width="21" style="31" customWidth="1"/>
    <col min="1799" max="1799" width="17.140625" style="31" customWidth="1"/>
    <col min="1800" max="2050" width="9.140625" style="31"/>
    <col min="2051" max="2051" width="31.28515625" style="31" customWidth="1"/>
    <col min="2052" max="2052" width="18.42578125" style="31" customWidth="1"/>
    <col min="2053" max="2053" width="16.85546875" style="31" customWidth="1"/>
    <col min="2054" max="2054" width="21" style="31" customWidth="1"/>
    <col min="2055" max="2055" width="17.140625" style="31" customWidth="1"/>
    <col min="2056" max="2306" width="9.140625" style="31"/>
    <col min="2307" max="2307" width="31.28515625" style="31" customWidth="1"/>
    <col min="2308" max="2308" width="18.42578125" style="31" customWidth="1"/>
    <col min="2309" max="2309" width="16.85546875" style="31" customWidth="1"/>
    <col min="2310" max="2310" width="21" style="31" customWidth="1"/>
    <col min="2311" max="2311" width="17.140625" style="31" customWidth="1"/>
    <col min="2312" max="2562" width="9.140625" style="31"/>
    <col min="2563" max="2563" width="31.28515625" style="31" customWidth="1"/>
    <col min="2564" max="2564" width="18.42578125" style="31" customWidth="1"/>
    <col min="2565" max="2565" width="16.85546875" style="31" customWidth="1"/>
    <col min="2566" max="2566" width="21" style="31" customWidth="1"/>
    <col min="2567" max="2567" width="17.140625" style="31" customWidth="1"/>
    <col min="2568" max="2818" width="9.140625" style="31"/>
    <col min="2819" max="2819" width="31.28515625" style="31" customWidth="1"/>
    <col min="2820" max="2820" width="18.42578125" style="31" customWidth="1"/>
    <col min="2821" max="2821" width="16.85546875" style="31" customWidth="1"/>
    <col min="2822" max="2822" width="21" style="31" customWidth="1"/>
    <col min="2823" max="2823" width="17.140625" style="31" customWidth="1"/>
    <col min="2824" max="3074" width="9.140625" style="31"/>
    <col min="3075" max="3075" width="31.28515625" style="31" customWidth="1"/>
    <col min="3076" max="3076" width="18.42578125" style="31" customWidth="1"/>
    <col min="3077" max="3077" width="16.85546875" style="31" customWidth="1"/>
    <col min="3078" max="3078" width="21" style="31" customWidth="1"/>
    <col min="3079" max="3079" width="17.140625" style="31" customWidth="1"/>
    <col min="3080" max="3330" width="9.140625" style="31"/>
    <col min="3331" max="3331" width="31.28515625" style="31" customWidth="1"/>
    <col min="3332" max="3332" width="18.42578125" style="31" customWidth="1"/>
    <col min="3333" max="3333" width="16.85546875" style="31" customWidth="1"/>
    <col min="3334" max="3334" width="21" style="31" customWidth="1"/>
    <col min="3335" max="3335" width="17.140625" style="31" customWidth="1"/>
    <col min="3336" max="3586" width="9.140625" style="31"/>
    <col min="3587" max="3587" width="31.28515625" style="31" customWidth="1"/>
    <col min="3588" max="3588" width="18.42578125" style="31" customWidth="1"/>
    <col min="3589" max="3589" width="16.85546875" style="31" customWidth="1"/>
    <col min="3590" max="3590" width="21" style="31" customWidth="1"/>
    <col min="3591" max="3591" width="17.140625" style="31" customWidth="1"/>
    <col min="3592" max="3842" width="9.140625" style="31"/>
    <col min="3843" max="3843" width="31.28515625" style="31" customWidth="1"/>
    <col min="3844" max="3844" width="18.42578125" style="31" customWidth="1"/>
    <col min="3845" max="3845" width="16.85546875" style="31" customWidth="1"/>
    <col min="3846" max="3846" width="21" style="31" customWidth="1"/>
    <col min="3847" max="3847" width="17.140625" style="31" customWidth="1"/>
    <col min="3848" max="4098" width="9.140625" style="31"/>
    <col min="4099" max="4099" width="31.28515625" style="31" customWidth="1"/>
    <col min="4100" max="4100" width="18.42578125" style="31" customWidth="1"/>
    <col min="4101" max="4101" width="16.85546875" style="31" customWidth="1"/>
    <col min="4102" max="4102" width="21" style="31" customWidth="1"/>
    <col min="4103" max="4103" width="17.140625" style="31" customWidth="1"/>
    <col min="4104" max="4354" width="9.140625" style="31"/>
    <col min="4355" max="4355" width="31.28515625" style="31" customWidth="1"/>
    <col min="4356" max="4356" width="18.42578125" style="31" customWidth="1"/>
    <col min="4357" max="4357" width="16.85546875" style="31" customWidth="1"/>
    <col min="4358" max="4358" width="21" style="31" customWidth="1"/>
    <col min="4359" max="4359" width="17.140625" style="31" customWidth="1"/>
    <col min="4360" max="4610" width="9.140625" style="31"/>
    <col min="4611" max="4611" width="31.28515625" style="31" customWidth="1"/>
    <col min="4612" max="4612" width="18.42578125" style="31" customWidth="1"/>
    <col min="4613" max="4613" width="16.85546875" style="31" customWidth="1"/>
    <col min="4614" max="4614" width="21" style="31" customWidth="1"/>
    <col min="4615" max="4615" width="17.140625" style="31" customWidth="1"/>
    <col min="4616" max="4866" width="9.140625" style="31"/>
    <col min="4867" max="4867" width="31.28515625" style="31" customWidth="1"/>
    <col min="4868" max="4868" width="18.42578125" style="31" customWidth="1"/>
    <col min="4869" max="4869" width="16.85546875" style="31" customWidth="1"/>
    <col min="4870" max="4870" width="21" style="31" customWidth="1"/>
    <col min="4871" max="4871" width="17.140625" style="31" customWidth="1"/>
    <col min="4872" max="5122" width="9.140625" style="31"/>
    <col min="5123" max="5123" width="31.28515625" style="31" customWidth="1"/>
    <col min="5124" max="5124" width="18.42578125" style="31" customWidth="1"/>
    <col min="5125" max="5125" width="16.85546875" style="31" customWidth="1"/>
    <col min="5126" max="5126" width="21" style="31" customWidth="1"/>
    <col min="5127" max="5127" width="17.140625" style="31" customWidth="1"/>
    <col min="5128" max="5378" width="9.140625" style="31"/>
    <col min="5379" max="5379" width="31.28515625" style="31" customWidth="1"/>
    <col min="5380" max="5380" width="18.42578125" style="31" customWidth="1"/>
    <col min="5381" max="5381" width="16.85546875" style="31" customWidth="1"/>
    <col min="5382" max="5382" width="21" style="31" customWidth="1"/>
    <col min="5383" max="5383" width="17.140625" style="31" customWidth="1"/>
    <col min="5384" max="5634" width="9.140625" style="31"/>
    <col min="5635" max="5635" width="31.28515625" style="31" customWidth="1"/>
    <col min="5636" max="5636" width="18.42578125" style="31" customWidth="1"/>
    <col min="5637" max="5637" width="16.85546875" style="31" customWidth="1"/>
    <col min="5638" max="5638" width="21" style="31" customWidth="1"/>
    <col min="5639" max="5639" width="17.140625" style="31" customWidth="1"/>
    <col min="5640" max="5890" width="9.140625" style="31"/>
    <col min="5891" max="5891" width="31.28515625" style="31" customWidth="1"/>
    <col min="5892" max="5892" width="18.42578125" style="31" customWidth="1"/>
    <col min="5893" max="5893" width="16.85546875" style="31" customWidth="1"/>
    <col min="5894" max="5894" width="21" style="31" customWidth="1"/>
    <col min="5895" max="5895" width="17.140625" style="31" customWidth="1"/>
    <col min="5896" max="6146" width="9.140625" style="31"/>
    <col min="6147" max="6147" width="31.28515625" style="31" customWidth="1"/>
    <col min="6148" max="6148" width="18.42578125" style="31" customWidth="1"/>
    <col min="6149" max="6149" width="16.85546875" style="31" customWidth="1"/>
    <col min="6150" max="6150" width="21" style="31" customWidth="1"/>
    <col min="6151" max="6151" width="17.140625" style="31" customWidth="1"/>
    <col min="6152" max="6402" width="9.140625" style="31"/>
    <col min="6403" max="6403" width="31.28515625" style="31" customWidth="1"/>
    <col min="6404" max="6404" width="18.42578125" style="31" customWidth="1"/>
    <col min="6405" max="6405" width="16.85546875" style="31" customWidth="1"/>
    <col min="6406" max="6406" width="21" style="31" customWidth="1"/>
    <col min="6407" max="6407" width="17.140625" style="31" customWidth="1"/>
    <col min="6408" max="6658" width="9.140625" style="31"/>
    <col min="6659" max="6659" width="31.28515625" style="31" customWidth="1"/>
    <col min="6660" max="6660" width="18.42578125" style="31" customWidth="1"/>
    <col min="6661" max="6661" width="16.85546875" style="31" customWidth="1"/>
    <col min="6662" max="6662" width="21" style="31" customWidth="1"/>
    <col min="6663" max="6663" width="17.140625" style="31" customWidth="1"/>
    <col min="6664" max="6914" width="9.140625" style="31"/>
    <col min="6915" max="6915" width="31.28515625" style="31" customWidth="1"/>
    <col min="6916" max="6916" width="18.42578125" style="31" customWidth="1"/>
    <col min="6917" max="6917" width="16.85546875" style="31" customWidth="1"/>
    <col min="6918" max="6918" width="21" style="31" customWidth="1"/>
    <col min="6919" max="6919" width="17.140625" style="31" customWidth="1"/>
    <col min="6920" max="7170" width="9.140625" style="31"/>
    <col min="7171" max="7171" width="31.28515625" style="31" customWidth="1"/>
    <col min="7172" max="7172" width="18.42578125" style="31" customWidth="1"/>
    <col min="7173" max="7173" width="16.85546875" style="31" customWidth="1"/>
    <col min="7174" max="7174" width="21" style="31" customWidth="1"/>
    <col min="7175" max="7175" width="17.140625" style="31" customWidth="1"/>
    <col min="7176" max="7426" width="9.140625" style="31"/>
    <col min="7427" max="7427" width="31.28515625" style="31" customWidth="1"/>
    <col min="7428" max="7428" width="18.42578125" style="31" customWidth="1"/>
    <col min="7429" max="7429" width="16.85546875" style="31" customWidth="1"/>
    <col min="7430" max="7430" width="21" style="31" customWidth="1"/>
    <col min="7431" max="7431" width="17.140625" style="31" customWidth="1"/>
    <col min="7432" max="7682" width="9.140625" style="31"/>
    <col min="7683" max="7683" width="31.28515625" style="31" customWidth="1"/>
    <col min="7684" max="7684" width="18.42578125" style="31" customWidth="1"/>
    <col min="7685" max="7685" width="16.85546875" style="31" customWidth="1"/>
    <col min="7686" max="7686" width="21" style="31" customWidth="1"/>
    <col min="7687" max="7687" width="17.140625" style="31" customWidth="1"/>
    <col min="7688" max="7938" width="9.140625" style="31"/>
    <col min="7939" max="7939" width="31.28515625" style="31" customWidth="1"/>
    <col min="7940" max="7940" width="18.42578125" style="31" customWidth="1"/>
    <col min="7941" max="7941" width="16.85546875" style="31" customWidth="1"/>
    <col min="7942" max="7942" width="21" style="31" customWidth="1"/>
    <col min="7943" max="7943" width="17.140625" style="31" customWidth="1"/>
    <col min="7944" max="8194" width="9.140625" style="31"/>
    <col min="8195" max="8195" width="31.28515625" style="31" customWidth="1"/>
    <col min="8196" max="8196" width="18.42578125" style="31" customWidth="1"/>
    <col min="8197" max="8197" width="16.85546875" style="31" customWidth="1"/>
    <col min="8198" max="8198" width="21" style="31" customWidth="1"/>
    <col min="8199" max="8199" width="17.140625" style="31" customWidth="1"/>
    <col min="8200" max="8450" width="9.140625" style="31"/>
    <col min="8451" max="8451" width="31.28515625" style="31" customWidth="1"/>
    <col min="8452" max="8452" width="18.42578125" style="31" customWidth="1"/>
    <col min="8453" max="8453" width="16.85546875" style="31" customWidth="1"/>
    <col min="8454" max="8454" width="21" style="31" customWidth="1"/>
    <col min="8455" max="8455" width="17.140625" style="31" customWidth="1"/>
    <col min="8456" max="8706" width="9.140625" style="31"/>
    <col min="8707" max="8707" width="31.28515625" style="31" customWidth="1"/>
    <col min="8708" max="8708" width="18.42578125" style="31" customWidth="1"/>
    <col min="8709" max="8709" width="16.85546875" style="31" customWidth="1"/>
    <col min="8710" max="8710" width="21" style="31" customWidth="1"/>
    <col min="8711" max="8711" width="17.140625" style="31" customWidth="1"/>
    <col min="8712" max="8962" width="9.140625" style="31"/>
    <col min="8963" max="8963" width="31.28515625" style="31" customWidth="1"/>
    <col min="8964" max="8964" width="18.42578125" style="31" customWidth="1"/>
    <col min="8965" max="8965" width="16.85546875" style="31" customWidth="1"/>
    <col min="8966" max="8966" width="21" style="31" customWidth="1"/>
    <col min="8967" max="8967" width="17.140625" style="31" customWidth="1"/>
    <col min="8968" max="9218" width="9.140625" style="31"/>
    <col min="9219" max="9219" width="31.28515625" style="31" customWidth="1"/>
    <col min="9220" max="9220" width="18.42578125" style="31" customWidth="1"/>
    <col min="9221" max="9221" width="16.85546875" style="31" customWidth="1"/>
    <col min="9222" max="9222" width="21" style="31" customWidth="1"/>
    <col min="9223" max="9223" width="17.140625" style="31" customWidth="1"/>
    <col min="9224" max="9474" width="9.140625" style="31"/>
    <col min="9475" max="9475" width="31.28515625" style="31" customWidth="1"/>
    <col min="9476" max="9476" width="18.42578125" style="31" customWidth="1"/>
    <col min="9477" max="9477" width="16.85546875" style="31" customWidth="1"/>
    <col min="9478" max="9478" width="21" style="31" customWidth="1"/>
    <col min="9479" max="9479" width="17.140625" style="31" customWidth="1"/>
    <col min="9480" max="9730" width="9.140625" style="31"/>
    <col min="9731" max="9731" width="31.28515625" style="31" customWidth="1"/>
    <col min="9732" max="9732" width="18.42578125" style="31" customWidth="1"/>
    <col min="9733" max="9733" width="16.85546875" style="31" customWidth="1"/>
    <col min="9734" max="9734" width="21" style="31" customWidth="1"/>
    <col min="9735" max="9735" width="17.140625" style="31" customWidth="1"/>
    <col min="9736" max="9986" width="9.140625" style="31"/>
    <col min="9987" max="9987" width="31.28515625" style="31" customWidth="1"/>
    <col min="9988" max="9988" width="18.42578125" style="31" customWidth="1"/>
    <col min="9989" max="9989" width="16.85546875" style="31" customWidth="1"/>
    <col min="9990" max="9990" width="21" style="31" customWidth="1"/>
    <col min="9991" max="9991" width="17.140625" style="31" customWidth="1"/>
    <col min="9992" max="10242" width="9.140625" style="31"/>
    <col min="10243" max="10243" width="31.28515625" style="31" customWidth="1"/>
    <col min="10244" max="10244" width="18.42578125" style="31" customWidth="1"/>
    <col min="10245" max="10245" width="16.85546875" style="31" customWidth="1"/>
    <col min="10246" max="10246" width="21" style="31" customWidth="1"/>
    <col min="10247" max="10247" width="17.140625" style="31" customWidth="1"/>
    <col min="10248" max="10498" width="9.140625" style="31"/>
    <col min="10499" max="10499" width="31.28515625" style="31" customWidth="1"/>
    <col min="10500" max="10500" width="18.42578125" style="31" customWidth="1"/>
    <col min="10501" max="10501" width="16.85546875" style="31" customWidth="1"/>
    <col min="10502" max="10502" width="21" style="31" customWidth="1"/>
    <col min="10503" max="10503" width="17.140625" style="31" customWidth="1"/>
    <col min="10504" max="10754" width="9.140625" style="31"/>
    <col min="10755" max="10755" width="31.28515625" style="31" customWidth="1"/>
    <col min="10756" max="10756" width="18.42578125" style="31" customWidth="1"/>
    <col min="10757" max="10757" width="16.85546875" style="31" customWidth="1"/>
    <col min="10758" max="10758" width="21" style="31" customWidth="1"/>
    <col min="10759" max="10759" width="17.140625" style="31" customWidth="1"/>
    <col min="10760" max="11010" width="9.140625" style="31"/>
    <col min="11011" max="11011" width="31.28515625" style="31" customWidth="1"/>
    <col min="11012" max="11012" width="18.42578125" style="31" customWidth="1"/>
    <col min="11013" max="11013" width="16.85546875" style="31" customWidth="1"/>
    <col min="11014" max="11014" width="21" style="31" customWidth="1"/>
    <col min="11015" max="11015" width="17.140625" style="31" customWidth="1"/>
    <col min="11016" max="11266" width="9.140625" style="31"/>
    <col min="11267" max="11267" width="31.28515625" style="31" customWidth="1"/>
    <col min="11268" max="11268" width="18.42578125" style="31" customWidth="1"/>
    <col min="11269" max="11269" width="16.85546875" style="31" customWidth="1"/>
    <col min="11270" max="11270" width="21" style="31" customWidth="1"/>
    <col min="11271" max="11271" width="17.140625" style="31" customWidth="1"/>
    <col min="11272" max="11522" width="9.140625" style="31"/>
    <col min="11523" max="11523" width="31.28515625" style="31" customWidth="1"/>
    <col min="11524" max="11524" width="18.42578125" style="31" customWidth="1"/>
    <col min="11525" max="11525" width="16.85546875" style="31" customWidth="1"/>
    <col min="11526" max="11526" width="21" style="31" customWidth="1"/>
    <col min="11527" max="11527" width="17.140625" style="31" customWidth="1"/>
    <col min="11528" max="11778" width="9.140625" style="31"/>
    <col min="11779" max="11779" width="31.28515625" style="31" customWidth="1"/>
    <col min="11780" max="11780" width="18.42578125" style="31" customWidth="1"/>
    <col min="11781" max="11781" width="16.85546875" style="31" customWidth="1"/>
    <col min="11782" max="11782" width="21" style="31" customWidth="1"/>
    <col min="11783" max="11783" width="17.140625" style="31" customWidth="1"/>
    <col min="11784" max="12034" width="9.140625" style="31"/>
    <col min="12035" max="12035" width="31.28515625" style="31" customWidth="1"/>
    <col min="12036" max="12036" width="18.42578125" style="31" customWidth="1"/>
    <col min="12037" max="12037" width="16.85546875" style="31" customWidth="1"/>
    <col min="12038" max="12038" width="21" style="31" customWidth="1"/>
    <col min="12039" max="12039" width="17.140625" style="31" customWidth="1"/>
    <col min="12040" max="12290" width="9.140625" style="31"/>
    <col min="12291" max="12291" width="31.28515625" style="31" customWidth="1"/>
    <col min="12292" max="12292" width="18.42578125" style="31" customWidth="1"/>
    <col min="12293" max="12293" width="16.85546875" style="31" customWidth="1"/>
    <col min="12294" max="12294" width="21" style="31" customWidth="1"/>
    <col min="12295" max="12295" width="17.140625" style="31" customWidth="1"/>
    <col min="12296" max="12546" width="9.140625" style="31"/>
    <col min="12547" max="12547" width="31.28515625" style="31" customWidth="1"/>
    <col min="12548" max="12548" width="18.42578125" style="31" customWidth="1"/>
    <col min="12549" max="12549" width="16.85546875" style="31" customWidth="1"/>
    <col min="12550" max="12550" width="21" style="31" customWidth="1"/>
    <col min="12551" max="12551" width="17.140625" style="31" customWidth="1"/>
    <col min="12552" max="12802" width="9.140625" style="31"/>
    <col min="12803" max="12803" width="31.28515625" style="31" customWidth="1"/>
    <col min="12804" max="12804" width="18.42578125" style="31" customWidth="1"/>
    <col min="12805" max="12805" width="16.85546875" style="31" customWidth="1"/>
    <col min="12806" max="12806" width="21" style="31" customWidth="1"/>
    <col min="12807" max="12807" width="17.140625" style="31" customWidth="1"/>
    <col min="12808" max="13058" width="9.140625" style="31"/>
    <col min="13059" max="13059" width="31.28515625" style="31" customWidth="1"/>
    <col min="13060" max="13060" width="18.42578125" style="31" customWidth="1"/>
    <col min="13061" max="13061" width="16.85546875" style="31" customWidth="1"/>
    <col min="13062" max="13062" width="21" style="31" customWidth="1"/>
    <col min="13063" max="13063" width="17.140625" style="31" customWidth="1"/>
    <col min="13064" max="13314" width="9.140625" style="31"/>
    <col min="13315" max="13315" width="31.28515625" style="31" customWidth="1"/>
    <col min="13316" max="13316" width="18.42578125" style="31" customWidth="1"/>
    <col min="13317" max="13317" width="16.85546875" style="31" customWidth="1"/>
    <col min="13318" max="13318" width="21" style="31" customWidth="1"/>
    <col min="13319" max="13319" width="17.140625" style="31" customWidth="1"/>
    <col min="13320" max="13570" width="9.140625" style="31"/>
    <col min="13571" max="13571" width="31.28515625" style="31" customWidth="1"/>
    <col min="13572" max="13572" width="18.42578125" style="31" customWidth="1"/>
    <col min="13573" max="13573" width="16.85546875" style="31" customWidth="1"/>
    <col min="13574" max="13574" width="21" style="31" customWidth="1"/>
    <col min="13575" max="13575" width="17.140625" style="31" customWidth="1"/>
    <col min="13576" max="13826" width="9.140625" style="31"/>
    <col min="13827" max="13827" width="31.28515625" style="31" customWidth="1"/>
    <col min="13828" max="13828" width="18.42578125" style="31" customWidth="1"/>
    <col min="13829" max="13829" width="16.85546875" style="31" customWidth="1"/>
    <col min="13830" max="13830" width="21" style="31" customWidth="1"/>
    <col min="13831" max="13831" width="17.140625" style="31" customWidth="1"/>
    <col min="13832" max="14082" width="9.140625" style="31"/>
    <col min="14083" max="14083" width="31.28515625" style="31" customWidth="1"/>
    <col min="14084" max="14084" width="18.42578125" style="31" customWidth="1"/>
    <col min="14085" max="14085" width="16.85546875" style="31" customWidth="1"/>
    <col min="14086" max="14086" width="21" style="31" customWidth="1"/>
    <col min="14087" max="14087" width="17.140625" style="31" customWidth="1"/>
    <col min="14088" max="14338" width="9.140625" style="31"/>
    <col min="14339" max="14339" width="31.28515625" style="31" customWidth="1"/>
    <col min="14340" max="14340" width="18.42578125" style="31" customWidth="1"/>
    <col min="14341" max="14341" width="16.85546875" style="31" customWidth="1"/>
    <col min="14342" max="14342" width="21" style="31" customWidth="1"/>
    <col min="14343" max="14343" width="17.140625" style="31" customWidth="1"/>
    <col min="14344" max="14594" width="9.140625" style="31"/>
    <col min="14595" max="14595" width="31.28515625" style="31" customWidth="1"/>
    <col min="14596" max="14596" width="18.42578125" style="31" customWidth="1"/>
    <col min="14597" max="14597" width="16.85546875" style="31" customWidth="1"/>
    <col min="14598" max="14598" width="21" style="31" customWidth="1"/>
    <col min="14599" max="14599" width="17.140625" style="31" customWidth="1"/>
    <col min="14600" max="14850" width="9.140625" style="31"/>
    <col min="14851" max="14851" width="31.28515625" style="31" customWidth="1"/>
    <col min="14852" max="14852" width="18.42578125" style="31" customWidth="1"/>
    <col min="14853" max="14853" width="16.85546875" style="31" customWidth="1"/>
    <col min="14854" max="14854" width="21" style="31" customWidth="1"/>
    <col min="14855" max="14855" width="17.140625" style="31" customWidth="1"/>
    <col min="14856" max="15106" width="9.140625" style="31"/>
    <col min="15107" max="15107" width="31.28515625" style="31" customWidth="1"/>
    <col min="15108" max="15108" width="18.42578125" style="31" customWidth="1"/>
    <col min="15109" max="15109" width="16.85546875" style="31" customWidth="1"/>
    <col min="15110" max="15110" width="21" style="31" customWidth="1"/>
    <col min="15111" max="15111" width="17.140625" style="31" customWidth="1"/>
    <col min="15112" max="15362" width="9.140625" style="31"/>
    <col min="15363" max="15363" width="31.28515625" style="31" customWidth="1"/>
    <col min="15364" max="15364" width="18.42578125" style="31" customWidth="1"/>
    <col min="15365" max="15365" width="16.85546875" style="31" customWidth="1"/>
    <col min="15366" max="15366" width="21" style="31" customWidth="1"/>
    <col min="15367" max="15367" width="17.140625" style="31" customWidth="1"/>
    <col min="15368" max="15618" width="9.140625" style="31"/>
    <col min="15619" max="15619" width="31.28515625" style="31" customWidth="1"/>
    <col min="15620" max="15620" width="18.42578125" style="31" customWidth="1"/>
    <col min="15621" max="15621" width="16.85546875" style="31" customWidth="1"/>
    <col min="15622" max="15622" width="21" style="31" customWidth="1"/>
    <col min="15623" max="15623" width="17.140625" style="31" customWidth="1"/>
    <col min="15624" max="15874" width="9.140625" style="31"/>
    <col min="15875" max="15875" width="31.28515625" style="31" customWidth="1"/>
    <col min="15876" max="15876" width="18.42578125" style="31" customWidth="1"/>
    <col min="15877" max="15877" width="16.85546875" style="31" customWidth="1"/>
    <col min="15878" max="15878" width="21" style="31" customWidth="1"/>
    <col min="15879" max="15879" width="17.140625" style="31" customWidth="1"/>
    <col min="15880" max="16130" width="9.140625" style="31"/>
    <col min="16131" max="16131" width="31.28515625" style="31" customWidth="1"/>
    <col min="16132" max="16132" width="18.42578125" style="31" customWidth="1"/>
    <col min="16133" max="16133" width="16.85546875" style="31" customWidth="1"/>
    <col min="16134" max="16134" width="21" style="31" customWidth="1"/>
    <col min="16135" max="16135" width="17.140625" style="31" customWidth="1"/>
    <col min="16136" max="16384" width="9.140625" style="31"/>
  </cols>
  <sheetData>
    <row r="1" spans="1:19" ht="18">
      <c r="A1" s="1540" t="str">
        <f>'[2]Title '!A1:N1</f>
        <v>Karnataka Power Transmission Corporation Limited</v>
      </c>
      <c r="B1" s="1540"/>
      <c r="C1" s="1540"/>
      <c r="D1" s="1540"/>
      <c r="E1" s="1540"/>
      <c r="F1" s="1540"/>
      <c r="G1" s="1540"/>
    </row>
    <row r="2" spans="1:19" ht="27" customHeight="1">
      <c r="A2" s="1136" t="str">
        <f>+'Sch-22'!A3</f>
        <v>Bid Enquiry No: KPTCL/2026-27/SS/WORK_INDENT3813</v>
      </c>
      <c r="B2" s="1136"/>
      <c r="C2" s="1136"/>
      <c r="D2" s="1136"/>
      <c r="E2" s="1136"/>
      <c r="F2" s="1136"/>
      <c r="G2" s="1136"/>
    </row>
    <row r="3" spans="1:19" ht="57" customHeight="1">
      <c r="A3" s="1648"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48"/>
      <c r="C3" s="1648"/>
      <c r="D3" s="1648"/>
      <c r="E3" s="1648"/>
      <c r="F3" s="1648"/>
      <c r="G3" s="1648"/>
      <c r="H3" s="96"/>
      <c r="I3" s="96"/>
      <c r="J3" s="96"/>
      <c r="K3" s="96"/>
      <c r="L3" s="96"/>
      <c r="M3" s="96"/>
      <c r="N3" s="96"/>
      <c r="O3" s="96"/>
      <c r="P3" s="96"/>
      <c r="Q3" s="96"/>
      <c r="R3" s="96"/>
      <c r="S3" s="96"/>
    </row>
    <row r="4" spans="1:19">
      <c r="A4" s="1621" t="s">
        <v>986</v>
      </c>
      <c r="B4" s="1621"/>
      <c r="C4" s="1621"/>
      <c r="D4" s="1621"/>
      <c r="E4" s="1621"/>
      <c r="F4" s="1621"/>
      <c r="G4" s="1621"/>
    </row>
    <row r="5" spans="1:19" ht="26.25" customHeight="1">
      <c r="A5" s="1622" t="s">
        <v>5118</v>
      </c>
      <c r="B5" s="1622"/>
      <c r="C5" s="1622"/>
      <c r="D5" s="1622"/>
      <c r="E5" s="1622"/>
      <c r="F5" s="1622"/>
      <c r="G5" s="1622"/>
    </row>
    <row r="6" spans="1:19" ht="42" customHeight="1">
      <c r="A6" s="1622" t="s">
        <v>400</v>
      </c>
      <c r="B6" s="1622"/>
      <c r="C6" s="1622"/>
      <c r="D6" s="1622"/>
      <c r="E6" s="1622"/>
      <c r="F6" s="1622"/>
      <c r="G6" s="1622"/>
    </row>
    <row r="7" spans="1:19">
      <c r="A7" s="356"/>
      <c r="B7" s="389" t="s">
        <v>987</v>
      </c>
      <c r="C7" s="362"/>
      <c r="D7" s="362"/>
      <c r="E7" s="362"/>
      <c r="F7" s="362"/>
      <c r="G7" s="362"/>
    </row>
    <row r="8" spans="1:19">
      <c r="A8" s="356"/>
      <c r="B8" s="391"/>
      <c r="C8" s="786" t="s">
        <v>3111</v>
      </c>
      <c r="D8" s="786" t="s">
        <v>2257</v>
      </c>
      <c r="E8" s="786" t="s">
        <v>4930</v>
      </c>
      <c r="F8" s="786" t="s">
        <v>2522</v>
      </c>
      <c r="G8" s="786" t="s">
        <v>4931</v>
      </c>
    </row>
    <row r="9" spans="1:19">
      <c r="A9" s="384">
        <v>1</v>
      </c>
      <c r="B9" s="391" t="s">
        <v>1266</v>
      </c>
      <c r="C9" s="362"/>
      <c r="D9" s="362"/>
      <c r="E9" s="362"/>
      <c r="F9" s="362"/>
      <c r="G9" s="362"/>
    </row>
    <row r="10" spans="1:19" ht="31.5">
      <c r="A10" s="356">
        <v>1.01</v>
      </c>
      <c r="B10" s="391" t="s">
        <v>1267</v>
      </c>
      <c r="C10" s="362"/>
      <c r="D10" s="362"/>
      <c r="E10" s="362"/>
      <c r="F10" s="362"/>
      <c r="G10" s="362"/>
    </row>
    <row r="11" spans="1:19">
      <c r="A11" s="384">
        <v>1.02</v>
      </c>
      <c r="B11" s="391" t="s">
        <v>432</v>
      </c>
      <c r="C11" s="362"/>
      <c r="D11" s="362"/>
      <c r="E11" s="362"/>
      <c r="F11" s="362"/>
      <c r="G11" s="362"/>
    </row>
    <row r="12" spans="1:19">
      <c r="A12" s="356">
        <v>1.03</v>
      </c>
      <c r="B12" s="391" t="s">
        <v>455</v>
      </c>
      <c r="C12" s="402"/>
      <c r="D12" s="402"/>
      <c r="E12" s="402"/>
      <c r="F12" s="402"/>
      <c r="G12" s="402"/>
    </row>
    <row r="13" spans="1:19">
      <c r="A13" s="356" t="s">
        <v>27</v>
      </c>
      <c r="B13" s="391" t="s">
        <v>1268</v>
      </c>
      <c r="C13" s="362"/>
      <c r="D13" s="362"/>
      <c r="E13" s="362"/>
      <c r="F13" s="362"/>
      <c r="G13" s="362"/>
    </row>
    <row r="14" spans="1:19">
      <c r="A14" s="356" t="s">
        <v>30</v>
      </c>
      <c r="B14" s="391" t="s">
        <v>1269</v>
      </c>
      <c r="C14" s="362"/>
      <c r="D14" s="362"/>
      <c r="E14" s="362"/>
      <c r="F14" s="362"/>
      <c r="G14" s="362"/>
    </row>
    <row r="15" spans="1:19">
      <c r="A15" s="356" t="s">
        <v>456</v>
      </c>
      <c r="B15" s="391" t="s">
        <v>1270</v>
      </c>
      <c r="C15" s="362"/>
      <c r="D15" s="362"/>
      <c r="E15" s="362"/>
      <c r="F15" s="362"/>
      <c r="G15" s="362"/>
    </row>
    <row r="16" spans="1:19">
      <c r="A16" s="356" t="s">
        <v>457</v>
      </c>
      <c r="B16" s="391" t="s">
        <v>1270</v>
      </c>
      <c r="C16" s="362"/>
      <c r="D16" s="362"/>
      <c r="E16" s="362"/>
      <c r="F16" s="362"/>
      <c r="G16" s="362"/>
    </row>
    <row r="17" spans="1:7" ht="56.25" customHeight="1">
      <c r="A17" s="356" t="s">
        <v>988</v>
      </c>
      <c r="B17" s="391" t="s">
        <v>1271</v>
      </c>
      <c r="C17" s="362"/>
      <c r="D17" s="362"/>
      <c r="E17" s="362"/>
      <c r="F17" s="362"/>
      <c r="G17" s="362"/>
    </row>
    <row r="18" spans="1:7">
      <c r="A18" s="356">
        <v>1.04</v>
      </c>
      <c r="B18" s="391" t="s">
        <v>1272</v>
      </c>
      <c r="C18" s="402"/>
      <c r="D18" s="402"/>
      <c r="E18" s="402"/>
      <c r="F18" s="402"/>
      <c r="G18" s="402"/>
    </row>
    <row r="19" spans="1:7">
      <c r="A19" s="356" t="s">
        <v>27</v>
      </c>
      <c r="B19" s="391" t="s">
        <v>1273</v>
      </c>
      <c r="C19" s="362"/>
      <c r="D19" s="362"/>
      <c r="E19" s="362"/>
      <c r="F19" s="362"/>
      <c r="G19" s="362"/>
    </row>
    <row r="20" spans="1:7" ht="31.5">
      <c r="A20" s="356" t="s">
        <v>30</v>
      </c>
      <c r="B20" s="391" t="s">
        <v>1274</v>
      </c>
      <c r="C20" s="362"/>
      <c r="D20" s="362"/>
      <c r="E20" s="362"/>
      <c r="F20" s="362"/>
      <c r="G20" s="362"/>
    </row>
    <row r="21" spans="1:7">
      <c r="A21" s="356" t="s">
        <v>456</v>
      </c>
      <c r="B21" s="391" t="s">
        <v>1275</v>
      </c>
      <c r="C21" s="362"/>
      <c r="D21" s="362"/>
      <c r="E21" s="362"/>
      <c r="F21" s="362"/>
      <c r="G21" s="362"/>
    </row>
    <row r="22" spans="1:7">
      <c r="A22" s="356" t="s">
        <v>457</v>
      </c>
      <c r="B22" s="391" t="s">
        <v>1276</v>
      </c>
      <c r="C22" s="362"/>
      <c r="D22" s="362"/>
      <c r="E22" s="362"/>
      <c r="F22" s="362"/>
      <c r="G22" s="362"/>
    </row>
    <row r="23" spans="1:7">
      <c r="A23" s="356" t="s">
        <v>988</v>
      </c>
      <c r="B23" s="391" t="s">
        <v>1277</v>
      </c>
      <c r="C23" s="362"/>
      <c r="D23" s="362"/>
      <c r="E23" s="362"/>
      <c r="F23" s="362"/>
      <c r="G23" s="362"/>
    </row>
    <row r="24" spans="1:7">
      <c r="A24" s="356" t="s">
        <v>989</v>
      </c>
      <c r="B24" s="391" t="s">
        <v>1278</v>
      </c>
      <c r="C24" s="362"/>
      <c r="D24" s="362"/>
      <c r="E24" s="362"/>
      <c r="F24" s="362"/>
      <c r="G24" s="362"/>
    </row>
    <row r="25" spans="1:7">
      <c r="A25" s="356" t="s">
        <v>990</v>
      </c>
      <c r="B25" s="391" t="s">
        <v>1279</v>
      </c>
      <c r="C25" s="362"/>
      <c r="D25" s="362"/>
      <c r="E25" s="362"/>
      <c r="F25" s="362"/>
      <c r="G25" s="362"/>
    </row>
    <row r="26" spans="1:7">
      <c r="A26" s="356" t="s">
        <v>1280</v>
      </c>
      <c r="B26" s="391" t="s">
        <v>1281</v>
      </c>
      <c r="C26" s="362"/>
      <c r="D26" s="362"/>
      <c r="E26" s="362"/>
      <c r="F26" s="362"/>
      <c r="G26" s="362"/>
    </row>
    <row r="27" spans="1:7">
      <c r="A27" s="356" t="s">
        <v>102</v>
      </c>
      <c r="B27" s="391" t="s">
        <v>1282</v>
      </c>
      <c r="C27" s="362"/>
      <c r="D27" s="362"/>
      <c r="E27" s="362"/>
      <c r="F27" s="362"/>
      <c r="G27" s="362"/>
    </row>
    <row r="28" spans="1:7">
      <c r="A28" s="356" t="s">
        <v>1283</v>
      </c>
      <c r="B28" s="391" t="s">
        <v>1284</v>
      </c>
      <c r="C28" s="362"/>
      <c r="D28" s="362"/>
      <c r="E28" s="362"/>
      <c r="F28" s="362"/>
      <c r="G28" s="362"/>
    </row>
    <row r="29" spans="1:7">
      <c r="A29" s="356">
        <v>1.05</v>
      </c>
      <c r="B29" s="391" t="s">
        <v>1285</v>
      </c>
      <c r="C29" s="402"/>
      <c r="D29" s="402"/>
      <c r="E29" s="402"/>
      <c r="F29" s="402"/>
      <c r="G29" s="402"/>
    </row>
    <row r="30" spans="1:7">
      <c r="A30" s="356" t="s">
        <v>27</v>
      </c>
      <c r="B30" s="391" t="s">
        <v>1286</v>
      </c>
      <c r="C30" s="362"/>
      <c r="D30" s="362"/>
      <c r="E30" s="362"/>
      <c r="F30" s="362"/>
      <c r="G30" s="362"/>
    </row>
    <row r="31" spans="1:7">
      <c r="A31" s="356" t="s">
        <v>30</v>
      </c>
      <c r="B31" s="391" t="s">
        <v>1287</v>
      </c>
      <c r="C31" s="362"/>
      <c r="D31" s="362"/>
      <c r="E31" s="362"/>
      <c r="F31" s="362"/>
      <c r="G31" s="362"/>
    </row>
    <row r="32" spans="1:7">
      <c r="A32" s="356" t="s">
        <v>456</v>
      </c>
      <c r="B32" s="391" t="s">
        <v>1288</v>
      </c>
      <c r="C32" s="362"/>
      <c r="D32" s="362"/>
      <c r="E32" s="362"/>
      <c r="F32" s="362"/>
      <c r="G32" s="362"/>
    </row>
    <row r="34" spans="1:7" ht="35.1" customHeight="1">
      <c r="A34" s="32" t="s">
        <v>52</v>
      </c>
      <c r="B34" s="362"/>
      <c r="C34" s="322" t="s">
        <v>64</v>
      </c>
      <c r="D34" s="322"/>
      <c r="E34" s="1619"/>
      <c r="F34" s="1619"/>
      <c r="G34" s="1619"/>
    </row>
    <row r="35" spans="1:7" ht="35.1" customHeight="1">
      <c r="A35" s="32" t="s">
        <v>54</v>
      </c>
      <c r="B35" s="362"/>
      <c r="C35" s="322" t="s">
        <v>65</v>
      </c>
      <c r="D35" s="322"/>
      <c r="E35" s="1619"/>
      <c r="F35" s="1619"/>
      <c r="G35" s="1619"/>
    </row>
    <row r="36" spans="1:7" ht="35.1" customHeight="1">
      <c r="A36" s="31"/>
      <c r="C36" s="353" t="s">
        <v>66</v>
      </c>
      <c r="D36" s="353"/>
      <c r="E36" s="1619"/>
      <c r="F36" s="1619"/>
      <c r="G36" s="1619"/>
    </row>
  </sheetData>
  <sheetProtection algorithmName="SHA-512" hashValue="A1FWOTAj62iuX52Dn8poeHAsMCuNOXgV4SviDpEOZih6kfgZ8oegNmMFvT64LHbrlYaaI+IuTGzcBWEwVS44iw==" saltValue="xCvNb6NtSCBmcXNdjr/tfw==" spinCount="100000" sheet="1" objects="1" scenarios="1"/>
  <mergeCells count="9">
    <mergeCell ref="E34:G34"/>
    <mergeCell ref="E35:G35"/>
    <mergeCell ref="E36:G36"/>
    <mergeCell ref="A1:G1"/>
    <mergeCell ref="A2:G2"/>
    <mergeCell ref="A3:G3"/>
    <mergeCell ref="A4:G4"/>
    <mergeCell ref="A5:G5"/>
    <mergeCell ref="A6:G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S112"/>
  <sheetViews>
    <sheetView workbookViewId="0">
      <selection activeCell="C8" sqref="C8"/>
    </sheetView>
  </sheetViews>
  <sheetFormatPr defaultColWidth="9.140625" defaultRowHeight="15.75"/>
  <cols>
    <col min="1" max="1" width="7.5703125" style="360" customWidth="1"/>
    <col min="2" max="2" width="44.85546875" style="234" customWidth="1"/>
    <col min="3" max="6" width="45.42578125" style="31" customWidth="1"/>
    <col min="7" max="256" width="9.140625" style="31"/>
    <col min="257" max="257" width="7.5703125" style="31" customWidth="1"/>
    <col min="258" max="258" width="44.85546875" style="31" customWidth="1"/>
    <col min="259" max="262" width="22.85546875" style="31" customWidth="1"/>
    <col min="263" max="512" width="9.140625" style="31"/>
    <col min="513" max="513" width="7.5703125" style="31" customWidth="1"/>
    <col min="514" max="514" width="44.85546875" style="31" customWidth="1"/>
    <col min="515" max="518" width="22.85546875" style="31" customWidth="1"/>
    <col min="519" max="768" width="9.140625" style="31"/>
    <col min="769" max="769" width="7.5703125" style="31" customWidth="1"/>
    <col min="770" max="770" width="44.85546875" style="31" customWidth="1"/>
    <col min="771" max="774" width="22.85546875" style="31" customWidth="1"/>
    <col min="775" max="1024" width="9.140625" style="31"/>
    <col min="1025" max="1025" width="7.5703125" style="31" customWidth="1"/>
    <col min="1026" max="1026" width="44.85546875" style="31" customWidth="1"/>
    <col min="1027" max="1030" width="22.85546875" style="31" customWidth="1"/>
    <col min="1031" max="1280" width="9.140625" style="31"/>
    <col min="1281" max="1281" width="7.5703125" style="31" customWidth="1"/>
    <col min="1282" max="1282" width="44.85546875" style="31" customWidth="1"/>
    <col min="1283" max="1286" width="22.85546875" style="31" customWidth="1"/>
    <col min="1287" max="1536" width="9.140625" style="31"/>
    <col min="1537" max="1537" width="7.5703125" style="31" customWidth="1"/>
    <col min="1538" max="1538" width="44.85546875" style="31" customWidth="1"/>
    <col min="1539" max="1542" width="22.85546875" style="31" customWidth="1"/>
    <col min="1543" max="1792" width="9.140625" style="31"/>
    <col min="1793" max="1793" width="7.5703125" style="31" customWidth="1"/>
    <col min="1794" max="1794" width="44.85546875" style="31" customWidth="1"/>
    <col min="1795" max="1798" width="22.85546875" style="31" customWidth="1"/>
    <col min="1799" max="2048" width="9.140625" style="31"/>
    <col min="2049" max="2049" width="7.5703125" style="31" customWidth="1"/>
    <col min="2050" max="2050" width="44.85546875" style="31" customWidth="1"/>
    <col min="2051" max="2054" width="22.85546875" style="31" customWidth="1"/>
    <col min="2055" max="2304" width="9.140625" style="31"/>
    <col min="2305" max="2305" width="7.5703125" style="31" customWidth="1"/>
    <col min="2306" max="2306" width="44.85546875" style="31" customWidth="1"/>
    <col min="2307" max="2310" width="22.85546875" style="31" customWidth="1"/>
    <col min="2311" max="2560" width="9.140625" style="31"/>
    <col min="2561" max="2561" width="7.5703125" style="31" customWidth="1"/>
    <col min="2562" max="2562" width="44.85546875" style="31" customWidth="1"/>
    <col min="2563" max="2566" width="22.85546875" style="31" customWidth="1"/>
    <col min="2567" max="2816" width="9.140625" style="31"/>
    <col min="2817" max="2817" width="7.5703125" style="31" customWidth="1"/>
    <col min="2818" max="2818" width="44.85546875" style="31" customWidth="1"/>
    <col min="2819" max="2822" width="22.85546875" style="31" customWidth="1"/>
    <col min="2823" max="3072" width="9.140625" style="31"/>
    <col min="3073" max="3073" width="7.5703125" style="31" customWidth="1"/>
    <col min="3074" max="3074" width="44.85546875" style="31" customWidth="1"/>
    <col min="3075" max="3078" width="22.85546875" style="31" customWidth="1"/>
    <col min="3079" max="3328" width="9.140625" style="31"/>
    <col min="3329" max="3329" width="7.5703125" style="31" customWidth="1"/>
    <col min="3330" max="3330" width="44.85546875" style="31" customWidth="1"/>
    <col min="3331" max="3334" width="22.85546875" style="31" customWidth="1"/>
    <col min="3335" max="3584" width="9.140625" style="31"/>
    <col min="3585" max="3585" width="7.5703125" style="31" customWidth="1"/>
    <col min="3586" max="3586" width="44.85546875" style="31" customWidth="1"/>
    <col min="3587" max="3590" width="22.85546875" style="31" customWidth="1"/>
    <col min="3591" max="3840" width="9.140625" style="31"/>
    <col min="3841" max="3841" width="7.5703125" style="31" customWidth="1"/>
    <col min="3842" max="3842" width="44.85546875" style="31" customWidth="1"/>
    <col min="3843" max="3846" width="22.85546875" style="31" customWidth="1"/>
    <col min="3847" max="4096" width="9.140625" style="31"/>
    <col min="4097" max="4097" width="7.5703125" style="31" customWidth="1"/>
    <col min="4098" max="4098" width="44.85546875" style="31" customWidth="1"/>
    <col min="4099" max="4102" width="22.85546875" style="31" customWidth="1"/>
    <col min="4103" max="4352" width="9.140625" style="31"/>
    <col min="4353" max="4353" width="7.5703125" style="31" customWidth="1"/>
    <col min="4354" max="4354" width="44.85546875" style="31" customWidth="1"/>
    <col min="4355" max="4358" width="22.85546875" style="31" customWidth="1"/>
    <col min="4359" max="4608" width="9.140625" style="31"/>
    <col min="4609" max="4609" width="7.5703125" style="31" customWidth="1"/>
    <col min="4610" max="4610" width="44.85546875" style="31" customWidth="1"/>
    <col min="4611" max="4614" width="22.85546875" style="31" customWidth="1"/>
    <col min="4615" max="4864" width="9.140625" style="31"/>
    <col min="4865" max="4865" width="7.5703125" style="31" customWidth="1"/>
    <col min="4866" max="4866" width="44.85546875" style="31" customWidth="1"/>
    <col min="4867" max="4870" width="22.85546875" style="31" customWidth="1"/>
    <col min="4871" max="5120" width="9.140625" style="31"/>
    <col min="5121" max="5121" width="7.5703125" style="31" customWidth="1"/>
    <col min="5122" max="5122" width="44.85546875" style="31" customWidth="1"/>
    <col min="5123" max="5126" width="22.85546875" style="31" customWidth="1"/>
    <col min="5127" max="5376" width="9.140625" style="31"/>
    <col min="5377" max="5377" width="7.5703125" style="31" customWidth="1"/>
    <col min="5378" max="5378" width="44.85546875" style="31" customWidth="1"/>
    <col min="5379" max="5382" width="22.85546875" style="31" customWidth="1"/>
    <col min="5383" max="5632" width="9.140625" style="31"/>
    <col min="5633" max="5633" width="7.5703125" style="31" customWidth="1"/>
    <col min="5634" max="5634" width="44.85546875" style="31" customWidth="1"/>
    <col min="5635" max="5638" width="22.85546875" style="31" customWidth="1"/>
    <col min="5639" max="5888" width="9.140625" style="31"/>
    <col min="5889" max="5889" width="7.5703125" style="31" customWidth="1"/>
    <col min="5890" max="5890" width="44.85546875" style="31" customWidth="1"/>
    <col min="5891" max="5894" width="22.85546875" style="31" customWidth="1"/>
    <col min="5895" max="6144" width="9.140625" style="31"/>
    <col min="6145" max="6145" width="7.5703125" style="31" customWidth="1"/>
    <col min="6146" max="6146" width="44.85546875" style="31" customWidth="1"/>
    <col min="6147" max="6150" width="22.85546875" style="31" customWidth="1"/>
    <col min="6151" max="6400" width="9.140625" style="31"/>
    <col min="6401" max="6401" width="7.5703125" style="31" customWidth="1"/>
    <col min="6402" max="6402" width="44.85546875" style="31" customWidth="1"/>
    <col min="6403" max="6406" width="22.85546875" style="31" customWidth="1"/>
    <col min="6407" max="6656" width="9.140625" style="31"/>
    <col min="6657" max="6657" width="7.5703125" style="31" customWidth="1"/>
    <col min="6658" max="6658" width="44.85546875" style="31" customWidth="1"/>
    <col min="6659" max="6662" width="22.85546875" style="31" customWidth="1"/>
    <col min="6663" max="6912" width="9.140625" style="31"/>
    <col min="6913" max="6913" width="7.5703125" style="31" customWidth="1"/>
    <col min="6914" max="6914" width="44.85546875" style="31" customWidth="1"/>
    <col min="6915" max="6918" width="22.85546875" style="31" customWidth="1"/>
    <col min="6919" max="7168" width="9.140625" style="31"/>
    <col min="7169" max="7169" width="7.5703125" style="31" customWidth="1"/>
    <col min="7170" max="7170" width="44.85546875" style="31" customWidth="1"/>
    <col min="7171" max="7174" width="22.85546875" style="31" customWidth="1"/>
    <col min="7175" max="7424" width="9.140625" style="31"/>
    <col min="7425" max="7425" width="7.5703125" style="31" customWidth="1"/>
    <col min="7426" max="7426" width="44.85546875" style="31" customWidth="1"/>
    <col min="7427" max="7430" width="22.85546875" style="31" customWidth="1"/>
    <col min="7431" max="7680" width="9.140625" style="31"/>
    <col min="7681" max="7681" width="7.5703125" style="31" customWidth="1"/>
    <col min="7682" max="7682" width="44.85546875" style="31" customWidth="1"/>
    <col min="7683" max="7686" width="22.85546875" style="31" customWidth="1"/>
    <col min="7687" max="7936" width="9.140625" style="31"/>
    <col min="7937" max="7937" width="7.5703125" style="31" customWidth="1"/>
    <col min="7938" max="7938" width="44.85546875" style="31" customWidth="1"/>
    <col min="7939" max="7942" width="22.85546875" style="31" customWidth="1"/>
    <col min="7943" max="8192" width="9.140625" style="31"/>
    <col min="8193" max="8193" width="7.5703125" style="31" customWidth="1"/>
    <col min="8194" max="8194" width="44.85546875" style="31" customWidth="1"/>
    <col min="8195" max="8198" width="22.85546875" style="31" customWidth="1"/>
    <col min="8199" max="8448" width="9.140625" style="31"/>
    <col min="8449" max="8449" width="7.5703125" style="31" customWidth="1"/>
    <col min="8450" max="8450" width="44.85546875" style="31" customWidth="1"/>
    <col min="8451" max="8454" width="22.85546875" style="31" customWidth="1"/>
    <col min="8455" max="8704" width="9.140625" style="31"/>
    <col min="8705" max="8705" width="7.5703125" style="31" customWidth="1"/>
    <col min="8706" max="8706" width="44.85546875" style="31" customWidth="1"/>
    <col min="8707" max="8710" width="22.85546875" style="31" customWidth="1"/>
    <col min="8711" max="8960" width="9.140625" style="31"/>
    <col min="8961" max="8961" width="7.5703125" style="31" customWidth="1"/>
    <col min="8962" max="8962" width="44.85546875" style="31" customWidth="1"/>
    <col min="8963" max="8966" width="22.85546875" style="31" customWidth="1"/>
    <col min="8967" max="9216" width="9.140625" style="31"/>
    <col min="9217" max="9217" width="7.5703125" style="31" customWidth="1"/>
    <col min="9218" max="9218" width="44.85546875" style="31" customWidth="1"/>
    <col min="9219" max="9222" width="22.85546875" style="31" customWidth="1"/>
    <col min="9223" max="9472" width="9.140625" style="31"/>
    <col min="9473" max="9473" width="7.5703125" style="31" customWidth="1"/>
    <col min="9474" max="9474" width="44.85546875" style="31" customWidth="1"/>
    <col min="9475" max="9478" width="22.85546875" style="31" customWidth="1"/>
    <col min="9479" max="9728" width="9.140625" style="31"/>
    <col min="9729" max="9729" width="7.5703125" style="31" customWidth="1"/>
    <col min="9730" max="9730" width="44.85546875" style="31" customWidth="1"/>
    <col min="9731" max="9734" width="22.85546875" style="31" customWidth="1"/>
    <col min="9735" max="9984" width="9.140625" style="31"/>
    <col min="9985" max="9985" width="7.5703125" style="31" customWidth="1"/>
    <col min="9986" max="9986" width="44.85546875" style="31" customWidth="1"/>
    <col min="9987" max="9990" width="22.85546875" style="31" customWidth="1"/>
    <col min="9991" max="10240" width="9.140625" style="31"/>
    <col min="10241" max="10241" width="7.5703125" style="31" customWidth="1"/>
    <col min="10242" max="10242" width="44.85546875" style="31" customWidth="1"/>
    <col min="10243" max="10246" width="22.85546875" style="31" customWidth="1"/>
    <col min="10247" max="10496" width="9.140625" style="31"/>
    <col min="10497" max="10497" width="7.5703125" style="31" customWidth="1"/>
    <col min="10498" max="10498" width="44.85546875" style="31" customWidth="1"/>
    <col min="10499" max="10502" width="22.85546875" style="31" customWidth="1"/>
    <col min="10503" max="10752" width="9.140625" style="31"/>
    <col min="10753" max="10753" width="7.5703125" style="31" customWidth="1"/>
    <col min="10754" max="10754" width="44.85546875" style="31" customWidth="1"/>
    <col min="10755" max="10758" width="22.85546875" style="31" customWidth="1"/>
    <col min="10759" max="11008" width="9.140625" style="31"/>
    <col min="11009" max="11009" width="7.5703125" style="31" customWidth="1"/>
    <col min="11010" max="11010" width="44.85546875" style="31" customWidth="1"/>
    <col min="11011" max="11014" width="22.85546875" style="31" customWidth="1"/>
    <col min="11015" max="11264" width="9.140625" style="31"/>
    <col min="11265" max="11265" width="7.5703125" style="31" customWidth="1"/>
    <col min="11266" max="11266" width="44.85546875" style="31" customWidth="1"/>
    <col min="11267" max="11270" width="22.85546875" style="31" customWidth="1"/>
    <col min="11271" max="11520" width="9.140625" style="31"/>
    <col min="11521" max="11521" width="7.5703125" style="31" customWidth="1"/>
    <col min="11522" max="11522" width="44.85546875" style="31" customWidth="1"/>
    <col min="11523" max="11526" width="22.85546875" style="31" customWidth="1"/>
    <col min="11527" max="11776" width="9.140625" style="31"/>
    <col min="11777" max="11777" width="7.5703125" style="31" customWidth="1"/>
    <col min="11778" max="11778" width="44.85546875" style="31" customWidth="1"/>
    <col min="11779" max="11782" width="22.85546875" style="31" customWidth="1"/>
    <col min="11783" max="12032" width="9.140625" style="31"/>
    <col min="12033" max="12033" width="7.5703125" style="31" customWidth="1"/>
    <col min="12034" max="12034" width="44.85546875" style="31" customWidth="1"/>
    <col min="12035" max="12038" width="22.85546875" style="31" customWidth="1"/>
    <col min="12039" max="12288" width="9.140625" style="31"/>
    <col min="12289" max="12289" width="7.5703125" style="31" customWidth="1"/>
    <col min="12290" max="12290" width="44.85546875" style="31" customWidth="1"/>
    <col min="12291" max="12294" width="22.85546875" style="31" customWidth="1"/>
    <col min="12295" max="12544" width="9.140625" style="31"/>
    <col min="12545" max="12545" width="7.5703125" style="31" customWidth="1"/>
    <col min="12546" max="12546" width="44.85546875" style="31" customWidth="1"/>
    <col min="12547" max="12550" width="22.85546875" style="31" customWidth="1"/>
    <col min="12551" max="12800" width="9.140625" style="31"/>
    <col min="12801" max="12801" width="7.5703125" style="31" customWidth="1"/>
    <col min="12802" max="12802" width="44.85546875" style="31" customWidth="1"/>
    <col min="12803" max="12806" width="22.85546875" style="31" customWidth="1"/>
    <col min="12807" max="13056" width="9.140625" style="31"/>
    <col min="13057" max="13057" width="7.5703125" style="31" customWidth="1"/>
    <col min="13058" max="13058" width="44.85546875" style="31" customWidth="1"/>
    <col min="13059" max="13062" width="22.85546875" style="31" customWidth="1"/>
    <col min="13063" max="13312" width="9.140625" style="31"/>
    <col min="13313" max="13313" width="7.5703125" style="31" customWidth="1"/>
    <col min="13314" max="13314" width="44.85546875" style="31" customWidth="1"/>
    <col min="13315" max="13318" width="22.85546875" style="31" customWidth="1"/>
    <col min="13319" max="13568" width="9.140625" style="31"/>
    <col min="13569" max="13569" width="7.5703125" style="31" customWidth="1"/>
    <col min="13570" max="13570" width="44.85546875" style="31" customWidth="1"/>
    <col min="13571" max="13574" width="22.85546875" style="31" customWidth="1"/>
    <col min="13575" max="13824" width="9.140625" style="31"/>
    <col min="13825" max="13825" width="7.5703125" style="31" customWidth="1"/>
    <col min="13826" max="13826" width="44.85546875" style="31" customWidth="1"/>
    <col min="13827" max="13830" width="22.85546875" style="31" customWidth="1"/>
    <col min="13831" max="14080" width="9.140625" style="31"/>
    <col min="14081" max="14081" width="7.5703125" style="31" customWidth="1"/>
    <col min="14082" max="14082" width="44.85546875" style="31" customWidth="1"/>
    <col min="14083" max="14086" width="22.85546875" style="31" customWidth="1"/>
    <col min="14087" max="14336" width="9.140625" style="31"/>
    <col min="14337" max="14337" width="7.5703125" style="31" customWidth="1"/>
    <col min="14338" max="14338" width="44.85546875" style="31" customWidth="1"/>
    <col min="14339" max="14342" width="22.85546875" style="31" customWidth="1"/>
    <col min="14343" max="14592" width="9.140625" style="31"/>
    <col min="14593" max="14593" width="7.5703125" style="31" customWidth="1"/>
    <col min="14594" max="14594" width="44.85546875" style="31" customWidth="1"/>
    <col min="14595" max="14598" width="22.85546875" style="31" customWidth="1"/>
    <col min="14599" max="14848" width="9.140625" style="31"/>
    <col min="14849" max="14849" width="7.5703125" style="31" customWidth="1"/>
    <col min="14850" max="14850" width="44.85546875" style="31" customWidth="1"/>
    <col min="14851" max="14854" width="22.85546875" style="31" customWidth="1"/>
    <col min="14855" max="15104" width="9.140625" style="31"/>
    <col min="15105" max="15105" width="7.5703125" style="31" customWidth="1"/>
    <col min="15106" max="15106" width="44.85546875" style="31" customWidth="1"/>
    <col min="15107" max="15110" width="22.85546875" style="31" customWidth="1"/>
    <col min="15111" max="15360" width="9.140625" style="31"/>
    <col min="15361" max="15361" width="7.5703125" style="31" customWidth="1"/>
    <col min="15362" max="15362" width="44.85546875" style="31" customWidth="1"/>
    <col min="15363" max="15366" width="22.85546875" style="31" customWidth="1"/>
    <col min="15367" max="15616" width="9.140625" style="31"/>
    <col min="15617" max="15617" width="7.5703125" style="31" customWidth="1"/>
    <col min="15618" max="15618" width="44.85546875" style="31" customWidth="1"/>
    <col min="15619" max="15622" width="22.85546875" style="31" customWidth="1"/>
    <col min="15623" max="15872" width="9.140625" style="31"/>
    <col min="15873" max="15873" width="7.5703125" style="31" customWidth="1"/>
    <col min="15874" max="15874" width="44.85546875" style="31" customWidth="1"/>
    <col min="15875" max="15878" width="22.85546875" style="31" customWidth="1"/>
    <col min="15879" max="16128" width="9.140625" style="31"/>
    <col min="16129" max="16129" width="7.5703125" style="31" customWidth="1"/>
    <col min="16130" max="16130" width="44.85546875" style="31" customWidth="1"/>
    <col min="16131" max="16134" width="22.85546875" style="31" customWidth="1"/>
    <col min="16135" max="16384" width="9.140625" style="31"/>
  </cols>
  <sheetData>
    <row r="1" spans="1:19" ht="20.25">
      <c r="A1" s="1618" t="str">
        <f>'[2]Title '!A1:N1</f>
        <v>Karnataka Power Transmission Corporation Limited</v>
      </c>
      <c r="B1" s="1618"/>
      <c r="C1" s="1618"/>
      <c r="D1" s="1618"/>
      <c r="E1" s="1618"/>
      <c r="F1" s="1618"/>
    </row>
    <row r="2" spans="1:19" ht="33.75" customHeight="1">
      <c r="A2" s="1136" t="str">
        <f>+'Sch-22'!A3</f>
        <v>Bid Enquiry No: KPTCL/2026-27/SS/WORK_INDENT3813</v>
      </c>
      <c r="B2" s="1136"/>
      <c r="C2" s="1136"/>
      <c r="D2" s="1136"/>
      <c r="E2" s="1136"/>
      <c r="F2" s="1136"/>
      <c r="G2" s="369"/>
    </row>
    <row r="3" spans="1:19" ht="48"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1634"/>
      <c r="E3" s="1634"/>
      <c r="F3" s="1634"/>
      <c r="G3" s="96"/>
      <c r="H3" s="96"/>
      <c r="I3" s="96"/>
      <c r="J3" s="96"/>
      <c r="K3" s="96"/>
      <c r="L3" s="96"/>
      <c r="M3" s="96"/>
      <c r="N3" s="96"/>
      <c r="O3" s="96"/>
      <c r="P3" s="96"/>
      <c r="Q3" s="96"/>
      <c r="R3" s="96"/>
      <c r="S3" s="96"/>
    </row>
    <row r="4" spans="1:19">
      <c r="A4" s="1621" t="s">
        <v>842</v>
      </c>
      <c r="B4" s="1621"/>
      <c r="C4" s="1621"/>
      <c r="D4" s="1621"/>
      <c r="E4" s="1621"/>
      <c r="F4" s="1621"/>
    </row>
    <row r="5" spans="1:19">
      <c r="A5" s="1627" t="s">
        <v>1289</v>
      </c>
      <c r="B5" s="1627"/>
      <c r="C5" s="1627"/>
      <c r="D5" s="1627"/>
      <c r="E5" s="1627"/>
      <c r="F5" s="1627"/>
    </row>
    <row r="6" spans="1:19">
      <c r="A6" s="1622" t="s">
        <v>766</v>
      </c>
      <c r="B6" s="1622"/>
      <c r="C6" s="1622"/>
      <c r="D6" s="1622"/>
      <c r="E6" s="1622"/>
      <c r="F6" s="1622"/>
    </row>
    <row r="7" spans="1:19">
      <c r="A7" s="356"/>
      <c r="B7" s="403" t="s">
        <v>401</v>
      </c>
      <c r="C7" s="362"/>
      <c r="D7" s="362"/>
      <c r="E7" s="362"/>
      <c r="F7" s="362"/>
    </row>
    <row r="8" spans="1:19">
      <c r="A8" s="356"/>
      <c r="B8" s="404" t="s">
        <v>230</v>
      </c>
      <c r="C8" s="405" t="s">
        <v>5119</v>
      </c>
      <c r="D8" s="405" t="s">
        <v>5120</v>
      </c>
      <c r="E8" s="405" t="s">
        <v>5121</v>
      </c>
      <c r="F8" s="405" t="s">
        <v>2520</v>
      </c>
    </row>
    <row r="9" spans="1:19">
      <c r="A9" s="356"/>
      <c r="B9" s="381" t="s">
        <v>1290</v>
      </c>
      <c r="C9" s="383"/>
      <c r="D9" s="385"/>
      <c r="E9" s="385"/>
      <c r="F9" s="385"/>
    </row>
    <row r="10" spans="1:19">
      <c r="A10" s="356">
        <v>1</v>
      </c>
      <c r="B10" s="365" t="s">
        <v>1291</v>
      </c>
      <c r="C10" s="383"/>
      <c r="D10" s="385"/>
      <c r="E10" s="385"/>
      <c r="F10" s="385"/>
    </row>
    <row r="11" spans="1:19">
      <c r="A11" s="356"/>
      <c r="B11" s="365" t="s">
        <v>1292</v>
      </c>
      <c r="C11" s="206"/>
      <c r="D11" s="206"/>
      <c r="E11" s="206"/>
      <c r="F11" s="206"/>
    </row>
    <row r="12" spans="1:19" ht="31.5">
      <c r="A12" s="356"/>
      <c r="B12" s="365" t="s">
        <v>1293</v>
      </c>
      <c r="C12" s="206"/>
      <c r="D12" s="206"/>
      <c r="E12" s="206"/>
      <c r="F12" s="206"/>
    </row>
    <row r="13" spans="1:19">
      <c r="A13" s="356"/>
      <c r="B13" s="365" t="s">
        <v>1294</v>
      </c>
      <c r="C13" s="206"/>
      <c r="D13" s="206" t="s">
        <v>108</v>
      </c>
      <c r="E13" s="206"/>
      <c r="F13" s="206"/>
    </row>
    <row r="14" spans="1:19" ht="27" customHeight="1">
      <c r="A14" s="356"/>
      <c r="B14" s="366" t="s">
        <v>1295</v>
      </c>
      <c r="C14" s="383"/>
      <c r="D14" s="385"/>
      <c r="E14" s="385"/>
      <c r="F14" s="385"/>
    </row>
    <row r="15" spans="1:19">
      <c r="A15" s="356">
        <v>2</v>
      </c>
      <c r="B15" s="365" t="s">
        <v>1296</v>
      </c>
      <c r="C15" s="206"/>
      <c r="D15" s="206"/>
      <c r="E15" s="206"/>
      <c r="F15" s="206"/>
    </row>
    <row r="16" spans="1:19">
      <c r="A16" s="356"/>
      <c r="B16" s="365" t="s">
        <v>1297</v>
      </c>
      <c r="C16" s="206"/>
      <c r="D16" s="206"/>
      <c r="E16" s="206"/>
      <c r="F16" s="206"/>
    </row>
    <row r="17" spans="1:6" ht="47.25">
      <c r="A17" s="356"/>
      <c r="B17" s="365" t="s">
        <v>1298</v>
      </c>
      <c r="C17" s="206"/>
      <c r="D17" s="206"/>
      <c r="E17" s="206"/>
      <c r="F17" s="206"/>
    </row>
    <row r="18" spans="1:6" ht="31.5">
      <c r="A18" s="356"/>
      <c r="B18" s="365" t="s">
        <v>1299</v>
      </c>
      <c r="C18" s="206"/>
      <c r="D18" s="206"/>
      <c r="E18" s="206"/>
      <c r="F18" s="206"/>
    </row>
    <row r="19" spans="1:6" ht="47.25">
      <c r="A19" s="356"/>
      <c r="B19" s="365" t="s">
        <v>1300</v>
      </c>
      <c r="C19" s="206"/>
      <c r="D19" s="206"/>
      <c r="E19" s="206"/>
      <c r="F19" s="206"/>
    </row>
    <row r="20" spans="1:6" ht="31.5">
      <c r="A20" s="356"/>
      <c r="B20" s="365" t="s">
        <v>1301</v>
      </c>
      <c r="C20" s="206"/>
      <c r="D20" s="206"/>
      <c r="E20" s="206"/>
      <c r="F20" s="206"/>
    </row>
    <row r="21" spans="1:6" ht="63">
      <c r="A21" s="356"/>
      <c r="B21" s="365" t="s">
        <v>1302</v>
      </c>
      <c r="C21" s="206"/>
      <c r="D21" s="206"/>
      <c r="E21" s="206"/>
      <c r="F21" s="206"/>
    </row>
    <row r="22" spans="1:6" ht="31.5">
      <c r="A22" s="356"/>
      <c r="B22" s="365" t="s">
        <v>1303</v>
      </c>
      <c r="C22" s="206"/>
      <c r="D22" s="206"/>
      <c r="E22" s="206"/>
      <c r="F22" s="206"/>
    </row>
    <row r="23" spans="1:6" ht="31.5">
      <c r="A23" s="356"/>
      <c r="B23" s="365" t="s">
        <v>1304</v>
      </c>
      <c r="C23" s="206"/>
      <c r="D23" s="206"/>
      <c r="E23" s="206"/>
      <c r="F23" s="206"/>
    </row>
    <row r="24" spans="1:6" ht="31.5">
      <c r="A24" s="356"/>
      <c r="B24" s="365" t="s">
        <v>1305</v>
      </c>
      <c r="C24" s="385"/>
      <c r="D24" s="385"/>
      <c r="E24" s="385"/>
      <c r="F24" s="385"/>
    </row>
    <row r="25" spans="1:6" ht="31.5">
      <c r="A25" s="356"/>
      <c r="B25" s="365" t="s">
        <v>1306</v>
      </c>
      <c r="C25" s="206"/>
      <c r="D25" s="206"/>
      <c r="E25" s="206"/>
      <c r="F25" s="206"/>
    </row>
    <row r="26" spans="1:6" ht="31.5">
      <c r="A26" s="356"/>
      <c r="B26" s="365" t="s">
        <v>1307</v>
      </c>
      <c r="C26" s="206"/>
      <c r="D26" s="206"/>
      <c r="E26" s="206"/>
      <c r="F26" s="206"/>
    </row>
    <row r="27" spans="1:6" ht="31.5">
      <c r="A27" s="356"/>
      <c r="B27" s="365" t="s">
        <v>1308</v>
      </c>
      <c r="C27" s="206"/>
      <c r="D27" s="206"/>
      <c r="E27" s="206"/>
      <c r="F27" s="206"/>
    </row>
    <row r="28" spans="1:6" ht="47.25">
      <c r="A28" s="356"/>
      <c r="B28" s="365" t="s">
        <v>1309</v>
      </c>
      <c r="C28" s="206"/>
      <c r="D28" s="206"/>
      <c r="E28" s="206"/>
      <c r="F28" s="206"/>
    </row>
    <row r="29" spans="1:6" ht="47.25">
      <c r="A29" s="356"/>
      <c r="B29" s="365" t="s">
        <v>1310</v>
      </c>
      <c r="C29" s="206"/>
      <c r="D29" s="206"/>
      <c r="E29" s="206"/>
      <c r="F29" s="206"/>
    </row>
    <row r="30" spans="1:6">
      <c r="A30" s="356"/>
      <c r="B30" s="365" t="s">
        <v>1311</v>
      </c>
      <c r="C30" s="385"/>
      <c r="D30" s="385"/>
      <c r="E30" s="385"/>
      <c r="F30" s="385"/>
    </row>
    <row r="31" spans="1:6" ht="31.5">
      <c r="A31" s="356"/>
      <c r="B31" s="365" t="s">
        <v>1312</v>
      </c>
      <c r="C31" s="206"/>
      <c r="D31" s="206"/>
      <c r="E31" s="206"/>
      <c r="F31" s="206"/>
    </row>
    <row r="32" spans="1:6" ht="31.5">
      <c r="A32" s="356"/>
      <c r="B32" s="365" t="s">
        <v>1313</v>
      </c>
      <c r="C32" s="206"/>
      <c r="D32" s="206"/>
      <c r="E32" s="206"/>
      <c r="F32" s="206"/>
    </row>
    <row r="33" spans="1:6" ht="31.5">
      <c r="A33" s="356"/>
      <c r="B33" s="365" t="s">
        <v>1314</v>
      </c>
      <c r="C33" s="385"/>
      <c r="D33" s="385"/>
      <c r="E33" s="385"/>
      <c r="F33" s="385"/>
    </row>
    <row r="34" spans="1:6">
      <c r="A34" s="356"/>
      <c r="B34" s="365" t="s">
        <v>1315</v>
      </c>
      <c r="C34" s="206"/>
      <c r="D34" s="206"/>
      <c r="E34" s="206"/>
      <c r="F34" s="206"/>
    </row>
    <row r="35" spans="1:6">
      <c r="A35" s="356"/>
      <c r="B35" s="365" t="s">
        <v>1316</v>
      </c>
      <c r="C35" s="206"/>
      <c r="D35" s="206"/>
      <c r="E35" s="206"/>
      <c r="F35" s="206"/>
    </row>
    <row r="36" spans="1:6" ht="47.25">
      <c r="A36" s="356"/>
      <c r="B36" s="365" t="s">
        <v>1317</v>
      </c>
      <c r="C36" s="206"/>
      <c r="D36" s="206"/>
      <c r="E36" s="206"/>
      <c r="F36" s="206"/>
    </row>
    <row r="37" spans="1:6" ht="31.5">
      <c r="A37" s="356"/>
      <c r="B37" s="365" t="s">
        <v>1318</v>
      </c>
      <c r="C37" s="385"/>
      <c r="D37" s="385"/>
      <c r="E37" s="385"/>
      <c r="F37" s="385"/>
    </row>
    <row r="38" spans="1:6">
      <c r="A38" s="356"/>
      <c r="B38" s="365" t="s">
        <v>1319</v>
      </c>
      <c r="C38" s="206"/>
      <c r="D38" s="206"/>
      <c r="E38" s="206"/>
      <c r="F38" s="206"/>
    </row>
    <row r="39" spans="1:6">
      <c r="A39" s="356"/>
      <c r="B39" s="365" t="s">
        <v>1320</v>
      </c>
      <c r="C39" s="206"/>
      <c r="D39" s="206"/>
      <c r="E39" s="206"/>
      <c r="F39" s="206"/>
    </row>
    <row r="40" spans="1:6" ht="18.75">
      <c r="A40" s="356"/>
      <c r="B40" s="365" t="s">
        <v>2188</v>
      </c>
      <c r="C40" s="206"/>
      <c r="D40" s="206"/>
      <c r="E40" s="206"/>
      <c r="F40" s="206"/>
    </row>
    <row r="41" spans="1:6">
      <c r="A41" s="356"/>
      <c r="B41" s="365" t="s">
        <v>1321</v>
      </c>
      <c r="C41" s="206"/>
      <c r="D41" s="206"/>
      <c r="E41" s="206"/>
      <c r="F41" s="206"/>
    </row>
    <row r="42" spans="1:6">
      <c r="A42" s="356"/>
      <c r="B42" s="365" t="s">
        <v>1322</v>
      </c>
      <c r="C42" s="206"/>
      <c r="D42" s="206"/>
      <c r="E42" s="206"/>
      <c r="F42" s="206"/>
    </row>
    <row r="43" spans="1:6" ht="40.5" customHeight="1">
      <c r="A43" s="356"/>
      <c r="B43" s="365" t="s">
        <v>1323</v>
      </c>
      <c r="C43" s="206"/>
      <c r="D43" s="206"/>
      <c r="E43" s="206"/>
      <c r="F43" s="206"/>
    </row>
    <row r="44" spans="1:6" ht="47.25">
      <c r="A44" s="356"/>
      <c r="B44" s="365" t="s">
        <v>1324</v>
      </c>
      <c r="C44" s="206"/>
      <c r="D44" s="206"/>
      <c r="E44" s="206"/>
      <c r="F44" s="206"/>
    </row>
    <row r="45" spans="1:6" ht="110.25">
      <c r="A45" s="356"/>
      <c r="B45" s="365" t="s">
        <v>1325</v>
      </c>
      <c r="C45" s="206"/>
      <c r="D45" s="206"/>
      <c r="E45" s="206"/>
      <c r="F45" s="206"/>
    </row>
    <row r="46" spans="1:6" ht="63">
      <c r="A46" s="356"/>
      <c r="B46" s="365" t="s">
        <v>1326</v>
      </c>
      <c r="C46" s="206"/>
      <c r="D46" s="206"/>
      <c r="E46" s="206"/>
      <c r="F46" s="206"/>
    </row>
    <row r="47" spans="1:6" ht="31.5">
      <c r="A47" s="356"/>
      <c r="B47" s="365" t="s">
        <v>1327</v>
      </c>
      <c r="C47" s="385"/>
      <c r="D47" s="385"/>
      <c r="E47" s="385"/>
      <c r="F47" s="385"/>
    </row>
    <row r="48" spans="1:6">
      <c r="A48" s="356"/>
      <c r="B48" s="365" t="s">
        <v>1328</v>
      </c>
      <c r="C48" s="206"/>
      <c r="D48" s="206"/>
      <c r="E48" s="206"/>
      <c r="F48" s="206"/>
    </row>
    <row r="49" spans="1:6">
      <c r="A49" s="356"/>
      <c r="B49" s="365" t="s">
        <v>1329</v>
      </c>
      <c r="C49" s="206"/>
      <c r="D49" s="206"/>
      <c r="E49" s="206"/>
      <c r="F49" s="206"/>
    </row>
    <row r="50" spans="1:6">
      <c r="A50" s="356"/>
      <c r="B50" s="365" t="s">
        <v>1330</v>
      </c>
      <c r="C50" s="206"/>
      <c r="D50" s="206"/>
      <c r="E50" s="206"/>
      <c r="F50" s="206"/>
    </row>
    <row r="51" spans="1:6">
      <c r="A51" s="356"/>
      <c r="B51" s="365" t="s">
        <v>1331</v>
      </c>
      <c r="C51" s="206"/>
      <c r="D51" s="206"/>
      <c r="E51" s="206"/>
      <c r="F51" s="206"/>
    </row>
    <row r="52" spans="1:6" ht="31.5">
      <c r="A52" s="356"/>
      <c r="B52" s="365" t="s">
        <v>1332</v>
      </c>
      <c r="C52" s="206"/>
      <c r="D52" s="206"/>
      <c r="E52" s="206"/>
      <c r="F52" s="206"/>
    </row>
    <row r="53" spans="1:6" ht="63">
      <c r="A53" s="356"/>
      <c r="B53" s="365" t="s">
        <v>1333</v>
      </c>
      <c r="C53" s="206"/>
      <c r="D53" s="206"/>
      <c r="E53" s="206"/>
      <c r="F53" s="206"/>
    </row>
    <row r="54" spans="1:6">
      <c r="A54" s="356"/>
      <c r="B54" s="365" t="s">
        <v>1334</v>
      </c>
      <c r="C54" s="385"/>
      <c r="D54" s="385"/>
      <c r="E54" s="385"/>
      <c r="F54" s="385"/>
    </row>
    <row r="55" spans="1:6">
      <c r="A55" s="356"/>
      <c r="B55" s="365" t="s">
        <v>1335</v>
      </c>
      <c r="C55" s="206"/>
      <c r="D55" s="206"/>
      <c r="E55" s="206"/>
      <c r="F55" s="206"/>
    </row>
    <row r="56" spans="1:6">
      <c r="A56" s="356"/>
      <c r="B56" s="365" t="s">
        <v>1336</v>
      </c>
      <c r="C56" s="206"/>
      <c r="D56" s="206"/>
      <c r="E56" s="206"/>
      <c r="F56" s="206"/>
    </row>
    <row r="57" spans="1:6" ht="31.5">
      <c r="A57" s="356"/>
      <c r="B57" s="365" t="s">
        <v>1337</v>
      </c>
      <c r="C57" s="206"/>
      <c r="D57" s="206"/>
      <c r="E57" s="206"/>
      <c r="F57" s="206"/>
    </row>
    <row r="58" spans="1:6">
      <c r="A58" s="356"/>
      <c r="B58" s="365" t="s">
        <v>1338</v>
      </c>
      <c r="C58" s="206"/>
      <c r="D58" s="206"/>
      <c r="E58" s="206"/>
      <c r="F58" s="206"/>
    </row>
    <row r="59" spans="1:6">
      <c r="A59" s="356">
        <v>3</v>
      </c>
      <c r="B59" s="366" t="s">
        <v>1339</v>
      </c>
      <c r="C59" s="385"/>
      <c r="D59" s="385"/>
      <c r="E59" s="385"/>
      <c r="F59" s="385"/>
    </row>
    <row r="60" spans="1:6">
      <c r="A60" s="356"/>
      <c r="B60" s="365" t="s">
        <v>772</v>
      </c>
      <c r="C60" s="206"/>
      <c r="D60" s="206"/>
      <c r="E60" s="206"/>
      <c r="F60" s="206"/>
    </row>
    <row r="61" spans="1:6">
      <c r="A61" s="356"/>
      <c r="B61" s="365" t="s">
        <v>1340</v>
      </c>
      <c r="C61" s="206"/>
      <c r="D61" s="206"/>
      <c r="E61" s="206"/>
      <c r="F61" s="206"/>
    </row>
    <row r="62" spans="1:6" ht="47.25">
      <c r="A62" s="356"/>
      <c r="B62" s="365" t="s">
        <v>1341</v>
      </c>
      <c r="C62" s="206"/>
      <c r="D62" s="206"/>
      <c r="E62" s="206"/>
      <c r="F62" s="206"/>
    </row>
    <row r="63" spans="1:6" ht="47.25">
      <c r="A63" s="356"/>
      <c r="B63" s="365" t="s">
        <v>1342</v>
      </c>
      <c r="C63" s="206"/>
      <c r="D63" s="206"/>
      <c r="E63" s="206"/>
      <c r="F63" s="206"/>
    </row>
    <row r="64" spans="1:6" ht="31.5">
      <c r="A64" s="356"/>
      <c r="B64" s="365" t="s">
        <v>1343</v>
      </c>
      <c r="C64" s="206"/>
      <c r="D64" s="206"/>
      <c r="E64" s="206"/>
      <c r="F64" s="206"/>
    </row>
    <row r="65" spans="1:6" ht="31.5">
      <c r="A65" s="356"/>
      <c r="B65" s="365" t="s">
        <v>1344</v>
      </c>
      <c r="C65" s="206"/>
      <c r="D65" s="206"/>
      <c r="E65" s="206"/>
      <c r="F65" s="206"/>
    </row>
    <row r="66" spans="1:6">
      <c r="A66" s="356">
        <v>4</v>
      </c>
      <c r="B66" s="366" t="s">
        <v>1345</v>
      </c>
      <c r="C66" s="385"/>
      <c r="D66" s="385"/>
      <c r="E66" s="385"/>
      <c r="F66" s="385"/>
    </row>
    <row r="67" spans="1:6">
      <c r="A67" s="356"/>
      <c r="B67" s="365" t="s">
        <v>1346</v>
      </c>
      <c r="C67" s="385"/>
      <c r="D67" s="385"/>
      <c r="E67" s="385"/>
      <c r="F67" s="385"/>
    </row>
    <row r="68" spans="1:6">
      <c r="A68" s="356"/>
      <c r="B68" s="365" t="s">
        <v>1347</v>
      </c>
      <c r="C68" s="206"/>
      <c r="D68" s="206"/>
      <c r="E68" s="206"/>
      <c r="F68" s="206"/>
    </row>
    <row r="69" spans="1:6" ht="31.5">
      <c r="A69" s="356"/>
      <c r="B69" s="365" t="s">
        <v>1348</v>
      </c>
      <c r="C69" s="206"/>
      <c r="D69" s="206"/>
      <c r="E69" s="206"/>
      <c r="F69" s="206"/>
    </row>
    <row r="70" spans="1:6">
      <c r="A70" s="356"/>
      <c r="B70" s="365" t="s">
        <v>1349</v>
      </c>
      <c r="C70" s="206"/>
      <c r="D70" s="206"/>
      <c r="E70" s="206"/>
      <c r="F70" s="206"/>
    </row>
    <row r="71" spans="1:6">
      <c r="A71" s="356"/>
      <c r="B71" s="365" t="s">
        <v>1350</v>
      </c>
      <c r="C71" s="206"/>
      <c r="D71" s="206"/>
      <c r="E71" s="206"/>
      <c r="F71" s="206"/>
    </row>
    <row r="72" spans="1:6" ht="31.5">
      <c r="A72" s="356"/>
      <c r="B72" s="365" t="s">
        <v>1351</v>
      </c>
      <c r="C72" s="206"/>
      <c r="D72" s="206"/>
      <c r="E72" s="206"/>
      <c r="F72" s="206"/>
    </row>
    <row r="73" spans="1:6">
      <c r="A73" s="356"/>
      <c r="B73" s="365" t="s">
        <v>1352</v>
      </c>
      <c r="C73" s="206"/>
      <c r="D73" s="206"/>
      <c r="E73" s="206"/>
      <c r="F73" s="206"/>
    </row>
    <row r="74" spans="1:6" ht="31.5">
      <c r="A74" s="356"/>
      <c r="B74" s="365" t="s">
        <v>1353</v>
      </c>
      <c r="C74" s="206"/>
      <c r="D74" s="206"/>
      <c r="E74" s="206"/>
      <c r="F74" s="206"/>
    </row>
    <row r="75" spans="1:6" ht="31.5">
      <c r="A75" s="356"/>
      <c r="B75" s="366" t="s">
        <v>1354</v>
      </c>
      <c r="C75" s="383"/>
      <c r="D75" s="385"/>
      <c r="E75" s="385"/>
      <c r="F75" s="385"/>
    </row>
    <row r="76" spans="1:6">
      <c r="A76" s="356">
        <v>1</v>
      </c>
      <c r="B76" s="365" t="s">
        <v>431</v>
      </c>
      <c r="C76" s="206"/>
      <c r="D76" s="206"/>
      <c r="E76" s="206"/>
      <c r="F76" s="206"/>
    </row>
    <row r="77" spans="1:6">
      <c r="A77" s="356">
        <v>2</v>
      </c>
      <c r="B77" s="365" t="s">
        <v>432</v>
      </c>
      <c r="C77" s="206"/>
      <c r="D77" s="206"/>
      <c r="E77" s="206"/>
      <c r="F77" s="206"/>
    </row>
    <row r="78" spans="1:6">
      <c r="A78" s="356">
        <v>3</v>
      </c>
      <c r="B78" s="365" t="s">
        <v>767</v>
      </c>
      <c r="C78" s="206"/>
      <c r="D78" s="206"/>
      <c r="E78" s="206"/>
      <c r="F78" s="206"/>
    </row>
    <row r="79" spans="1:6">
      <c r="A79" s="356">
        <v>4</v>
      </c>
      <c r="B79" s="365" t="s">
        <v>814</v>
      </c>
      <c r="C79" s="385"/>
      <c r="D79" s="385"/>
      <c r="E79" s="385"/>
      <c r="F79" s="385"/>
    </row>
    <row r="80" spans="1:6">
      <c r="A80" s="356"/>
      <c r="B80" s="365" t="s">
        <v>1355</v>
      </c>
      <c r="C80" s="206"/>
      <c r="D80" s="206"/>
      <c r="E80" s="206"/>
      <c r="F80" s="206"/>
    </row>
    <row r="81" spans="1:6">
      <c r="A81" s="356"/>
      <c r="B81" s="365" t="s">
        <v>1356</v>
      </c>
      <c r="C81" s="206"/>
      <c r="D81" s="206"/>
      <c r="E81" s="206"/>
      <c r="F81" s="206"/>
    </row>
    <row r="82" spans="1:6">
      <c r="A82" s="356"/>
      <c r="B82" s="365" t="s">
        <v>1357</v>
      </c>
      <c r="C82" s="206"/>
      <c r="D82" s="206"/>
      <c r="E82" s="206"/>
      <c r="F82" s="206"/>
    </row>
    <row r="83" spans="1:6">
      <c r="A83" s="356">
        <v>5</v>
      </c>
      <c r="B83" s="365" t="s">
        <v>433</v>
      </c>
      <c r="C83" s="206"/>
      <c r="D83" s="206"/>
      <c r="E83" s="206"/>
      <c r="F83" s="206"/>
    </row>
    <row r="84" spans="1:6">
      <c r="A84" s="356">
        <v>6</v>
      </c>
      <c r="B84" s="365" t="s">
        <v>1358</v>
      </c>
      <c r="C84" s="206"/>
      <c r="D84" s="206"/>
      <c r="E84" s="206"/>
      <c r="F84" s="206"/>
    </row>
    <row r="85" spans="1:6">
      <c r="A85" s="356"/>
      <c r="B85" s="365" t="s">
        <v>1359</v>
      </c>
      <c r="C85" s="206"/>
      <c r="D85" s="206"/>
      <c r="E85" s="206"/>
      <c r="F85" s="206"/>
    </row>
    <row r="86" spans="1:6" ht="25.5" customHeight="1">
      <c r="A86" s="356">
        <v>7</v>
      </c>
      <c r="B86" s="365" t="s">
        <v>817</v>
      </c>
      <c r="C86" s="206"/>
      <c r="D86" s="206"/>
      <c r="E86" s="206"/>
      <c r="F86" s="206"/>
    </row>
    <row r="87" spans="1:6" ht="31.5">
      <c r="A87" s="356">
        <v>8</v>
      </c>
      <c r="B87" s="365" t="s">
        <v>818</v>
      </c>
      <c r="C87" s="206"/>
      <c r="D87" s="206"/>
      <c r="E87" s="206"/>
      <c r="F87" s="206"/>
    </row>
    <row r="88" spans="1:6" ht="23.25" customHeight="1">
      <c r="A88" s="356">
        <v>9</v>
      </c>
      <c r="B88" s="365" t="s">
        <v>819</v>
      </c>
      <c r="C88" s="206"/>
      <c r="D88" s="206"/>
      <c r="E88" s="206"/>
      <c r="F88" s="206"/>
    </row>
    <row r="89" spans="1:6">
      <c r="A89" s="356">
        <v>10</v>
      </c>
      <c r="B89" s="365" t="s">
        <v>820</v>
      </c>
      <c r="C89" s="206"/>
      <c r="D89" s="206"/>
      <c r="E89" s="206"/>
      <c r="F89" s="206"/>
    </row>
    <row r="90" spans="1:6">
      <c r="A90" s="356" t="s">
        <v>108</v>
      </c>
      <c r="B90" s="366" t="s">
        <v>976</v>
      </c>
      <c r="C90" s="383"/>
      <c r="D90" s="385"/>
      <c r="E90" s="385"/>
      <c r="F90" s="385"/>
    </row>
    <row r="91" spans="1:6">
      <c r="A91" s="356">
        <v>1</v>
      </c>
      <c r="B91" s="365" t="s">
        <v>431</v>
      </c>
      <c r="C91" s="206"/>
      <c r="D91" s="206"/>
      <c r="E91" s="206"/>
      <c r="F91" s="206"/>
    </row>
    <row r="92" spans="1:6">
      <c r="A92" s="356">
        <v>2</v>
      </c>
      <c r="B92" s="365" t="s">
        <v>767</v>
      </c>
      <c r="C92" s="206"/>
      <c r="D92" s="206"/>
      <c r="E92" s="206"/>
      <c r="F92" s="206"/>
    </row>
    <row r="93" spans="1:6">
      <c r="A93" s="356">
        <v>3</v>
      </c>
      <c r="B93" s="365" t="s">
        <v>432</v>
      </c>
      <c r="C93" s="206"/>
      <c r="D93" s="206"/>
      <c r="E93" s="206"/>
      <c r="F93" s="206"/>
    </row>
    <row r="94" spans="1:6">
      <c r="A94" s="356">
        <v>4</v>
      </c>
      <c r="B94" s="365" t="s">
        <v>1360</v>
      </c>
      <c r="C94" s="206"/>
      <c r="D94" s="206"/>
      <c r="E94" s="206"/>
      <c r="F94" s="206"/>
    </row>
    <row r="95" spans="1:6">
      <c r="A95" s="356"/>
      <c r="B95" s="365" t="s">
        <v>821</v>
      </c>
      <c r="C95" s="206"/>
      <c r="D95" s="206"/>
      <c r="E95" s="206"/>
      <c r="F95" s="206"/>
    </row>
    <row r="96" spans="1:6">
      <c r="A96" s="356"/>
      <c r="B96" s="365" t="s">
        <v>1361</v>
      </c>
      <c r="C96" s="206"/>
      <c r="D96" s="206"/>
      <c r="E96" s="206"/>
      <c r="F96" s="206"/>
    </row>
    <row r="97" spans="1:6">
      <c r="A97" s="356">
        <v>5</v>
      </c>
      <c r="B97" s="365" t="s">
        <v>434</v>
      </c>
      <c r="C97" s="206"/>
      <c r="D97" s="206"/>
      <c r="E97" s="206"/>
      <c r="F97" s="206"/>
    </row>
    <row r="98" spans="1:6">
      <c r="A98" s="356">
        <v>6</v>
      </c>
      <c r="B98" s="365" t="s">
        <v>823</v>
      </c>
      <c r="C98" s="206"/>
      <c r="D98" s="206"/>
      <c r="E98" s="206"/>
      <c r="F98" s="206"/>
    </row>
    <row r="99" spans="1:6" ht="31.5">
      <c r="A99" s="356">
        <v>7</v>
      </c>
      <c r="B99" s="365" t="s">
        <v>1362</v>
      </c>
      <c r="C99" s="206"/>
      <c r="D99" s="206"/>
      <c r="E99" s="206"/>
      <c r="F99" s="206"/>
    </row>
    <row r="100" spans="1:6" ht="31.5">
      <c r="A100" s="356">
        <v>8</v>
      </c>
      <c r="B100" s="365" t="s">
        <v>1363</v>
      </c>
      <c r="C100" s="206"/>
      <c r="D100" s="206"/>
      <c r="E100" s="206"/>
      <c r="F100" s="206"/>
    </row>
    <row r="101" spans="1:6" ht="47.25">
      <c r="A101" s="356">
        <v>9</v>
      </c>
      <c r="B101" s="365" t="s">
        <v>1364</v>
      </c>
      <c r="C101" s="206"/>
      <c r="D101" s="206"/>
      <c r="E101" s="206"/>
      <c r="F101" s="206"/>
    </row>
    <row r="102" spans="1:6">
      <c r="A102" s="356">
        <v>10</v>
      </c>
      <c r="B102" s="365" t="s">
        <v>1365</v>
      </c>
      <c r="C102" s="206"/>
      <c r="D102" s="206"/>
      <c r="E102" s="206"/>
      <c r="F102" s="206"/>
    </row>
    <row r="103" spans="1:6">
      <c r="A103" s="356">
        <v>11</v>
      </c>
      <c r="B103" s="365" t="s">
        <v>825</v>
      </c>
      <c r="C103" s="206"/>
      <c r="D103" s="206"/>
      <c r="E103" s="206"/>
      <c r="F103" s="206"/>
    </row>
    <row r="104" spans="1:6">
      <c r="A104" s="356">
        <v>12</v>
      </c>
      <c r="B104" s="365" t="s">
        <v>983</v>
      </c>
      <c r="C104" s="206"/>
      <c r="D104" s="206"/>
      <c r="E104" s="206"/>
      <c r="F104" s="206"/>
    </row>
    <row r="105" spans="1:6">
      <c r="A105" s="356">
        <v>13</v>
      </c>
      <c r="B105" s="365" t="s">
        <v>826</v>
      </c>
      <c r="C105" s="206"/>
      <c r="D105" s="206"/>
      <c r="E105" s="206"/>
      <c r="F105" s="206"/>
    </row>
    <row r="106" spans="1:6">
      <c r="A106" s="356">
        <v>14</v>
      </c>
      <c r="B106" s="365" t="s">
        <v>820</v>
      </c>
      <c r="C106" s="206"/>
      <c r="D106" s="206"/>
      <c r="E106" s="206"/>
      <c r="F106" s="206"/>
    </row>
    <row r="107" spans="1:6" ht="16.5" thickBot="1">
      <c r="C107" s="299"/>
    </row>
    <row r="108" spans="1:6" ht="29.25" customHeight="1" thickBot="1">
      <c r="A108" s="131" t="s">
        <v>52</v>
      </c>
      <c r="B108" s="359"/>
      <c r="C108" s="372" t="s">
        <v>64</v>
      </c>
      <c r="D108" s="1629"/>
      <c r="E108" s="1629"/>
    </row>
    <row r="109" spans="1:6" ht="33.75" customHeight="1" thickBot="1">
      <c r="A109" s="131" t="s">
        <v>54</v>
      </c>
      <c r="B109" s="359"/>
      <c r="C109" s="372" t="s">
        <v>65</v>
      </c>
      <c r="D109" s="1629"/>
      <c r="E109" s="1629"/>
    </row>
    <row r="110" spans="1:6" ht="39.6" customHeight="1">
      <c r="A110" s="31"/>
      <c r="B110" s="31"/>
      <c r="C110" s="194" t="s">
        <v>66</v>
      </c>
      <c r="D110" s="1629"/>
      <c r="E110" s="1629"/>
    </row>
    <row r="111" spans="1:6">
      <c r="C111" s="299"/>
    </row>
    <row r="112" spans="1:6">
      <c r="C112" s="299"/>
    </row>
  </sheetData>
  <sheetProtection algorithmName="SHA-512" hashValue="CswZkdk7PkKEeBpJAcopQnuHl6Loj6zVTF9bMUhBL+6aRTXc/CkAzBwJyLSXtquYPRgVBDWoTGY1b4jZvAczpg==" saltValue="5oePj+ZxUJnRPo50UjwLIQ==" spinCount="100000" sheet="1" objects="1" scenarios="1"/>
  <mergeCells count="9">
    <mergeCell ref="D108:E108"/>
    <mergeCell ref="D109:E109"/>
    <mergeCell ref="D110:E110"/>
    <mergeCell ref="A1:F1"/>
    <mergeCell ref="A2:F2"/>
    <mergeCell ref="A3:F3"/>
    <mergeCell ref="A4:F4"/>
    <mergeCell ref="A5:F5"/>
    <mergeCell ref="A6:F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P205"/>
  <sheetViews>
    <sheetView workbookViewId="0">
      <selection activeCell="A5" sqref="A5:D5"/>
    </sheetView>
  </sheetViews>
  <sheetFormatPr defaultColWidth="9.140625" defaultRowHeight="15.75"/>
  <cols>
    <col min="1" max="1" width="9.140625" style="360"/>
    <col min="2" max="2" width="44.28515625" style="31" customWidth="1"/>
    <col min="3" max="3" width="33.28515625" style="31" customWidth="1"/>
    <col min="4" max="4" width="33" style="31" customWidth="1"/>
    <col min="5" max="257" width="9.140625" style="31"/>
    <col min="258" max="258" width="44.28515625" style="31" customWidth="1"/>
    <col min="259" max="259" width="33.28515625" style="31" customWidth="1"/>
    <col min="260" max="260" width="33" style="31" customWidth="1"/>
    <col min="261" max="513" width="9.140625" style="31"/>
    <col min="514" max="514" width="44.28515625" style="31" customWidth="1"/>
    <col min="515" max="515" width="33.28515625" style="31" customWidth="1"/>
    <col min="516" max="516" width="33" style="31" customWidth="1"/>
    <col min="517" max="769" width="9.140625" style="31"/>
    <col min="770" max="770" width="44.28515625" style="31" customWidth="1"/>
    <col min="771" max="771" width="33.28515625" style="31" customWidth="1"/>
    <col min="772" max="772" width="33" style="31" customWidth="1"/>
    <col min="773" max="1025" width="9.140625" style="31"/>
    <col min="1026" max="1026" width="44.28515625" style="31" customWidth="1"/>
    <col min="1027" max="1027" width="33.28515625" style="31" customWidth="1"/>
    <col min="1028" max="1028" width="33" style="31" customWidth="1"/>
    <col min="1029" max="1281" width="9.140625" style="31"/>
    <col min="1282" max="1282" width="44.28515625" style="31" customWidth="1"/>
    <col min="1283" max="1283" width="33.28515625" style="31" customWidth="1"/>
    <col min="1284" max="1284" width="33" style="31" customWidth="1"/>
    <col min="1285" max="1537" width="9.140625" style="31"/>
    <col min="1538" max="1538" width="44.28515625" style="31" customWidth="1"/>
    <col min="1539" max="1539" width="33.28515625" style="31" customWidth="1"/>
    <col min="1540" max="1540" width="33" style="31" customWidth="1"/>
    <col min="1541" max="1793" width="9.140625" style="31"/>
    <col min="1794" max="1794" width="44.28515625" style="31" customWidth="1"/>
    <col min="1795" max="1795" width="33.28515625" style="31" customWidth="1"/>
    <col min="1796" max="1796" width="33" style="31" customWidth="1"/>
    <col min="1797" max="2049" width="9.140625" style="31"/>
    <col min="2050" max="2050" width="44.28515625" style="31" customWidth="1"/>
    <col min="2051" max="2051" width="33.28515625" style="31" customWidth="1"/>
    <col min="2052" max="2052" width="33" style="31" customWidth="1"/>
    <col min="2053" max="2305" width="9.140625" style="31"/>
    <col min="2306" max="2306" width="44.28515625" style="31" customWidth="1"/>
    <col min="2307" max="2307" width="33.28515625" style="31" customWidth="1"/>
    <col min="2308" max="2308" width="33" style="31" customWidth="1"/>
    <col min="2309" max="2561" width="9.140625" style="31"/>
    <col min="2562" max="2562" width="44.28515625" style="31" customWidth="1"/>
    <col min="2563" max="2563" width="33.28515625" style="31" customWidth="1"/>
    <col min="2564" max="2564" width="33" style="31" customWidth="1"/>
    <col min="2565" max="2817" width="9.140625" style="31"/>
    <col min="2818" max="2818" width="44.28515625" style="31" customWidth="1"/>
    <col min="2819" max="2819" width="33.28515625" style="31" customWidth="1"/>
    <col min="2820" max="2820" width="33" style="31" customWidth="1"/>
    <col min="2821" max="3073" width="9.140625" style="31"/>
    <col min="3074" max="3074" width="44.28515625" style="31" customWidth="1"/>
    <col min="3075" max="3075" width="33.28515625" style="31" customWidth="1"/>
    <col min="3076" max="3076" width="33" style="31" customWidth="1"/>
    <col min="3077" max="3329" width="9.140625" style="31"/>
    <col min="3330" max="3330" width="44.28515625" style="31" customWidth="1"/>
    <col min="3331" max="3331" width="33.28515625" style="31" customWidth="1"/>
    <col min="3332" max="3332" width="33" style="31" customWidth="1"/>
    <col min="3333" max="3585" width="9.140625" style="31"/>
    <col min="3586" max="3586" width="44.28515625" style="31" customWidth="1"/>
    <col min="3587" max="3587" width="33.28515625" style="31" customWidth="1"/>
    <col min="3588" max="3588" width="33" style="31" customWidth="1"/>
    <col min="3589" max="3841" width="9.140625" style="31"/>
    <col min="3842" max="3842" width="44.28515625" style="31" customWidth="1"/>
    <col min="3843" max="3843" width="33.28515625" style="31" customWidth="1"/>
    <col min="3844" max="3844" width="33" style="31" customWidth="1"/>
    <col min="3845" max="4097" width="9.140625" style="31"/>
    <col min="4098" max="4098" width="44.28515625" style="31" customWidth="1"/>
    <col min="4099" max="4099" width="33.28515625" style="31" customWidth="1"/>
    <col min="4100" max="4100" width="33" style="31" customWidth="1"/>
    <col min="4101" max="4353" width="9.140625" style="31"/>
    <col min="4354" max="4354" width="44.28515625" style="31" customWidth="1"/>
    <col min="4355" max="4355" width="33.28515625" style="31" customWidth="1"/>
    <col min="4356" max="4356" width="33" style="31" customWidth="1"/>
    <col min="4357" max="4609" width="9.140625" style="31"/>
    <col min="4610" max="4610" width="44.28515625" style="31" customWidth="1"/>
    <col min="4611" max="4611" width="33.28515625" style="31" customWidth="1"/>
    <col min="4612" max="4612" width="33" style="31" customWidth="1"/>
    <col min="4613" max="4865" width="9.140625" style="31"/>
    <col min="4866" max="4866" width="44.28515625" style="31" customWidth="1"/>
    <col min="4867" max="4867" width="33.28515625" style="31" customWidth="1"/>
    <col min="4868" max="4868" width="33" style="31" customWidth="1"/>
    <col min="4869" max="5121" width="9.140625" style="31"/>
    <col min="5122" max="5122" width="44.28515625" style="31" customWidth="1"/>
    <col min="5123" max="5123" width="33.28515625" style="31" customWidth="1"/>
    <col min="5124" max="5124" width="33" style="31" customWidth="1"/>
    <col min="5125" max="5377" width="9.140625" style="31"/>
    <col min="5378" max="5378" width="44.28515625" style="31" customWidth="1"/>
    <col min="5379" max="5379" width="33.28515625" style="31" customWidth="1"/>
    <col min="5380" max="5380" width="33" style="31" customWidth="1"/>
    <col min="5381" max="5633" width="9.140625" style="31"/>
    <col min="5634" max="5634" width="44.28515625" style="31" customWidth="1"/>
    <col min="5635" max="5635" width="33.28515625" style="31" customWidth="1"/>
    <col min="5636" max="5636" width="33" style="31" customWidth="1"/>
    <col min="5637" max="5889" width="9.140625" style="31"/>
    <col min="5890" max="5890" width="44.28515625" style="31" customWidth="1"/>
    <col min="5891" max="5891" width="33.28515625" style="31" customWidth="1"/>
    <col min="5892" max="5892" width="33" style="31" customWidth="1"/>
    <col min="5893" max="6145" width="9.140625" style="31"/>
    <col min="6146" max="6146" width="44.28515625" style="31" customWidth="1"/>
    <col min="6147" max="6147" width="33.28515625" style="31" customWidth="1"/>
    <col min="6148" max="6148" width="33" style="31" customWidth="1"/>
    <col min="6149" max="6401" width="9.140625" style="31"/>
    <col min="6402" max="6402" width="44.28515625" style="31" customWidth="1"/>
    <col min="6403" max="6403" width="33.28515625" style="31" customWidth="1"/>
    <col min="6404" max="6404" width="33" style="31" customWidth="1"/>
    <col min="6405" max="6657" width="9.140625" style="31"/>
    <col min="6658" max="6658" width="44.28515625" style="31" customWidth="1"/>
    <col min="6659" max="6659" width="33.28515625" style="31" customWidth="1"/>
    <col min="6660" max="6660" width="33" style="31" customWidth="1"/>
    <col min="6661" max="6913" width="9.140625" style="31"/>
    <col min="6914" max="6914" width="44.28515625" style="31" customWidth="1"/>
    <col min="6915" max="6915" width="33.28515625" style="31" customWidth="1"/>
    <col min="6916" max="6916" width="33" style="31" customWidth="1"/>
    <col min="6917" max="7169" width="9.140625" style="31"/>
    <col min="7170" max="7170" width="44.28515625" style="31" customWidth="1"/>
    <col min="7171" max="7171" width="33.28515625" style="31" customWidth="1"/>
    <col min="7172" max="7172" width="33" style="31" customWidth="1"/>
    <col min="7173" max="7425" width="9.140625" style="31"/>
    <col min="7426" max="7426" width="44.28515625" style="31" customWidth="1"/>
    <col min="7427" max="7427" width="33.28515625" style="31" customWidth="1"/>
    <col min="7428" max="7428" width="33" style="31" customWidth="1"/>
    <col min="7429" max="7681" width="9.140625" style="31"/>
    <col min="7682" max="7682" width="44.28515625" style="31" customWidth="1"/>
    <col min="7683" max="7683" width="33.28515625" style="31" customWidth="1"/>
    <col min="7684" max="7684" width="33" style="31" customWidth="1"/>
    <col min="7685" max="7937" width="9.140625" style="31"/>
    <col min="7938" max="7938" width="44.28515625" style="31" customWidth="1"/>
    <col min="7939" max="7939" width="33.28515625" style="31" customWidth="1"/>
    <col min="7940" max="7940" width="33" style="31" customWidth="1"/>
    <col min="7941" max="8193" width="9.140625" style="31"/>
    <col min="8194" max="8194" width="44.28515625" style="31" customWidth="1"/>
    <col min="8195" max="8195" width="33.28515625" style="31" customWidth="1"/>
    <col min="8196" max="8196" width="33" style="31" customWidth="1"/>
    <col min="8197" max="8449" width="9.140625" style="31"/>
    <col min="8450" max="8450" width="44.28515625" style="31" customWidth="1"/>
    <col min="8451" max="8451" width="33.28515625" style="31" customWidth="1"/>
    <col min="8452" max="8452" width="33" style="31" customWidth="1"/>
    <col min="8453" max="8705" width="9.140625" style="31"/>
    <col min="8706" max="8706" width="44.28515625" style="31" customWidth="1"/>
    <col min="8707" max="8707" width="33.28515625" style="31" customWidth="1"/>
    <col min="8708" max="8708" width="33" style="31" customWidth="1"/>
    <col min="8709" max="8961" width="9.140625" style="31"/>
    <col min="8962" max="8962" width="44.28515625" style="31" customWidth="1"/>
    <col min="8963" max="8963" width="33.28515625" style="31" customWidth="1"/>
    <col min="8964" max="8964" width="33" style="31" customWidth="1"/>
    <col min="8965" max="9217" width="9.140625" style="31"/>
    <col min="9218" max="9218" width="44.28515625" style="31" customWidth="1"/>
    <col min="9219" max="9219" width="33.28515625" style="31" customWidth="1"/>
    <col min="9220" max="9220" width="33" style="31" customWidth="1"/>
    <col min="9221" max="9473" width="9.140625" style="31"/>
    <col min="9474" max="9474" width="44.28515625" style="31" customWidth="1"/>
    <col min="9475" max="9475" width="33.28515625" style="31" customWidth="1"/>
    <col min="9476" max="9476" width="33" style="31" customWidth="1"/>
    <col min="9477" max="9729" width="9.140625" style="31"/>
    <col min="9730" max="9730" width="44.28515625" style="31" customWidth="1"/>
    <col min="9731" max="9731" width="33.28515625" style="31" customWidth="1"/>
    <col min="9732" max="9732" width="33" style="31" customWidth="1"/>
    <col min="9733" max="9985" width="9.140625" style="31"/>
    <col min="9986" max="9986" width="44.28515625" style="31" customWidth="1"/>
    <col min="9987" max="9987" width="33.28515625" style="31" customWidth="1"/>
    <col min="9988" max="9988" width="33" style="31" customWidth="1"/>
    <col min="9989" max="10241" width="9.140625" style="31"/>
    <col min="10242" max="10242" width="44.28515625" style="31" customWidth="1"/>
    <col min="10243" max="10243" width="33.28515625" style="31" customWidth="1"/>
    <col min="10244" max="10244" width="33" style="31" customWidth="1"/>
    <col min="10245" max="10497" width="9.140625" style="31"/>
    <col min="10498" max="10498" width="44.28515625" style="31" customWidth="1"/>
    <col min="10499" max="10499" width="33.28515625" style="31" customWidth="1"/>
    <col min="10500" max="10500" width="33" style="31" customWidth="1"/>
    <col min="10501" max="10753" width="9.140625" style="31"/>
    <col min="10754" max="10754" width="44.28515625" style="31" customWidth="1"/>
    <col min="10755" max="10755" width="33.28515625" style="31" customWidth="1"/>
    <col min="10756" max="10756" width="33" style="31" customWidth="1"/>
    <col min="10757" max="11009" width="9.140625" style="31"/>
    <col min="11010" max="11010" width="44.28515625" style="31" customWidth="1"/>
    <col min="11011" max="11011" width="33.28515625" style="31" customWidth="1"/>
    <col min="11012" max="11012" width="33" style="31" customWidth="1"/>
    <col min="11013" max="11265" width="9.140625" style="31"/>
    <col min="11266" max="11266" width="44.28515625" style="31" customWidth="1"/>
    <col min="11267" max="11267" width="33.28515625" style="31" customWidth="1"/>
    <col min="11268" max="11268" width="33" style="31" customWidth="1"/>
    <col min="11269" max="11521" width="9.140625" style="31"/>
    <col min="11522" max="11522" width="44.28515625" style="31" customWidth="1"/>
    <col min="11523" max="11523" width="33.28515625" style="31" customWidth="1"/>
    <col min="11524" max="11524" width="33" style="31" customWidth="1"/>
    <col min="11525" max="11777" width="9.140625" style="31"/>
    <col min="11778" max="11778" width="44.28515625" style="31" customWidth="1"/>
    <col min="11779" max="11779" width="33.28515625" style="31" customWidth="1"/>
    <col min="11780" max="11780" width="33" style="31" customWidth="1"/>
    <col min="11781" max="12033" width="9.140625" style="31"/>
    <col min="12034" max="12034" width="44.28515625" style="31" customWidth="1"/>
    <col min="12035" max="12035" width="33.28515625" style="31" customWidth="1"/>
    <col min="12036" max="12036" width="33" style="31" customWidth="1"/>
    <col min="12037" max="12289" width="9.140625" style="31"/>
    <col min="12290" max="12290" width="44.28515625" style="31" customWidth="1"/>
    <col min="12291" max="12291" width="33.28515625" style="31" customWidth="1"/>
    <col min="12292" max="12292" width="33" style="31" customWidth="1"/>
    <col min="12293" max="12545" width="9.140625" style="31"/>
    <col min="12546" max="12546" width="44.28515625" style="31" customWidth="1"/>
    <col min="12547" max="12547" width="33.28515625" style="31" customWidth="1"/>
    <col min="12548" max="12548" width="33" style="31" customWidth="1"/>
    <col min="12549" max="12801" width="9.140625" style="31"/>
    <col min="12802" max="12802" width="44.28515625" style="31" customWidth="1"/>
    <col min="12803" max="12803" width="33.28515625" style="31" customWidth="1"/>
    <col min="12804" max="12804" width="33" style="31" customWidth="1"/>
    <col min="12805" max="13057" width="9.140625" style="31"/>
    <col min="13058" max="13058" width="44.28515625" style="31" customWidth="1"/>
    <col min="13059" max="13059" width="33.28515625" style="31" customWidth="1"/>
    <col min="13060" max="13060" width="33" style="31" customWidth="1"/>
    <col min="13061" max="13313" width="9.140625" style="31"/>
    <col min="13314" max="13314" width="44.28515625" style="31" customWidth="1"/>
    <col min="13315" max="13315" width="33.28515625" style="31" customWidth="1"/>
    <col min="13316" max="13316" width="33" style="31" customWidth="1"/>
    <col min="13317" max="13569" width="9.140625" style="31"/>
    <col min="13570" max="13570" width="44.28515625" style="31" customWidth="1"/>
    <col min="13571" max="13571" width="33.28515625" style="31" customWidth="1"/>
    <col min="13572" max="13572" width="33" style="31" customWidth="1"/>
    <col min="13573" max="13825" width="9.140625" style="31"/>
    <col min="13826" max="13826" width="44.28515625" style="31" customWidth="1"/>
    <col min="13827" max="13827" width="33.28515625" style="31" customWidth="1"/>
    <col min="13828" max="13828" width="33" style="31" customWidth="1"/>
    <col min="13829" max="14081" width="9.140625" style="31"/>
    <col min="14082" max="14082" width="44.28515625" style="31" customWidth="1"/>
    <col min="14083" max="14083" width="33.28515625" style="31" customWidth="1"/>
    <col min="14084" max="14084" width="33" style="31" customWidth="1"/>
    <col min="14085" max="14337" width="9.140625" style="31"/>
    <col min="14338" max="14338" width="44.28515625" style="31" customWidth="1"/>
    <col min="14339" max="14339" width="33.28515625" style="31" customWidth="1"/>
    <col min="14340" max="14340" width="33" style="31" customWidth="1"/>
    <col min="14341" max="14593" width="9.140625" style="31"/>
    <col min="14594" max="14594" width="44.28515625" style="31" customWidth="1"/>
    <col min="14595" max="14595" width="33.28515625" style="31" customWidth="1"/>
    <col min="14596" max="14596" width="33" style="31" customWidth="1"/>
    <col min="14597" max="14849" width="9.140625" style="31"/>
    <col min="14850" max="14850" width="44.28515625" style="31" customWidth="1"/>
    <col min="14851" max="14851" width="33.28515625" style="31" customWidth="1"/>
    <col min="14852" max="14852" width="33" style="31" customWidth="1"/>
    <col min="14853" max="15105" width="9.140625" style="31"/>
    <col min="15106" max="15106" width="44.28515625" style="31" customWidth="1"/>
    <col min="15107" max="15107" width="33.28515625" style="31" customWidth="1"/>
    <col min="15108" max="15108" width="33" style="31" customWidth="1"/>
    <col min="15109" max="15361" width="9.140625" style="31"/>
    <col min="15362" max="15362" width="44.28515625" style="31" customWidth="1"/>
    <col min="15363" max="15363" width="33.28515625" style="31" customWidth="1"/>
    <col min="15364" max="15364" width="33" style="31" customWidth="1"/>
    <col min="15365" max="15617" width="9.140625" style="31"/>
    <col min="15618" max="15618" width="44.28515625" style="31" customWidth="1"/>
    <col min="15619" max="15619" width="33.28515625" style="31" customWidth="1"/>
    <col min="15620" max="15620" width="33" style="31" customWidth="1"/>
    <col min="15621" max="15873" width="9.140625" style="31"/>
    <col min="15874" max="15874" width="44.28515625" style="31" customWidth="1"/>
    <col min="15875" max="15875" width="33.28515625" style="31" customWidth="1"/>
    <col min="15876" max="15876" width="33" style="31" customWidth="1"/>
    <col min="15877" max="16129" width="9.140625" style="31"/>
    <col min="16130" max="16130" width="44.28515625" style="31" customWidth="1"/>
    <col min="16131" max="16131" width="33.28515625" style="31" customWidth="1"/>
    <col min="16132" max="16132" width="33" style="31" customWidth="1"/>
    <col min="16133" max="16384" width="9.140625" style="31"/>
  </cols>
  <sheetData>
    <row r="1" spans="1:16" ht="19.899999999999999" customHeight="1">
      <c r="A1" s="1618" t="str">
        <f>'[2]Title '!A1:N1</f>
        <v>Karnataka Power Transmission Corporation Limited</v>
      </c>
      <c r="B1" s="1618"/>
      <c r="C1" s="1618"/>
      <c r="D1" s="1618"/>
    </row>
    <row r="2" spans="1:16" ht="30.6" customHeight="1">
      <c r="A2" s="1649" t="str">
        <f>+'Sch-22'!A3</f>
        <v>Bid Enquiry No: KPTCL/2026-27/SS/WORK_INDENT3813</v>
      </c>
      <c r="B2" s="1649"/>
      <c r="C2" s="1649"/>
      <c r="D2" s="1649"/>
    </row>
    <row r="3" spans="1:16" ht="79.5" customHeight="1">
      <c r="A3" s="1613"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13"/>
      <c r="C3" s="1613"/>
      <c r="D3" s="1613"/>
      <c r="E3" s="96"/>
      <c r="F3" s="96"/>
      <c r="G3" s="96"/>
      <c r="H3" s="96"/>
      <c r="I3" s="96"/>
      <c r="J3" s="96"/>
      <c r="K3" s="96"/>
      <c r="L3" s="96"/>
      <c r="M3" s="96"/>
      <c r="N3" s="96"/>
      <c r="O3" s="96"/>
      <c r="P3" s="96"/>
    </row>
    <row r="4" spans="1:16">
      <c r="A4" s="1650" t="s">
        <v>5122</v>
      </c>
      <c r="B4" s="1650"/>
      <c r="C4" s="1650"/>
      <c r="D4" s="1650"/>
    </row>
    <row r="5" spans="1:16" ht="33" customHeight="1">
      <c r="A5" s="1651" t="s">
        <v>7709</v>
      </c>
      <c r="B5" s="1651"/>
      <c r="C5" s="1651"/>
      <c r="D5" s="1651"/>
    </row>
    <row r="6" spans="1:16" ht="19.5" customHeight="1">
      <c r="A6" s="1652" t="s">
        <v>5123</v>
      </c>
      <c r="B6" s="1652"/>
      <c r="C6" s="1652"/>
      <c r="D6" s="1652"/>
    </row>
    <row r="7" spans="1:16" ht="9" customHeight="1">
      <c r="A7" s="1652"/>
      <c r="B7" s="1652"/>
      <c r="C7" s="1652"/>
      <c r="D7" s="1652"/>
    </row>
    <row r="8" spans="1:16" ht="55.5" customHeight="1">
      <c r="A8" s="356"/>
      <c r="B8" s="199" t="s">
        <v>401</v>
      </c>
      <c r="C8" s="1629"/>
      <c r="D8" s="1629"/>
    </row>
    <row r="9" spans="1:16">
      <c r="A9" s="787" t="s">
        <v>111</v>
      </c>
      <c r="B9" s="788" t="s">
        <v>72</v>
      </c>
      <c r="C9" s="789" t="s">
        <v>5124</v>
      </c>
      <c r="D9" s="780" t="s">
        <v>5125</v>
      </c>
    </row>
    <row r="10" spans="1:16">
      <c r="A10" s="406">
        <v>1</v>
      </c>
      <c r="B10" s="788" t="s">
        <v>181</v>
      </c>
      <c r="C10" s="206"/>
      <c r="D10" s="206"/>
    </row>
    <row r="11" spans="1:16">
      <c r="A11" s="406">
        <v>2</v>
      </c>
      <c r="B11" s="788" t="s">
        <v>5126</v>
      </c>
      <c r="C11" s="206"/>
      <c r="D11" s="206"/>
    </row>
    <row r="12" spans="1:16">
      <c r="A12" s="406">
        <v>3</v>
      </c>
      <c r="B12" s="788" t="s">
        <v>5127</v>
      </c>
      <c r="C12" s="206"/>
      <c r="D12" s="206"/>
    </row>
    <row r="13" spans="1:16">
      <c r="A13" s="406">
        <v>4</v>
      </c>
      <c r="B13" s="788" t="s">
        <v>404</v>
      </c>
      <c r="C13" s="206"/>
      <c r="D13" s="206"/>
    </row>
    <row r="14" spans="1:16">
      <c r="A14" s="406">
        <v>5</v>
      </c>
      <c r="B14" s="788" t="s">
        <v>5128</v>
      </c>
      <c r="C14" s="206"/>
      <c r="D14" s="206"/>
    </row>
    <row r="15" spans="1:16">
      <c r="A15" s="406">
        <v>6</v>
      </c>
      <c r="B15" s="788" t="s">
        <v>5129</v>
      </c>
      <c r="C15" s="206"/>
      <c r="D15" s="206"/>
    </row>
    <row r="16" spans="1:16">
      <c r="A16" s="406">
        <v>7</v>
      </c>
      <c r="B16" s="788" t="s">
        <v>5130</v>
      </c>
      <c r="C16" s="206"/>
      <c r="D16" s="206"/>
    </row>
    <row r="17" spans="1:4">
      <c r="A17" s="406">
        <v>8</v>
      </c>
      <c r="B17" s="788" t="s">
        <v>5131</v>
      </c>
      <c r="C17" s="206"/>
      <c r="D17" s="206"/>
    </row>
    <row r="18" spans="1:4">
      <c r="A18" s="406">
        <v>9</v>
      </c>
      <c r="B18" s="788" t="s">
        <v>5132</v>
      </c>
      <c r="C18" s="206"/>
      <c r="D18" s="206"/>
    </row>
    <row r="19" spans="1:4">
      <c r="A19" s="406">
        <v>10</v>
      </c>
      <c r="B19" s="788" t="s">
        <v>5133</v>
      </c>
      <c r="C19" s="206"/>
      <c r="D19" s="206"/>
    </row>
    <row r="20" spans="1:4" ht="27.75" customHeight="1">
      <c r="A20" s="406">
        <v>11</v>
      </c>
      <c r="B20" s="788" t="s">
        <v>5134</v>
      </c>
      <c r="C20" s="206"/>
      <c r="D20" s="206"/>
    </row>
    <row r="21" spans="1:4" ht="33" customHeight="1">
      <c r="A21" s="406"/>
      <c r="B21" s="788" t="s">
        <v>5135</v>
      </c>
      <c r="C21" s="206"/>
      <c r="D21" s="206"/>
    </row>
    <row r="22" spans="1:4" ht="69" customHeight="1">
      <c r="A22" s="406"/>
      <c r="B22" s="788" t="s">
        <v>5136</v>
      </c>
      <c r="C22" s="206"/>
      <c r="D22" s="206"/>
    </row>
    <row r="23" spans="1:4">
      <c r="A23" s="406">
        <v>12</v>
      </c>
      <c r="B23" s="788" t="s">
        <v>5137</v>
      </c>
      <c r="C23" s="206"/>
      <c r="D23" s="206"/>
    </row>
    <row r="24" spans="1:4" ht="34.5">
      <c r="A24" s="406"/>
      <c r="B24" s="788" t="s">
        <v>5138</v>
      </c>
      <c r="C24" s="206"/>
      <c r="D24" s="206"/>
    </row>
    <row r="25" spans="1:4" ht="18.75">
      <c r="A25" s="406"/>
      <c r="B25" s="788" t="s">
        <v>5139</v>
      </c>
      <c r="C25" s="206"/>
      <c r="D25" s="206"/>
    </row>
    <row r="26" spans="1:4" ht="36.75" customHeight="1">
      <c r="A26" s="406">
        <v>13</v>
      </c>
      <c r="B26" s="788" t="s">
        <v>5140</v>
      </c>
      <c r="C26" s="206"/>
      <c r="D26" s="206"/>
    </row>
    <row r="27" spans="1:4">
      <c r="A27" s="406"/>
      <c r="B27" s="788" t="s">
        <v>5141</v>
      </c>
      <c r="C27" s="206"/>
      <c r="D27" s="206"/>
    </row>
    <row r="28" spans="1:4">
      <c r="A28" s="406"/>
      <c r="B28" s="788" t="s">
        <v>5142</v>
      </c>
      <c r="C28" s="206"/>
      <c r="D28" s="206"/>
    </row>
    <row r="29" spans="1:4">
      <c r="A29" s="406"/>
      <c r="B29" s="788" t="s">
        <v>5143</v>
      </c>
      <c r="C29" s="206"/>
      <c r="D29" s="206"/>
    </row>
    <row r="30" spans="1:4">
      <c r="A30" s="406">
        <v>14</v>
      </c>
      <c r="B30" s="788" t="s">
        <v>5144</v>
      </c>
      <c r="C30" s="206"/>
      <c r="D30" s="206"/>
    </row>
    <row r="31" spans="1:4">
      <c r="A31" s="406"/>
      <c r="B31" s="788" t="s">
        <v>5145</v>
      </c>
      <c r="C31" s="206"/>
      <c r="D31" s="206"/>
    </row>
    <row r="32" spans="1:4">
      <c r="A32" s="406"/>
      <c r="B32" s="788" t="s">
        <v>5146</v>
      </c>
      <c r="C32" s="206"/>
      <c r="D32" s="206"/>
    </row>
    <row r="33" spans="1:4" ht="34.5">
      <c r="A33" s="406">
        <v>15</v>
      </c>
      <c r="B33" s="788" t="s">
        <v>5147</v>
      </c>
      <c r="C33" s="206"/>
      <c r="D33" s="206"/>
    </row>
    <row r="34" spans="1:4">
      <c r="A34" s="406"/>
      <c r="B34" s="788" t="s">
        <v>5148</v>
      </c>
      <c r="C34" s="206"/>
      <c r="D34" s="206"/>
    </row>
    <row r="35" spans="1:4">
      <c r="A35" s="406"/>
      <c r="B35" s="788" t="s">
        <v>5149</v>
      </c>
      <c r="C35" s="206"/>
      <c r="D35" s="206"/>
    </row>
    <row r="36" spans="1:4" ht="18.75">
      <c r="A36" s="406">
        <v>16</v>
      </c>
      <c r="B36" s="790" t="s">
        <v>5150</v>
      </c>
      <c r="C36" s="206"/>
      <c r="D36" s="206"/>
    </row>
    <row r="37" spans="1:4" ht="37.5" customHeight="1">
      <c r="A37" s="406">
        <v>17</v>
      </c>
      <c r="B37" s="790" t="s">
        <v>5151</v>
      </c>
      <c r="C37" s="206"/>
      <c r="D37" s="206"/>
    </row>
    <row r="38" spans="1:4" ht="18.75">
      <c r="A38" s="406">
        <v>18</v>
      </c>
      <c r="B38" s="790" t="s">
        <v>5152</v>
      </c>
      <c r="C38" s="206"/>
      <c r="D38" s="206"/>
    </row>
    <row r="39" spans="1:4" ht="31.5">
      <c r="A39" s="406">
        <v>19</v>
      </c>
      <c r="B39" s="788" t="s">
        <v>5153</v>
      </c>
      <c r="C39" s="206"/>
      <c r="D39" s="206"/>
    </row>
    <row r="40" spans="1:4">
      <c r="A40" s="406"/>
      <c r="B40" s="788" t="s">
        <v>5154</v>
      </c>
      <c r="C40" s="206"/>
      <c r="D40" s="206"/>
    </row>
    <row r="41" spans="1:4">
      <c r="A41" s="406"/>
      <c r="B41" s="788" t="s">
        <v>5155</v>
      </c>
      <c r="C41" s="206"/>
      <c r="D41" s="206"/>
    </row>
    <row r="42" spans="1:4">
      <c r="A42" s="406">
        <v>20</v>
      </c>
      <c r="B42" s="788" t="s">
        <v>5156</v>
      </c>
      <c r="C42" s="206"/>
      <c r="D42" s="206"/>
    </row>
    <row r="43" spans="1:4">
      <c r="A43" s="406"/>
      <c r="B43" s="788" t="s">
        <v>5157</v>
      </c>
      <c r="C43" s="206"/>
      <c r="D43" s="206"/>
    </row>
    <row r="44" spans="1:4">
      <c r="A44" s="406"/>
      <c r="B44" s="788" t="s">
        <v>5158</v>
      </c>
      <c r="C44" s="206"/>
      <c r="D44" s="206"/>
    </row>
    <row r="45" spans="1:4">
      <c r="A45" s="406"/>
      <c r="B45" s="788" t="s">
        <v>5159</v>
      </c>
      <c r="C45" s="206"/>
      <c r="D45" s="206"/>
    </row>
    <row r="46" spans="1:4">
      <c r="A46" s="406"/>
      <c r="B46" s="788" t="s">
        <v>5160</v>
      </c>
      <c r="C46" s="206"/>
      <c r="D46" s="206"/>
    </row>
    <row r="47" spans="1:4">
      <c r="A47" s="406"/>
      <c r="B47" s="788" t="s">
        <v>5161</v>
      </c>
      <c r="C47" s="206"/>
      <c r="D47" s="206"/>
    </row>
    <row r="48" spans="1:4">
      <c r="A48" s="406"/>
      <c r="B48" s="788" t="s">
        <v>5162</v>
      </c>
      <c r="C48" s="206"/>
      <c r="D48" s="206"/>
    </row>
    <row r="49" spans="1:4">
      <c r="A49" s="406"/>
      <c r="B49" s="788" t="s">
        <v>5163</v>
      </c>
      <c r="C49" s="206"/>
      <c r="D49" s="206"/>
    </row>
    <row r="50" spans="1:4" ht="21" customHeight="1">
      <c r="A50" s="406"/>
      <c r="B50" s="788"/>
      <c r="C50" s="206"/>
      <c r="D50" s="206"/>
    </row>
    <row r="51" spans="1:4">
      <c r="A51" s="406"/>
      <c r="B51" s="788" t="s">
        <v>5164</v>
      </c>
      <c r="C51" s="206"/>
      <c r="D51" s="206"/>
    </row>
    <row r="52" spans="1:4">
      <c r="A52" s="406"/>
      <c r="B52" s="788" t="s">
        <v>5165</v>
      </c>
      <c r="C52" s="206"/>
      <c r="D52" s="206"/>
    </row>
    <row r="53" spans="1:4">
      <c r="A53" s="406"/>
      <c r="B53" s="788"/>
      <c r="C53" s="206"/>
      <c r="D53" s="206"/>
    </row>
    <row r="54" spans="1:4">
      <c r="A54" s="406"/>
      <c r="B54" s="788" t="s">
        <v>5166</v>
      </c>
      <c r="C54" s="206"/>
      <c r="D54" s="206"/>
    </row>
    <row r="55" spans="1:4" ht="34.5">
      <c r="A55" s="406">
        <v>21</v>
      </c>
      <c r="B55" s="788" t="s">
        <v>5167</v>
      </c>
      <c r="C55" s="206"/>
      <c r="D55" s="206"/>
    </row>
    <row r="56" spans="1:4">
      <c r="A56" s="406"/>
      <c r="B56" s="788" t="s">
        <v>5168</v>
      </c>
      <c r="C56" s="206"/>
      <c r="D56" s="206"/>
    </row>
    <row r="57" spans="1:4">
      <c r="A57" s="406"/>
      <c r="B57" s="788" t="s">
        <v>5169</v>
      </c>
      <c r="C57" s="206"/>
      <c r="D57" s="206"/>
    </row>
    <row r="58" spans="1:4">
      <c r="A58" s="406"/>
      <c r="B58" s="788" t="s">
        <v>5170</v>
      </c>
      <c r="C58" s="206"/>
      <c r="D58" s="206"/>
    </row>
    <row r="59" spans="1:4">
      <c r="A59" s="406"/>
      <c r="B59" s="788" t="s">
        <v>5171</v>
      </c>
      <c r="C59" s="206"/>
      <c r="D59" s="206"/>
    </row>
    <row r="60" spans="1:4">
      <c r="A60" s="406"/>
      <c r="B60" s="788" t="s">
        <v>5172</v>
      </c>
      <c r="C60" s="206"/>
      <c r="D60" s="206"/>
    </row>
    <row r="61" spans="1:4">
      <c r="A61" s="406">
        <v>22</v>
      </c>
      <c r="B61" s="788" t="s">
        <v>5173</v>
      </c>
      <c r="C61" s="206"/>
      <c r="D61" s="206"/>
    </row>
    <row r="62" spans="1:4" ht="32.25" customHeight="1">
      <c r="A62" s="406"/>
      <c r="B62" s="788" t="s">
        <v>5174</v>
      </c>
      <c r="C62" s="206"/>
      <c r="D62" s="206"/>
    </row>
    <row r="63" spans="1:4" ht="18.75">
      <c r="A63" s="406"/>
      <c r="B63" s="788" t="s">
        <v>5175</v>
      </c>
      <c r="C63" s="206"/>
      <c r="D63" s="206"/>
    </row>
    <row r="64" spans="1:4" ht="18.75">
      <c r="A64" s="406">
        <v>23</v>
      </c>
      <c r="B64" s="790" t="s">
        <v>5176</v>
      </c>
      <c r="C64" s="206"/>
      <c r="D64" s="206"/>
    </row>
    <row r="65" spans="1:4">
      <c r="A65" s="406">
        <v>24</v>
      </c>
      <c r="B65" s="788" t="s">
        <v>5177</v>
      </c>
      <c r="C65" s="206"/>
      <c r="D65" s="206"/>
    </row>
    <row r="66" spans="1:4" ht="35.25" customHeight="1">
      <c r="A66" s="406"/>
      <c r="B66" s="788" t="s">
        <v>181</v>
      </c>
      <c r="C66" s="206"/>
      <c r="D66" s="206"/>
    </row>
    <row r="67" spans="1:4" ht="21" customHeight="1">
      <c r="A67" s="406"/>
      <c r="B67" s="788" t="s">
        <v>5178</v>
      </c>
      <c r="C67" s="206"/>
      <c r="D67" s="206"/>
    </row>
    <row r="68" spans="1:4">
      <c r="A68" s="406"/>
      <c r="B68" s="788" t="s">
        <v>5179</v>
      </c>
      <c r="C68" s="206"/>
      <c r="D68" s="206"/>
    </row>
    <row r="69" spans="1:4" ht="31.5">
      <c r="A69" s="406"/>
      <c r="B69" s="788" t="s">
        <v>5180</v>
      </c>
      <c r="C69" s="206"/>
      <c r="D69" s="206"/>
    </row>
    <row r="70" spans="1:4">
      <c r="A70" s="406"/>
      <c r="B70" s="788" t="s">
        <v>5181</v>
      </c>
      <c r="C70" s="206"/>
      <c r="D70" s="206"/>
    </row>
    <row r="71" spans="1:4">
      <c r="A71" s="406">
        <v>25</v>
      </c>
      <c r="B71" s="788" t="s">
        <v>5182</v>
      </c>
      <c r="C71" s="206"/>
      <c r="D71" s="206"/>
    </row>
    <row r="72" spans="1:4" ht="47.25">
      <c r="A72" s="406">
        <v>26</v>
      </c>
      <c r="B72" s="788" t="s">
        <v>5183</v>
      </c>
      <c r="C72" s="206"/>
      <c r="D72" s="206"/>
    </row>
    <row r="73" spans="1:4">
      <c r="A73" s="406">
        <v>27</v>
      </c>
      <c r="B73" s="788" t="s">
        <v>5184</v>
      </c>
      <c r="C73" s="206"/>
      <c r="D73" s="206"/>
    </row>
    <row r="74" spans="1:4" ht="35.1" customHeight="1">
      <c r="A74" s="406"/>
      <c r="B74" s="788" t="s">
        <v>5185</v>
      </c>
      <c r="C74" s="206"/>
      <c r="D74" s="206"/>
    </row>
    <row r="75" spans="1:4" ht="35.1" customHeight="1">
      <c r="A75" s="406"/>
      <c r="B75" s="788" t="s">
        <v>5186</v>
      </c>
      <c r="C75" s="206"/>
      <c r="D75" s="206"/>
    </row>
    <row r="76" spans="1:4" ht="35.1" customHeight="1">
      <c r="A76" s="406"/>
      <c r="B76" s="788" t="s">
        <v>5187</v>
      </c>
      <c r="C76" s="206"/>
      <c r="D76" s="206"/>
    </row>
    <row r="77" spans="1:4" ht="31.5">
      <c r="A77" s="406"/>
      <c r="B77" s="788" t="s">
        <v>5188</v>
      </c>
      <c r="C77" s="206"/>
      <c r="D77" s="206"/>
    </row>
    <row r="78" spans="1:4">
      <c r="A78" s="406">
        <v>28</v>
      </c>
      <c r="B78" s="788" t="s">
        <v>5189</v>
      </c>
      <c r="C78" s="206"/>
      <c r="D78" s="206"/>
    </row>
    <row r="79" spans="1:4">
      <c r="A79" s="406"/>
      <c r="B79" s="788" t="s">
        <v>5190</v>
      </c>
      <c r="C79" s="206"/>
      <c r="D79" s="206"/>
    </row>
    <row r="80" spans="1:4">
      <c r="A80" s="406"/>
      <c r="B80" s="788" t="s">
        <v>5191</v>
      </c>
      <c r="C80" s="206"/>
      <c r="D80" s="206"/>
    </row>
    <row r="81" spans="1:4">
      <c r="A81" s="406"/>
      <c r="B81" s="788" t="s">
        <v>5192</v>
      </c>
      <c r="C81" s="206"/>
      <c r="D81" s="206"/>
    </row>
    <row r="82" spans="1:4">
      <c r="A82" s="406"/>
      <c r="B82" s="788" t="s">
        <v>5193</v>
      </c>
      <c r="C82" s="206"/>
      <c r="D82" s="206"/>
    </row>
    <row r="83" spans="1:4">
      <c r="A83" s="406"/>
      <c r="B83" s="788" t="s">
        <v>5194</v>
      </c>
      <c r="C83" s="206"/>
      <c r="D83" s="206"/>
    </row>
    <row r="84" spans="1:4">
      <c r="A84" s="406"/>
      <c r="B84" s="788" t="s">
        <v>5195</v>
      </c>
      <c r="C84" s="206"/>
      <c r="D84" s="206"/>
    </row>
    <row r="85" spans="1:4">
      <c r="A85" s="406">
        <v>29</v>
      </c>
      <c r="B85" s="788" t="s">
        <v>5196</v>
      </c>
      <c r="C85" s="206"/>
      <c r="D85" s="206"/>
    </row>
    <row r="86" spans="1:4" ht="31.5">
      <c r="A86" s="406"/>
      <c r="B86" s="788" t="s">
        <v>5197</v>
      </c>
      <c r="C86" s="206"/>
      <c r="D86" s="206"/>
    </row>
    <row r="87" spans="1:4">
      <c r="A87" s="406"/>
      <c r="B87" s="788" t="s">
        <v>5198</v>
      </c>
      <c r="C87" s="206"/>
      <c r="D87" s="206"/>
    </row>
    <row r="88" spans="1:4">
      <c r="A88" s="406"/>
      <c r="B88" s="788" t="s">
        <v>5199</v>
      </c>
      <c r="C88" s="206"/>
      <c r="D88" s="206"/>
    </row>
    <row r="89" spans="1:4">
      <c r="A89" s="406"/>
      <c r="B89" s="788" t="s">
        <v>5200</v>
      </c>
      <c r="C89" s="206"/>
      <c r="D89" s="206"/>
    </row>
    <row r="90" spans="1:4" ht="31.5">
      <c r="A90" s="406"/>
      <c r="B90" s="788" t="s">
        <v>5201</v>
      </c>
      <c r="C90" s="206"/>
      <c r="D90" s="206"/>
    </row>
    <row r="91" spans="1:4">
      <c r="A91" s="406">
        <v>30</v>
      </c>
      <c r="B91" s="788" t="s">
        <v>5202</v>
      </c>
      <c r="C91" s="206"/>
      <c r="D91" s="206"/>
    </row>
    <row r="92" spans="1:4" ht="31.5">
      <c r="A92" s="406"/>
      <c r="B92" s="788" t="s">
        <v>5203</v>
      </c>
      <c r="C92" s="206"/>
      <c r="D92" s="206"/>
    </row>
    <row r="93" spans="1:4">
      <c r="A93" s="406"/>
      <c r="B93" s="788" t="s">
        <v>5204</v>
      </c>
      <c r="C93" s="206"/>
      <c r="D93" s="206"/>
    </row>
    <row r="94" spans="1:4">
      <c r="A94" s="406"/>
      <c r="B94" s="788" t="s">
        <v>5205</v>
      </c>
      <c r="C94" s="206"/>
      <c r="D94" s="206"/>
    </row>
    <row r="95" spans="1:4">
      <c r="A95" s="406"/>
      <c r="B95" s="788" t="s">
        <v>5206</v>
      </c>
      <c r="C95" s="206"/>
      <c r="D95" s="206"/>
    </row>
    <row r="96" spans="1:4">
      <c r="A96" s="406"/>
      <c r="B96" s="788" t="s">
        <v>5207</v>
      </c>
      <c r="C96" s="206"/>
      <c r="D96" s="206"/>
    </row>
    <row r="97" spans="1:4">
      <c r="A97" s="406"/>
      <c r="B97" s="788" t="s">
        <v>5208</v>
      </c>
      <c r="C97" s="206"/>
      <c r="D97" s="206"/>
    </row>
    <row r="98" spans="1:4">
      <c r="A98" s="406">
        <v>31</v>
      </c>
      <c r="B98" s="788" t="s">
        <v>5209</v>
      </c>
      <c r="C98" s="206"/>
      <c r="D98" s="206"/>
    </row>
    <row r="99" spans="1:4" ht="31.5">
      <c r="A99" s="406"/>
      <c r="B99" s="788" t="s">
        <v>5210</v>
      </c>
      <c r="C99" s="206"/>
      <c r="D99" s="206"/>
    </row>
    <row r="100" spans="1:4">
      <c r="A100" s="406"/>
      <c r="B100" s="788" t="s">
        <v>5211</v>
      </c>
      <c r="C100" s="206"/>
      <c r="D100" s="206"/>
    </row>
    <row r="101" spans="1:4" ht="31.5">
      <c r="A101" s="406"/>
      <c r="B101" s="788" t="s">
        <v>5212</v>
      </c>
      <c r="C101" s="206"/>
      <c r="D101" s="206"/>
    </row>
    <row r="102" spans="1:4" ht="31.5">
      <c r="A102" s="406"/>
      <c r="B102" s="788" t="s">
        <v>5213</v>
      </c>
      <c r="C102" s="206"/>
      <c r="D102" s="206"/>
    </row>
    <row r="103" spans="1:4" ht="94.5">
      <c r="A103" s="406"/>
      <c r="B103" s="788" t="s">
        <v>5214</v>
      </c>
      <c r="C103" s="206"/>
      <c r="D103" s="206"/>
    </row>
    <row r="104" spans="1:4" ht="31.5">
      <c r="A104" s="406">
        <v>32</v>
      </c>
      <c r="B104" s="788" t="s">
        <v>5215</v>
      </c>
      <c r="C104" s="206"/>
      <c r="D104" s="206"/>
    </row>
    <row r="105" spans="1:4">
      <c r="A105" s="406"/>
      <c r="B105" s="788" t="s">
        <v>5216</v>
      </c>
      <c r="C105" s="206"/>
      <c r="D105" s="206"/>
    </row>
    <row r="106" spans="1:4">
      <c r="A106" s="406"/>
      <c r="B106" s="788" t="s">
        <v>5217</v>
      </c>
      <c r="C106" s="206"/>
      <c r="D106" s="206"/>
    </row>
    <row r="107" spans="1:4">
      <c r="A107" s="406"/>
      <c r="B107" s="788" t="s">
        <v>5218</v>
      </c>
      <c r="C107" s="206"/>
      <c r="D107" s="206"/>
    </row>
    <row r="108" spans="1:4" ht="31.5">
      <c r="A108" s="406"/>
      <c r="B108" s="788" t="s">
        <v>5219</v>
      </c>
      <c r="C108" s="206"/>
      <c r="D108" s="206"/>
    </row>
    <row r="109" spans="1:4">
      <c r="A109" s="406">
        <v>33</v>
      </c>
      <c r="B109" s="788" t="s">
        <v>5220</v>
      </c>
      <c r="C109" s="206"/>
      <c r="D109" s="206"/>
    </row>
    <row r="110" spans="1:4" ht="16.5">
      <c r="A110" s="406"/>
      <c r="B110" s="788" t="s">
        <v>5221</v>
      </c>
      <c r="C110" s="206"/>
      <c r="D110" s="206"/>
    </row>
    <row r="111" spans="1:4">
      <c r="A111" s="406"/>
      <c r="B111" s="788" t="s">
        <v>5222</v>
      </c>
      <c r="C111" s="206"/>
      <c r="D111" s="206"/>
    </row>
    <row r="112" spans="1:4">
      <c r="A112" s="406"/>
      <c r="B112" s="788" t="s">
        <v>5223</v>
      </c>
      <c r="C112" s="206"/>
      <c r="D112" s="206"/>
    </row>
    <row r="113" spans="1:4">
      <c r="A113" s="406"/>
      <c r="B113" s="788" t="s">
        <v>5224</v>
      </c>
      <c r="C113" s="206"/>
      <c r="D113" s="206"/>
    </row>
    <row r="114" spans="1:4" ht="31.5">
      <c r="A114" s="406">
        <v>34</v>
      </c>
      <c r="B114" s="788" t="s">
        <v>5225</v>
      </c>
      <c r="C114" s="206"/>
      <c r="D114" s="206"/>
    </row>
    <row r="115" spans="1:4">
      <c r="A115" s="406"/>
      <c r="B115" s="788" t="s">
        <v>5226</v>
      </c>
      <c r="C115" s="206"/>
      <c r="D115" s="206"/>
    </row>
    <row r="116" spans="1:4">
      <c r="A116" s="406"/>
      <c r="B116" s="788" t="s">
        <v>5227</v>
      </c>
      <c r="C116" s="206"/>
      <c r="D116" s="206"/>
    </row>
    <row r="117" spans="1:4" ht="32.25" customHeight="1">
      <c r="A117" s="406"/>
      <c r="B117" s="788" t="s">
        <v>5228</v>
      </c>
      <c r="C117" s="206"/>
      <c r="D117" s="206"/>
    </row>
    <row r="118" spans="1:4" ht="47.25">
      <c r="A118" s="406"/>
      <c r="B118" s="788" t="s">
        <v>5229</v>
      </c>
      <c r="C118" s="206"/>
      <c r="D118" s="206"/>
    </row>
    <row r="119" spans="1:4" ht="16.5">
      <c r="A119" s="406"/>
      <c r="B119" s="788" t="s">
        <v>5230</v>
      </c>
      <c r="C119" s="206"/>
      <c r="D119" s="206"/>
    </row>
    <row r="120" spans="1:4">
      <c r="A120" s="406"/>
      <c r="B120" s="788"/>
      <c r="C120" s="206"/>
      <c r="D120" s="206"/>
    </row>
    <row r="121" spans="1:4">
      <c r="A121" s="406"/>
      <c r="B121" s="788" t="s">
        <v>5231</v>
      </c>
      <c r="C121" s="206"/>
      <c r="D121" s="206"/>
    </row>
    <row r="122" spans="1:4">
      <c r="A122" s="406"/>
      <c r="B122" s="788" t="s">
        <v>5232</v>
      </c>
      <c r="C122" s="206"/>
      <c r="D122" s="206"/>
    </row>
    <row r="123" spans="1:4" ht="31.5">
      <c r="A123" s="406">
        <v>35</v>
      </c>
      <c r="B123" s="788" t="s">
        <v>5233</v>
      </c>
      <c r="C123" s="206"/>
      <c r="D123" s="206"/>
    </row>
    <row r="124" spans="1:4">
      <c r="A124" s="406">
        <v>36</v>
      </c>
      <c r="B124" s="788" t="s">
        <v>5234</v>
      </c>
      <c r="C124" s="206"/>
      <c r="D124" s="206"/>
    </row>
    <row r="125" spans="1:4">
      <c r="A125" s="406"/>
      <c r="B125" s="788" t="s">
        <v>5235</v>
      </c>
      <c r="C125" s="206"/>
      <c r="D125" s="206"/>
    </row>
    <row r="126" spans="1:4">
      <c r="A126" s="406"/>
      <c r="B126" s="788" t="s">
        <v>5236</v>
      </c>
      <c r="C126" s="206"/>
      <c r="D126" s="206"/>
    </row>
    <row r="127" spans="1:4" ht="31.5">
      <c r="A127" s="406"/>
      <c r="B127" s="788" t="s">
        <v>5237</v>
      </c>
      <c r="C127" s="206"/>
      <c r="D127" s="206"/>
    </row>
    <row r="128" spans="1:4" ht="31.5">
      <c r="A128" s="406"/>
      <c r="B128" s="788" t="s">
        <v>5238</v>
      </c>
      <c r="C128" s="206"/>
      <c r="D128" s="206"/>
    </row>
    <row r="129" spans="1:4" ht="31.5">
      <c r="A129" s="406"/>
      <c r="B129" s="788" t="s">
        <v>5239</v>
      </c>
      <c r="C129" s="206"/>
      <c r="D129" s="206"/>
    </row>
    <row r="130" spans="1:4" ht="31.5">
      <c r="A130" s="406"/>
      <c r="B130" s="788" t="s">
        <v>5240</v>
      </c>
      <c r="C130" s="206"/>
      <c r="D130" s="206"/>
    </row>
    <row r="131" spans="1:4">
      <c r="A131" s="406"/>
      <c r="B131" s="788" t="s">
        <v>5241</v>
      </c>
      <c r="C131" s="206"/>
      <c r="D131" s="206"/>
    </row>
    <row r="132" spans="1:4">
      <c r="A132" s="406">
        <v>37</v>
      </c>
      <c r="B132" s="788" t="s">
        <v>5242</v>
      </c>
      <c r="C132" s="206"/>
      <c r="D132" s="206"/>
    </row>
    <row r="133" spans="1:4">
      <c r="A133" s="406"/>
      <c r="B133" s="788" t="s">
        <v>5243</v>
      </c>
      <c r="C133" s="206"/>
      <c r="D133" s="206"/>
    </row>
    <row r="134" spans="1:4">
      <c r="A134" s="406"/>
      <c r="B134" s="788" t="s">
        <v>5244</v>
      </c>
      <c r="C134" s="206"/>
      <c r="D134" s="206"/>
    </row>
    <row r="135" spans="1:4">
      <c r="A135" s="406">
        <v>38</v>
      </c>
      <c r="B135" s="788" t="s">
        <v>5245</v>
      </c>
      <c r="C135" s="206"/>
      <c r="D135" s="206"/>
    </row>
    <row r="136" spans="1:4">
      <c r="A136" s="406"/>
      <c r="B136" s="788" t="s">
        <v>5246</v>
      </c>
      <c r="C136" s="206"/>
      <c r="D136" s="206"/>
    </row>
    <row r="137" spans="1:4">
      <c r="A137" s="406"/>
      <c r="B137" s="788" t="s">
        <v>5247</v>
      </c>
      <c r="C137" s="206"/>
      <c r="D137" s="206"/>
    </row>
    <row r="138" spans="1:4">
      <c r="A138" s="406"/>
      <c r="B138" s="788" t="s">
        <v>5248</v>
      </c>
      <c r="C138" s="206"/>
      <c r="D138" s="206"/>
    </row>
    <row r="139" spans="1:4" ht="31.5">
      <c r="A139" s="406">
        <v>39</v>
      </c>
      <c r="B139" s="788" t="s">
        <v>5249</v>
      </c>
      <c r="C139" s="206"/>
      <c r="D139" s="206"/>
    </row>
    <row r="140" spans="1:4">
      <c r="A140" s="406">
        <v>40</v>
      </c>
      <c r="B140" s="788" t="s">
        <v>5250</v>
      </c>
      <c r="C140" s="206"/>
      <c r="D140" s="206"/>
    </row>
    <row r="141" spans="1:4">
      <c r="A141" s="406"/>
      <c r="B141" s="788" t="s">
        <v>5251</v>
      </c>
      <c r="C141" s="206"/>
      <c r="D141" s="206"/>
    </row>
    <row r="142" spans="1:4">
      <c r="A142" s="406"/>
      <c r="B142" s="788" t="s">
        <v>5252</v>
      </c>
      <c r="C142" s="206"/>
      <c r="D142" s="206"/>
    </row>
    <row r="143" spans="1:4">
      <c r="A143" s="406">
        <v>41</v>
      </c>
      <c r="B143" s="788" t="s">
        <v>5253</v>
      </c>
      <c r="C143" s="206"/>
      <c r="D143" s="206"/>
    </row>
    <row r="144" spans="1:4">
      <c r="A144" s="406"/>
      <c r="B144" s="788" t="s">
        <v>5254</v>
      </c>
      <c r="C144" s="206"/>
      <c r="D144" s="206"/>
    </row>
    <row r="145" spans="1:4" ht="31.5">
      <c r="A145" s="406">
        <v>42</v>
      </c>
      <c r="B145" s="788" t="s">
        <v>5255</v>
      </c>
      <c r="C145" s="206"/>
      <c r="D145" s="206"/>
    </row>
    <row r="146" spans="1:4" ht="47.25">
      <c r="A146" s="406">
        <v>43</v>
      </c>
      <c r="B146" s="788" t="s">
        <v>5256</v>
      </c>
      <c r="C146" s="206"/>
      <c r="D146" s="206"/>
    </row>
    <row r="147" spans="1:4" ht="18.75">
      <c r="A147" s="406">
        <v>44</v>
      </c>
      <c r="B147" s="788" t="s">
        <v>5257</v>
      </c>
      <c r="C147" s="206"/>
      <c r="D147" s="206"/>
    </row>
    <row r="148" spans="1:4">
      <c r="A148" s="406"/>
      <c r="B148" s="788" t="s">
        <v>5258</v>
      </c>
      <c r="C148" s="206"/>
      <c r="D148" s="206"/>
    </row>
    <row r="149" spans="1:4" ht="31.5">
      <c r="A149" s="406">
        <v>45</v>
      </c>
      <c r="B149" s="788" t="s">
        <v>5259</v>
      </c>
      <c r="C149" s="206"/>
      <c r="D149" s="206"/>
    </row>
    <row r="150" spans="1:4">
      <c r="A150" s="406"/>
      <c r="B150" s="788" t="s">
        <v>5260</v>
      </c>
      <c r="C150" s="206"/>
      <c r="D150" s="206"/>
    </row>
    <row r="151" spans="1:4" ht="47.25">
      <c r="A151" s="406">
        <v>46</v>
      </c>
      <c r="B151" s="788" t="s">
        <v>5261</v>
      </c>
      <c r="C151" s="206"/>
      <c r="D151" s="206"/>
    </row>
    <row r="152" spans="1:4">
      <c r="A152" s="406">
        <v>48</v>
      </c>
      <c r="B152" s="788" t="s">
        <v>5262</v>
      </c>
      <c r="C152" s="206"/>
      <c r="D152" s="206"/>
    </row>
    <row r="153" spans="1:4">
      <c r="A153" s="406"/>
      <c r="B153" s="788" t="s">
        <v>5263</v>
      </c>
      <c r="C153" s="206"/>
      <c r="D153" s="206"/>
    </row>
    <row r="154" spans="1:4">
      <c r="A154" s="406"/>
      <c r="B154" s="788" t="s">
        <v>5264</v>
      </c>
      <c r="C154" s="206"/>
      <c r="D154" s="206"/>
    </row>
    <row r="155" spans="1:4">
      <c r="A155" s="406"/>
      <c r="B155" s="788" t="s">
        <v>5265</v>
      </c>
      <c r="C155" s="206"/>
      <c r="D155" s="206"/>
    </row>
    <row r="156" spans="1:4" ht="31.5">
      <c r="A156" s="406"/>
      <c r="B156" s="788" t="s">
        <v>5266</v>
      </c>
      <c r="C156" s="206"/>
      <c r="D156" s="206"/>
    </row>
    <row r="157" spans="1:4">
      <c r="A157" s="406"/>
      <c r="B157" s="788" t="s">
        <v>5267</v>
      </c>
      <c r="C157" s="206"/>
      <c r="D157" s="206"/>
    </row>
    <row r="158" spans="1:4">
      <c r="A158" s="406"/>
      <c r="B158" s="788" t="s">
        <v>5268</v>
      </c>
      <c r="C158" s="206"/>
      <c r="D158" s="206"/>
    </row>
    <row r="159" spans="1:4" ht="31.5">
      <c r="A159" s="406">
        <v>49</v>
      </c>
      <c r="B159" s="788" t="s">
        <v>5269</v>
      </c>
      <c r="C159" s="206"/>
      <c r="D159" s="206"/>
    </row>
    <row r="160" spans="1:4">
      <c r="A160" s="406"/>
      <c r="B160" s="788" t="s">
        <v>5270</v>
      </c>
      <c r="C160" s="206"/>
      <c r="D160" s="206"/>
    </row>
    <row r="161" spans="1:4">
      <c r="A161" s="406"/>
      <c r="B161" s="788" t="s">
        <v>767</v>
      </c>
      <c r="C161" s="206"/>
      <c r="D161" s="206"/>
    </row>
    <row r="162" spans="1:4">
      <c r="A162" s="406">
        <v>50</v>
      </c>
      <c r="B162" s="788" t="s">
        <v>5271</v>
      </c>
      <c r="C162" s="206"/>
      <c r="D162" s="206"/>
    </row>
    <row r="163" spans="1:4" ht="31.5">
      <c r="A163" s="406">
        <v>51</v>
      </c>
      <c r="B163" s="788" t="s">
        <v>460</v>
      </c>
      <c r="C163" s="206"/>
      <c r="D163" s="206"/>
    </row>
    <row r="164" spans="1:4" ht="31.5">
      <c r="A164" s="406">
        <v>52</v>
      </c>
      <c r="B164" s="788" t="s">
        <v>5272</v>
      </c>
      <c r="C164" s="206"/>
      <c r="D164" s="206"/>
    </row>
    <row r="165" spans="1:4" ht="34.5">
      <c r="A165" s="406"/>
      <c r="B165" s="788" t="s">
        <v>5273</v>
      </c>
      <c r="C165" s="206"/>
      <c r="D165" s="206"/>
    </row>
    <row r="166" spans="1:4" ht="31.5">
      <c r="A166" s="406">
        <v>53</v>
      </c>
      <c r="B166" s="788" t="s">
        <v>5274</v>
      </c>
      <c r="C166" s="206"/>
      <c r="D166" s="206"/>
    </row>
    <row r="167" spans="1:4">
      <c r="A167" s="406"/>
      <c r="B167" s="788" t="s">
        <v>5275</v>
      </c>
      <c r="C167" s="206"/>
      <c r="D167" s="206"/>
    </row>
    <row r="168" spans="1:4">
      <c r="A168" s="406"/>
      <c r="B168" s="788" t="s">
        <v>5276</v>
      </c>
      <c r="C168" s="206"/>
      <c r="D168" s="206"/>
    </row>
    <row r="169" spans="1:4" ht="31.5">
      <c r="A169" s="406">
        <v>54</v>
      </c>
      <c r="B169" s="788" t="s">
        <v>5277</v>
      </c>
      <c r="C169" s="206"/>
      <c r="D169" s="206"/>
    </row>
    <row r="170" spans="1:4">
      <c r="A170" s="406"/>
      <c r="B170" s="788" t="s">
        <v>5278</v>
      </c>
      <c r="C170" s="206"/>
      <c r="D170" s="206"/>
    </row>
    <row r="171" spans="1:4">
      <c r="A171" s="406"/>
      <c r="B171" s="788" t="s">
        <v>5279</v>
      </c>
      <c r="C171" s="206"/>
      <c r="D171" s="206"/>
    </row>
    <row r="172" spans="1:4">
      <c r="A172" s="406"/>
      <c r="B172" s="788" t="s">
        <v>5280</v>
      </c>
      <c r="C172" s="206"/>
      <c r="D172" s="206"/>
    </row>
    <row r="173" spans="1:4">
      <c r="A173" s="406"/>
      <c r="B173" s="788" t="s">
        <v>5281</v>
      </c>
      <c r="C173" s="206"/>
      <c r="D173" s="206"/>
    </row>
    <row r="174" spans="1:4">
      <c r="A174" s="406"/>
      <c r="B174" s="788" t="s">
        <v>5282</v>
      </c>
      <c r="C174" s="206"/>
      <c r="D174" s="206"/>
    </row>
    <row r="175" spans="1:4">
      <c r="A175" s="406"/>
      <c r="B175" s="788" t="s">
        <v>5283</v>
      </c>
      <c r="C175" s="206"/>
      <c r="D175" s="206"/>
    </row>
    <row r="176" spans="1:4">
      <c r="A176" s="406"/>
      <c r="B176" s="788" t="s">
        <v>5284</v>
      </c>
      <c r="C176" s="206"/>
      <c r="D176" s="206"/>
    </row>
    <row r="177" spans="1:4">
      <c r="A177" s="406"/>
      <c r="B177" s="788" t="s">
        <v>5285</v>
      </c>
      <c r="C177" s="206"/>
      <c r="D177" s="206"/>
    </row>
    <row r="178" spans="1:4">
      <c r="A178" s="406"/>
      <c r="B178" s="788" t="s">
        <v>5286</v>
      </c>
      <c r="C178" s="206"/>
      <c r="D178" s="206"/>
    </row>
    <row r="179" spans="1:4">
      <c r="A179" s="406"/>
      <c r="B179" s="788" t="s">
        <v>5287</v>
      </c>
      <c r="C179" s="206"/>
      <c r="D179" s="206"/>
    </row>
    <row r="180" spans="1:4" ht="31.5">
      <c r="A180" s="406"/>
      <c r="B180" s="788" t="s">
        <v>5288</v>
      </c>
      <c r="C180" s="206"/>
      <c r="D180" s="206"/>
    </row>
    <row r="181" spans="1:4" ht="31.5">
      <c r="A181" s="406"/>
      <c r="B181" s="788" t="s">
        <v>5289</v>
      </c>
      <c r="C181" s="206"/>
      <c r="D181" s="206"/>
    </row>
    <row r="182" spans="1:4">
      <c r="A182" s="406"/>
      <c r="B182" s="788" t="s">
        <v>5290</v>
      </c>
      <c r="C182" s="206"/>
      <c r="D182" s="206"/>
    </row>
    <row r="183" spans="1:4" ht="31.5">
      <c r="A183" s="406"/>
      <c r="B183" s="788" t="s">
        <v>5291</v>
      </c>
      <c r="C183" s="206"/>
      <c r="D183" s="206"/>
    </row>
    <row r="184" spans="1:4">
      <c r="A184" s="406"/>
      <c r="B184" s="788" t="s">
        <v>5292</v>
      </c>
      <c r="C184" s="206"/>
      <c r="D184" s="206"/>
    </row>
    <row r="185" spans="1:4" ht="31.5">
      <c r="A185" s="406"/>
      <c r="B185" s="788" t="s">
        <v>5293</v>
      </c>
      <c r="C185" s="206"/>
      <c r="D185" s="206"/>
    </row>
    <row r="186" spans="1:4">
      <c r="A186" s="406"/>
      <c r="B186" s="788" t="s">
        <v>5294</v>
      </c>
      <c r="C186" s="206"/>
      <c r="D186" s="206"/>
    </row>
    <row r="187" spans="1:4">
      <c r="A187" s="406"/>
      <c r="B187" s="788" t="s">
        <v>5295</v>
      </c>
      <c r="C187" s="206"/>
      <c r="D187" s="206"/>
    </row>
    <row r="188" spans="1:4">
      <c r="A188" s="406"/>
      <c r="B188" s="788" t="s">
        <v>5296</v>
      </c>
      <c r="C188" s="206"/>
      <c r="D188" s="206"/>
    </row>
    <row r="189" spans="1:4" ht="31.5">
      <c r="A189" s="406"/>
      <c r="B189" s="788" t="s">
        <v>5297</v>
      </c>
      <c r="C189" s="206"/>
      <c r="D189" s="206"/>
    </row>
    <row r="190" spans="1:4">
      <c r="A190" s="406"/>
      <c r="B190" s="788" t="s">
        <v>5298</v>
      </c>
      <c r="C190" s="206"/>
      <c r="D190" s="206"/>
    </row>
    <row r="191" spans="1:4" ht="47.25">
      <c r="A191" s="406"/>
      <c r="B191" s="788" t="s">
        <v>5299</v>
      </c>
      <c r="C191" s="206"/>
      <c r="D191" s="206"/>
    </row>
    <row r="192" spans="1:4">
      <c r="A192" s="406"/>
      <c r="B192" s="788" t="s">
        <v>5300</v>
      </c>
      <c r="C192" s="206"/>
      <c r="D192" s="206"/>
    </row>
    <row r="193" spans="1:6">
      <c r="A193" s="406"/>
      <c r="B193" s="788" t="s">
        <v>5301</v>
      </c>
      <c r="C193" s="206"/>
      <c r="D193" s="206"/>
    </row>
    <row r="194" spans="1:6" ht="31.5">
      <c r="A194" s="406"/>
      <c r="B194" s="788" t="s">
        <v>5302</v>
      </c>
      <c r="C194" s="206"/>
      <c r="D194" s="206"/>
    </row>
    <row r="195" spans="1:6">
      <c r="A195" s="406"/>
      <c r="B195" s="788" t="s">
        <v>5303</v>
      </c>
      <c r="C195" s="206"/>
      <c r="D195" s="206"/>
    </row>
    <row r="196" spans="1:6">
      <c r="A196" s="406"/>
      <c r="B196" s="788" t="s">
        <v>5304</v>
      </c>
      <c r="C196" s="206"/>
      <c r="D196" s="206"/>
    </row>
    <row r="197" spans="1:6" ht="31.5">
      <c r="A197" s="406"/>
      <c r="B197" s="788" t="s">
        <v>5305</v>
      </c>
      <c r="C197" s="206"/>
      <c r="D197" s="206"/>
    </row>
    <row r="198" spans="1:6" ht="60.75" customHeight="1">
      <c r="A198" s="406">
        <v>55</v>
      </c>
      <c r="B198" s="788" t="s">
        <v>5306</v>
      </c>
      <c r="C198" s="206"/>
      <c r="D198" s="206"/>
    </row>
    <row r="203" spans="1:6" ht="55.15" customHeight="1">
      <c r="A203" s="139" t="s">
        <v>52</v>
      </c>
      <c r="B203" s="362"/>
      <c r="C203" s="372" t="s">
        <v>64</v>
      </c>
      <c r="D203" s="1619"/>
      <c r="E203" s="1619"/>
      <c r="F203" s="1619"/>
    </row>
    <row r="204" spans="1:6" ht="50.45" customHeight="1">
      <c r="A204" s="139" t="s">
        <v>54</v>
      </c>
      <c r="B204" s="362"/>
      <c r="C204" s="372" t="s">
        <v>65</v>
      </c>
      <c r="D204" s="1619"/>
      <c r="E204" s="1619"/>
      <c r="F204" s="1619"/>
    </row>
    <row r="205" spans="1:6" ht="65.45" customHeight="1">
      <c r="A205" s="223"/>
      <c r="C205" s="194" t="s">
        <v>66</v>
      </c>
      <c r="D205" s="1619"/>
      <c r="E205" s="1619"/>
      <c r="F205" s="1619"/>
    </row>
  </sheetData>
  <sheetProtection algorithmName="SHA-512" hashValue="Nh5U8/frwOUScY7v1yfh/33O31DRbPA5Fu6isRqkTl+SCxv2zWHjuQeypCMb+FqDacBo4/2Ck84fK6ZNcDfj9Q==" saltValue="EZUjmHQylozvLeMhHefxQA==" spinCount="100000" sheet="1" objects="1" scenarios="1"/>
  <mergeCells count="10">
    <mergeCell ref="C8:D8"/>
    <mergeCell ref="D203:F203"/>
    <mergeCell ref="D204:F204"/>
    <mergeCell ref="D205:F205"/>
    <mergeCell ref="A1:D1"/>
    <mergeCell ref="A2:D2"/>
    <mergeCell ref="A3:D3"/>
    <mergeCell ref="A4:D4"/>
    <mergeCell ref="A5:D5"/>
    <mergeCell ref="A6:D7"/>
  </mergeCells>
  <pageMargins left="0.7" right="0.7" top="0.75" bottom="0.39" header="0.3" footer="0.3"/>
  <pageSetup paperSize="9" scale="63"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P1069"/>
  <sheetViews>
    <sheetView workbookViewId="0">
      <selection activeCell="A3" sqref="A3:C3"/>
    </sheetView>
  </sheetViews>
  <sheetFormatPr defaultColWidth="9.140625" defaultRowHeight="15.75"/>
  <cols>
    <col min="1" max="1" width="9.5703125" style="360" customWidth="1"/>
    <col min="2" max="2" width="40.42578125" style="31" customWidth="1"/>
    <col min="3" max="3" width="59.5703125" style="31" customWidth="1"/>
    <col min="4" max="4" width="21.7109375" style="31" customWidth="1"/>
    <col min="5" max="254" width="9.140625" style="31"/>
    <col min="255" max="255" width="9.5703125" style="31" customWidth="1"/>
    <col min="256" max="256" width="40.42578125" style="31" customWidth="1"/>
    <col min="257" max="257" width="59.5703125" style="31" customWidth="1"/>
    <col min="258" max="510" width="9.140625" style="31"/>
    <col min="511" max="511" width="9.5703125" style="31" customWidth="1"/>
    <col min="512" max="512" width="40.42578125" style="31" customWidth="1"/>
    <col min="513" max="513" width="59.5703125" style="31" customWidth="1"/>
    <col min="514" max="766" width="9.140625" style="31"/>
    <col min="767" max="767" width="9.5703125" style="31" customWidth="1"/>
    <col min="768" max="768" width="40.42578125" style="31" customWidth="1"/>
    <col min="769" max="769" width="59.5703125" style="31" customWidth="1"/>
    <col min="770" max="1022" width="9.140625" style="31"/>
    <col min="1023" max="1023" width="9.5703125" style="31" customWidth="1"/>
    <col min="1024" max="1024" width="40.42578125" style="31" customWidth="1"/>
    <col min="1025" max="1025" width="59.5703125" style="31" customWidth="1"/>
    <col min="1026" max="1278" width="9.140625" style="31"/>
    <col min="1279" max="1279" width="9.5703125" style="31" customWidth="1"/>
    <col min="1280" max="1280" width="40.42578125" style="31" customWidth="1"/>
    <col min="1281" max="1281" width="59.5703125" style="31" customWidth="1"/>
    <col min="1282" max="1534" width="9.140625" style="31"/>
    <col min="1535" max="1535" width="9.5703125" style="31" customWidth="1"/>
    <col min="1536" max="1536" width="40.42578125" style="31" customWidth="1"/>
    <col min="1537" max="1537" width="59.5703125" style="31" customWidth="1"/>
    <col min="1538" max="1790" width="9.140625" style="31"/>
    <col min="1791" max="1791" width="9.5703125" style="31" customWidth="1"/>
    <col min="1792" max="1792" width="40.42578125" style="31" customWidth="1"/>
    <col min="1793" max="1793" width="59.5703125" style="31" customWidth="1"/>
    <col min="1794" max="2046" width="9.140625" style="31"/>
    <col min="2047" max="2047" width="9.5703125" style="31" customWidth="1"/>
    <col min="2048" max="2048" width="40.42578125" style="31" customWidth="1"/>
    <col min="2049" max="2049" width="59.5703125" style="31" customWidth="1"/>
    <col min="2050" max="2302" width="9.140625" style="31"/>
    <col min="2303" max="2303" width="9.5703125" style="31" customWidth="1"/>
    <col min="2304" max="2304" width="40.42578125" style="31" customWidth="1"/>
    <col min="2305" max="2305" width="59.5703125" style="31" customWidth="1"/>
    <col min="2306" max="2558" width="9.140625" style="31"/>
    <col min="2559" max="2559" width="9.5703125" style="31" customWidth="1"/>
    <col min="2560" max="2560" width="40.42578125" style="31" customWidth="1"/>
    <col min="2561" max="2561" width="59.5703125" style="31" customWidth="1"/>
    <col min="2562" max="2814" width="9.140625" style="31"/>
    <col min="2815" max="2815" width="9.5703125" style="31" customWidth="1"/>
    <col min="2816" max="2816" width="40.42578125" style="31" customWidth="1"/>
    <col min="2817" max="2817" width="59.5703125" style="31" customWidth="1"/>
    <col min="2818" max="3070" width="9.140625" style="31"/>
    <col min="3071" max="3071" width="9.5703125" style="31" customWidth="1"/>
    <col min="3072" max="3072" width="40.42578125" style="31" customWidth="1"/>
    <col min="3073" max="3073" width="59.5703125" style="31" customWidth="1"/>
    <col min="3074" max="3326" width="9.140625" style="31"/>
    <col min="3327" max="3327" width="9.5703125" style="31" customWidth="1"/>
    <col min="3328" max="3328" width="40.42578125" style="31" customWidth="1"/>
    <col min="3329" max="3329" width="59.5703125" style="31" customWidth="1"/>
    <col min="3330" max="3582" width="9.140625" style="31"/>
    <col min="3583" max="3583" width="9.5703125" style="31" customWidth="1"/>
    <col min="3584" max="3584" width="40.42578125" style="31" customWidth="1"/>
    <col min="3585" max="3585" width="59.5703125" style="31" customWidth="1"/>
    <col min="3586" max="3838" width="9.140625" style="31"/>
    <col min="3839" max="3839" width="9.5703125" style="31" customWidth="1"/>
    <col min="3840" max="3840" width="40.42578125" style="31" customWidth="1"/>
    <col min="3841" max="3841" width="59.5703125" style="31" customWidth="1"/>
    <col min="3842" max="4094" width="9.140625" style="31"/>
    <col min="4095" max="4095" width="9.5703125" style="31" customWidth="1"/>
    <col min="4096" max="4096" width="40.42578125" style="31" customWidth="1"/>
    <col min="4097" max="4097" width="59.5703125" style="31" customWidth="1"/>
    <col min="4098" max="4350" width="9.140625" style="31"/>
    <col min="4351" max="4351" width="9.5703125" style="31" customWidth="1"/>
    <col min="4352" max="4352" width="40.42578125" style="31" customWidth="1"/>
    <col min="4353" max="4353" width="59.5703125" style="31" customWidth="1"/>
    <col min="4354" max="4606" width="9.140625" style="31"/>
    <col min="4607" max="4607" width="9.5703125" style="31" customWidth="1"/>
    <col min="4608" max="4608" width="40.42578125" style="31" customWidth="1"/>
    <col min="4609" max="4609" width="59.5703125" style="31" customWidth="1"/>
    <col min="4610" max="4862" width="9.140625" style="31"/>
    <col min="4863" max="4863" width="9.5703125" style="31" customWidth="1"/>
    <col min="4864" max="4864" width="40.42578125" style="31" customWidth="1"/>
    <col min="4865" max="4865" width="59.5703125" style="31" customWidth="1"/>
    <col min="4866" max="5118" width="9.140625" style="31"/>
    <col min="5119" max="5119" width="9.5703125" style="31" customWidth="1"/>
    <col min="5120" max="5120" width="40.42578125" style="31" customWidth="1"/>
    <col min="5121" max="5121" width="59.5703125" style="31" customWidth="1"/>
    <col min="5122" max="5374" width="9.140625" style="31"/>
    <col min="5375" max="5375" width="9.5703125" style="31" customWidth="1"/>
    <col min="5376" max="5376" width="40.42578125" style="31" customWidth="1"/>
    <col min="5377" max="5377" width="59.5703125" style="31" customWidth="1"/>
    <col min="5378" max="5630" width="9.140625" style="31"/>
    <col min="5631" max="5631" width="9.5703125" style="31" customWidth="1"/>
    <col min="5632" max="5632" width="40.42578125" style="31" customWidth="1"/>
    <col min="5633" max="5633" width="59.5703125" style="31" customWidth="1"/>
    <col min="5634" max="5886" width="9.140625" style="31"/>
    <col min="5887" max="5887" width="9.5703125" style="31" customWidth="1"/>
    <col min="5888" max="5888" width="40.42578125" style="31" customWidth="1"/>
    <col min="5889" max="5889" width="59.5703125" style="31" customWidth="1"/>
    <col min="5890" max="6142" width="9.140625" style="31"/>
    <col min="6143" max="6143" width="9.5703125" style="31" customWidth="1"/>
    <col min="6144" max="6144" width="40.42578125" style="31" customWidth="1"/>
    <col min="6145" max="6145" width="59.5703125" style="31" customWidth="1"/>
    <col min="6146" max="6398" width="9.140625" style="31"/>
    <col min="6399" max="6399" width="9.5703125" style="31" customWidth="1"/>
    <col min="6400" max="6400" width="40.42578125" style="31" customWidth="1"/>
    <col min="6401" max="6401" width="59.5703125" style="31" customWidth="1"/>
    <col min="6402" max="6654" width="9.140625" style="31"/>
    <col min="6655" max="6655" width="9.5703125" style="31" customWidth="1"/>
    <col min="6656" max="6656" width="40.42578125" style="31" customWidth="1"/>
    <col min="6657" max="6657" width="59.5703125" style="31" customWidth="1"/>
    <col min="6658" max="6910" width="9.140625" style="31"/>
    <col min="6911" max="6911" width="9.5703125" style="31" customWidth="1"/>
    <col min="6912" max="6912" width="40.42578125" style="31" customWidth="1"/>
    <col min="6913" max="6913" width="59.5703125" style="31" customWidth="1"/>
    <col min="6914" max="7166" width="9.140625" style="31"/>
    <col min="7167" max="7167" width="9.5703125" style="31" customWidth="1"/>
    <col min="7168" max="7168" width="40.42578125" style="31" customWidth="1"/>
    <col min="7169" max="7169" width="59.5703125" style="31" customWidth="1"/>
    <col min="7170" max="7422" width="9.140625" style="31"/>
    <col min="7423" max="7423" width="9.5703125" style="31" customWidth="1"/>
    <col min="7424" max="7424" width="40.42578125" style="31" customWidth="1"/>
    <col min="7425" max="7425" width="59.5703125" style="31" customWidth="1"/>
    <col min="7426" max="7678" width="9.140625" style="31"/>
    <col min="7679" max="7679" width="9.5703125" style="31" customWidth="1"/>
    <col min="7680" max="7680" width="40.42578125" style="31" customWidth="1"/>
    <col min="7681" max="7681" width="59.5703125" style="31" customWidth="1"/>
    <col min="7682" max="7934" width="9.140625" style="31"/>
    <col min="7935" max="7935" width="9.5703125" style="31" customWidth="1"/>
    <col min="7936" max="7936" width="40.42578125" style="31" customWidth="1"/>
    <col min="7937" max="7937" width="59.5703125" style="31" customWidth="1"/>
    <col min="7938" max="8190" width="9.140625" style="31"/>
    <col min="8191" max="8191" width="9.5703125" style="31" customWidth="1"/>
    <col min="8192" max="8192" width="40.42578125" style="31" customWidth="1"/>
    <col min="8193" max="8193" width="59.5703125" style="31" customWidth="1"/>
    <col min="8194" max="8446" width="9.140625" style="31"/>
    <col min="8447" max="8447" width="9.5703125" style="31" customWidth="1"/>
    <col min="8448" max="8448" width="40.42578125" style="31" customWidth="1"/>
    <col min="8449" max="8449" width="59.5703125" style="31" customWidth="1"/>
    <col min="8450" max="8702" width="9.140625" style="31"/>
    <col min="8703" max="8703" width="9.5703125" style="31" customWidth="1"/>
    <col min="8704" max="8704" width="40.42578125" style="31" customWidth="1"/>
    <col min="8705" max="8705" width="59.5703125" style="31" customWidth="1"/>
    <col min="8706" max="8958" width="9.140625" style="31"/>
    <col min="8959" max="8959" width="9.5703125" style="31" customWidth="1"/>
    <col min="8960" max="8960" width="40.42578125" style="31" customWidth="1"/>
    <col min="8961" max="8961" width="59.5703125" style="31" customWidth="1"/>
    <col min="8962" max="9214" width="9.140625" style="31"/>
    <col min="9215" max="9215" width="9.5703125" style="31" customWidth="1"/>
    <col min="9216" max="9216" width="40.42578125" style="31" customWidth="1"/>
    <col min="9217" max="9217" width="59.5703125" style="31" customWidth="1"/>
    <col min="9218" max="9470" width="9.140625" style="31"/>
    <col min="9471" max="9471" width="9.5703125" style="31" customWidth="1"/>
    <col min="9472" max="9472" width="40.42578125" style="31" customWidth="1"/>
    <col min="9473" max="9473" width="59.5703125" style="31" customWidth="1"/>
    <col min="9474" max="9726" width="9.140625" style="31"/>
    <col min="9727" max="9727" width="9.5703125" style="31" customWidth="1"/>
    <col min="9728" max="9728" width="40.42578125" style="31" customWidth="1"/>
    <col min="9729" max="9729" width="59.5703125" style="31" customWidth="1"/>
    <col min="9730" max="9982" width="9.140625" style="31"/>
    <col min="9983" max="9983" width="9.5703125" style="31" customWidth="1"/>
    <col min="9984" max="9984" width="40.42578125" style="31" customWidth="1"/>
    <col min="9985" max="9985" width="59.5703125" style="31" customWidth="1"/>
    <col min="9986" max="10238" width="9.140625" style="31"/>
    <col min="10239" max="10239" width="9.5703125" style="31" customWidth="1"/>
    <col min="10240" max="10240" width="40.42578125" style="31" customWidth="1"/>
    <col min="10241" max="10241" width="59.5703125" style="31" customWidth="1"/>
    <col min="10242" max="10494" width="9.140625" style="31"/>
    <col min="10495" max="10495" width="9.5703125" style="31" customWidth="1"/>
    <col min="10496" max="10496" width="40.42578125" style="31" customWidth="1"/>
    <col min="10497" max="10497" width="59.5703125" style="31" customWidth="1"/>
    <col min="10498" max="10750" width="9.140625" style="31"/>
    <col min="10751" max="10751" width="9.5703125" style="31" customWidth="1"/>
    <col min="10752" max="10752" width="40.42578125" style="31" customWidth="1"/>
    <col min="10753" max="10753" width="59.5703125" style="31" customWidth="1"/>
    <col min="10754" max="11006" width="9.140625" style="31"/>
    <col min="11007" max="11007" width="9.5703125" style="31" customWidth="1"/>
    <col min="11008" max="11008" width="40.42578125" style="31" customWidth="1"/>
    <col min="11009" max="11009" width="59.5703125" style="31" customWidth="1"/>
    <col min="11010" max="11262" width="9.140625" style="31"/>
    <col min="11263" max="11263" width="9.5703125" style="31" customWidth="1"/>
    <col min="11264" max="11264" width="40.42578125" style="31" customWidth="1"/>
    <col min="11265" max="11265" width="59.5703125" style="31" customWidth="1"/>
    <col min="11266" max="11518" width="9.140625" style="31"/>
    <col min="11519" max="11519" width="9.5703125" style="31" customWidth="1"/>
    <col min="11520" max="11520" width="40.42578125" style="31" customWidth="1"/>
    <col min="11521" max="11521" width="59.5703125" style="31" customWidth="1"/>
    <col min="11522" max="11774" width="9.140625" style="31"/>
    <col min="11775" max="11775" width="9.5703125" style="31" customWidth="1"/>
    <col min="11776" max="11776" width="40.42578125" style="31" customWidth="1"/>
    <col min="11777" max="11777" width="59.5703125" style="31" customWidth="1"/>
    <col min="11778" max="12030" width="9.140625" style="31"/>
    <col min="12031" max="12031" width="9.5703125" style="31" customWidth="1"/>
    <col min="12032" max="12032" width="40.42578125" style="31" customWidth="1"/>
    <col min="12033" max="12033" width="59.5703125" style="31" customWidth="1"/>
    <col min="12034" max="12286" width="9.140625" style="31"/>
    <col min="12287" max="12287" width="9.5703125" style="31" customWidth="1"/>
    <col min="12288" max="12288" width="40.42578125" style="31" customWidth="1"/>
    <col min="12289" max="12289" width="59.5703125" style="31" customWidth="1"/>
    <col min="12290" max="12542" width="9.140625" style="31"/>
    <col min="12543" max="12543" width="9.5703125" style="31" customWidth="1"/>
    <col min="12544" max="12544" width="40.42578125" style="31" customWidth="1"/>
    <col min="12545" max="12545" width="59.5703125" style="31" customWidth="1"/>
    <col min="12546" max="12798" width="9.140625" style="31"/>
    <col min="12799" max="12799" width="9.5703125" style="31" customWidth="1"/>
    <col min="12800" max="12800" width="40.42578125" style="31" customWidth="1"/>
    <col min="12801" max="12801" width="59.5703125" style="31" customWidth="1"/>
    <col min="12802" max="13054" width="9.140625" style="31"/>
    <col min="13055" max="13055" width="9.5703125" style="31" customWidth="1"/>
    <col min="13056" max="13056" width="40.42578125" style="31" customWidth="1"/>
    <col min="13057" max="13057" width="59.5703125" style="31" customWidth="1"/>
    <col min="13058" max="13310" width="9.140625" style="31"/>
    <col min="13311" max="13311" width="9.5703125" style="31" customWidth="1"/>
    <col min="13312" max="13312" width="40.42578125" style="31" customWidth="1"/>
    <col min="13313" max="13313" width="59.5703125" style="31" customWidth="1"/>
    <col min="13314" max="13566" width="9.140625" style="31"/>
    <col min="13567" max="13567" width="9.5703125" style="31" customWidth="1"/>
    <col min="13568" max="13568" width="40.42578125" style="31" customWidth="1"/>
    <col min="13569" max="13569" width="59.5703125" style="31" customWidth="1"/>
    <col min="13570" max="13822" width="9.140625" style="31"/>
    <col min="13823" max="13823" width="9.5703125" style="31" customWidth="1"/>
    <col min="13824" max="13824" width="40.42578125" style="31" customWidth="1"/>
    <col min="13825" max="13825" width="59.5703125" style="31" customWidth="1"/>
    <col min="13826" max="14078" width="9.140625" style="31"/>
    <col min="14079" max="14079" width="9.5703125" style="31" customWidth="1"/>
    <col min="14080" max="14080" width="40.42578125" style="31" customWidth="1"/>
    <col min="14081" max="14081" width="59.5703125" style="31" customWidth="1"/>
    <col min="14082" max="14334" width="9.140625" style="31"/>
    <col min="14335" max="14335" width="9.5703125" style="31" customWidth="1"/>
    <col min="14336" max="14336" width="40.42578125" style="31" customWidth="1"/>
    <col min="14337" max="14337" width="59.5703125" style="31" customWidth="1"/>
    <col min="14338" max="14590" width="9.140625" style="31"/>
    <col min="14591" max="14591" width="9.5703125" style="31" customWidth="1"/>
    <col min="14592" max="14592" width="40.42578125" style="31" customWidth="1"/>
    <col min="14593" max="14593" width="59.5703125" style="31" customWidth="1"/>
    <col min="14594" max="14846" width="9.140625" style="31"/>
    <col min="14847" max="14847" width="9.5703125" style="31" customWidth="1"/>
    <col min="14848" max="14848" width="40.42578125" style="31" customWidth="1"/>
    <col min="14849" max="14849" width="59.5703125" style="31" customWidth="1"/>
    <col min="14850" max="15102" width="9.140625" style="31"/>
    <col min="15103" max="15103" width="9.5703125" style="31" customWidth="1"/>
    <col min="15104" max="15104" width="40.42578125" style="31" customWidth="1"/>
    <col min="15105" max="15105" width="59.5703125" style="31" customWidth="1"/>
    <col min="15106" max="15358" width="9.140625" style="31"/>
    <col min="15359" max="15359" width="9.5703125" style="31" customWidth="1"/>
    <col min="15360" max="15360" width="40.42578125" style="31" customWidth="1"/>
    <col min="15361" max="15361" width="59.5703125" style="31" customWidth="1"/>
    <col min="15362" max="15614" width="9.140625" style="31"/>
    <col min="15615" max="15615" width="9.5703125" style="31" customWidth="1"/>
    <col min="15616" max="15616" width="40.42578125" style="31" customWidth="1"/>
    <col min="15617" max="15617" width="59.5703125" style="31" customWidth="1"/>
    <col min="15618" max="15870" width="9.140625" style="31"/>
    <col min="15871" max="15871" width="9.5703125" style="31" customWidth="1"/>
    <col min="15872" max="15872" width="40.42578125" style="31" customWidth="1"/>
    <col min="15873" max="15873" width="59.5703125" style="31" customWidth="1"/>
    <col min="15874" max="16126" width="9.140625" style="31"/>
    <col min="16127" max="16127" width="9.5703125" style="31" customWidth="1"/>
    <col min="16128" max="16128" width="40.42578125" style="31" customWidth="1"/>
    <col min="16129" max="16129" width="59.5703125" style="31" customWidth="1"/>
    <col min="16130" max="16384" width="9.140625" style="31"/>
  </cols>
  <sheetData>
    <row r="1" spans="1:16" ht="20.25">
      <c r="A1" s="1618" t="str">
        <f>'[2]Title '!A1:N1</f>
        <v>Karnataka Power Transmission Corporation Limited</v>
      </c>
      <c r="B1" s="1618"/>
      <c r="C1" s="1618"/>
    </row>
    <row r="2" spans="1:16" ht="15.75" customHeight="1">
      <c r="A2" s="1637" t="str">
        <f>+'Sch-22'!A3</f>
        <v>Bid Enquiry No: KPTCL/2026-27/SS/WORK_INDENT3813</v>
      </c>
      <c r="B2" s="1637"/>
      <c r="C2" s="1637"/>
      <c r="D2" s="369"/>
    </row>
    <row r="3" spans="1:16" ht="69.75"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96"/>
      <c r="E3" s="96"/>
      <c r="F3" s="96"/>
      <c r="G3" s="96"/>
      <c r="H3" s="96"/>
      <c r="I3" s="96"/>
      <c r="J3" s="96"/>
      <c r="K3" s="96"/>
      <c r="L3" s="96"/>
      <c r="M3" s="96"/>
      <c r="N3" s="96"/>
      <c r="O3" s="96"/>
      <c r="P3" s="96"/>
    </row>
    <row r="4" spans="1:16">
      <c r="A4" s="1621" t="s">
        <v>1130</v>
      </c>
      <c r="B4" s="1621"/>
      <c r="C4" s="1621"/>
    </row>
    <row r="5" spans="1:16" ht="25.5" customHeight="1">
      <c r="A5" s="1627" t="s">
        <v>5307</v>
      </c>
      <c r="B5" s="1627"/>
      <c r="C5" s="1627"/>
    </row>
    <row r="6" spans="1:16">
      <c r="A6" s="361"/>
      <c r="B6" s="389" t="s">
        <v>987</v>
      </c>
      <c r="C6" s="362"/>
    </row>
    <row r="7" spans="1:16">
      <c r="A7" s="361" t="s">
        <v>5308</v>
      </c>
      <c r="B7" s="389" t="s">
        <v>436</v>
      </c>
      <c r="C7" s="375"/>
    </row>
    <row r="8" spans="1:16">
      <c r="A8" s="356" t="s">
        <v>102</v>
      </c>
      <c r="B8" s="391" t="s">
        <v>5309</v>
      </c>
      <c r="C8" s="362"/>
    </row>
    <row r="9" spans="1:16">
      <c r="A9" s="356" t="s">
        <v>103</v>
      </c>
      <c r="B9" s="391" t="s">
        <v>5310</v>
      </c>
      <c r="C9" s="362"/>
    </row>
    <row r="10" spans="1:16" ht="31.5">
      <c r="A10" s="356" t="s">
        <v>105</v>
      </c>
      <c r="B10" s="391" t="s">
        <v>5311</v>
      </c>
      <c r="C10" s="362"/>
    </row>
    <row r="11" spans="1:16">
      <c r="A11" s="356">
        <v>1</v>
      </c>
      <c r="B11" s="391" t="s">
        <v>5312</v>
      </c>
      <c r="C11" s="375"/>
    </row>
    <row r="12" spans="1:16">
      <c r="A12" s="356" t="s">
        <v>27</v>
      </c>
      <c r="B12" s="391" t="s">
        <v>5309</v>
      </c>
      <c r="C12" s="362"/>
    </row>
    <row r="13" spans="1:16">
      <c r="A13" s="356" t="s">
        <v>30</v>
      </c>
      <c r="B13" s="391" t="s">
        <v>5313</v>
      </c>
      <c r="C13" s="362"/>
    </row>
    <row r="14" spans="1:16">
      <c r="A14" s="356">
        <v>2</v>
      </c>
      <c r="B14" s="391" t="s">
        <v>5314</v>
      </c>
      <c r="C14" s="375"/>
    </row>
    <row r="15" spans="1:16">
      <c r="A15" s="356" t="s">
        <v>27</v>
      </c>
      <c r="B15" s="391" t="s">
        <v>5315</v>
      </c>
      <c r="C15" s="362"/>
    </row>
    <row r="16" spans="1:16">
      <c r="A16" s="356" t="s">
        <v>30</v>
      </c>
      <c r="B16" s="391" t="s">
        <v>5316</v>
      </c>
      <c r="C16" s="362"/>
    </row>
    <row r="17" spans="1:3">
      <c r="A17" s="356">
        <v>3</v>
      </c>
      <c r="B17" s="391" t="s">
        <v>5317</v>
      </c>
      <c r="C17" s="362"/>
    </row>
    <row r="18" spans="1:3">
      <c r="A18" s="356">
        <v>4</v>
      </c>
      <c r="B18" s="391" t="s">
        <v>5318</v>
      </c>
      <c r="C18" s="362"/>
    </row>
    <row r="19" spans="1:3">
      <c r="A19" s="356">
        <v>5</v>
      </c>
      <c r="B19" s="391" t="s">
        <v>5319</v>
      </c>
      <c r="C19" s="362"/>
    </row>
    <row r="20" spans="1:3">
      <c r="A20" s="356">
        <v>6</v>
      </c>
      <c r="B20" s="391" t="s">
        <v>5320</v>
      </c>
      <c r="C20" s="362"/>
    </row>
    <row r="21" spans="1:3">
      <c r="A21" s="356">
        <v>7</v>
      </c>
      <c r="B21" s="391" t="s">
        <v>3232</v>
      </c>
      <c r="C21" s="362"/>
    </row>
    <row r="22" spans="1:3">
      <c r="A22" s="356">
        <v>8</v>
      </c>
      <c r="B22" s="391" t="s">
        <v>5321</v>
      </c>
      <c r="C22" s="362"/>
    </row>
    <row r="23" spans="1:3">
      <c r="A23" s="356">
        <v>9</v>
      </c>
      <c r="B23" s="391" t="s">
        <v>5322</v>
      </c>
      <c r="C23" s="362"/>
    </row>
    <row r="24" spans="1:3" ht="47.25">
      <c r="A24" s="356">
        <v>10</v>
      </c>
      <c r="B24" s="391" t="s">
        <v>5323</v>
      </c>
      <c r="C24" s="362"/>
    </row>
    <row r="25" spans="1:3">
      <c r="A25" s="356">
        <v>11</v>
      </c>
      <c r="B25" s="391" t="s">
        <v>5324</v>
      </c>
      <c r="C25" s="362"/>
    </row>
    <row r="26" spans="1:3" ht="47.25">
      <c r="A26" s="356">
        <v>12</v>
      </c>
      <c r="B26" s="391" t="s">
        <v>5325</v>
      </c>
      <c r="C26" s="375"/>
    </row>
    <row r="27" spans="1:3">
      <c r="A27" s="356" t="s">
        <v>27</v>
      </c>
      <c r="B27" s="391" t="s">
        <v>5326</v>
      </c>
      <c r="C27" s="362"/>
    </row>
    <row r="28" spans="1:3">
      <c r="A28" s="356" t="s">
        <v>30</v>
      </c>
      <c r="B28" s="391" t="s">
        <v>5327</v>
      </c>
      <c r="C28" s="362"/>
    </row>
    <row r="29" spans="1:3" ht="31.5">
      <c r="A29" s="356">
        <v>13</v>
      </c>
      <c r="B29" s="391" t="s">
        <v>5328</v>
      </c>
      <c r="C29" s="362"/>
    </row>
    <row r="30" spans="1:3">
      <c r="A30" s="356">
        <v>14</v>
      </c>
      <c r="B30" s="391" t="s">
        <v>5329</v>
      </c>
      <c r="C30" s="362"/>
    </row>
    <row r="31" spans="1:3" ht="31.5">
      <c r="A31" s="356">
        <v>15</v>
      </c>
      <c r="B31" s="391" t="s">
        <v>5330</v>
      </c>
      <c r="C31" s="362"/>
    </row>
    <row r="32" spans="1:3" ht="78.75">
      <c r="A32" s="356">
        <v>16</v>
      </c>
      <c r="B32" s="391" t="s">
        <v>5331</v>
      </c>
      <c r="C32" s="362"/>
    </row>
    <row r="33" spans="1:3">
      <c r="A33" s="356" t="s">
        <v>5332</v>
      </c>
      <c r="B33" s="391" t="s">
        <v>5333</v>
      </c>
      <c r="C33" s="362"/>
    </row>
    <row r="34" spans="1:3">
      <c r="A34" s="356" t="s">
        <v>30</v>
      </c>
      <c r="B34" s="391" t="s">
        <v>5334</v>
      </c>
      <c r="C34" s="362"/>
    </row>
    <row r="35" spans="1:3">
      <c r="A35" s="356" t="s">
        <v>456</v>
      </c>
      <c r="B35" s="391" t="s">
        <v>5335</v>
      </c>
      <c r="C35" s="362"/>
    </row>
    <row r="36" spans="1:3">
      <c r="A36" s="356" t="s">
        <v>457</v>
      </c>
      <c r="B36" s="391" t="s">
        <v>5336</v>
      </c>
      <c r="C36" s="362"/>
    </row>
    <row r="37" spans="1:3">
      <c r="A37" s="356" t="s">
        <v>988</v>
      </c>
      <c r="B37" s="391" t="s">
        <v>5337</v>
      </c>
      <c r="C37" s="375"/>
    </row>
    <row r="38" spans="1:3">
      <c r="A38" s="356" t="s">
        <v>1366</v>
      </c>
      <c r="B38" s="391" t="s">
        <v>5315</v>
      </c>
      <c r="C38" s="362"/>
    </row>
    <row r="39" spans="1:3">
      <c r="A39" s="356" t="s">
        <v>343</v>
      </c>
      <c r="B39" s="391" t="s">
        <v>5338</v>
      </c>
      <c r="C39" s="362"/>
    </row>
    <row r="40" spans="1:3">
      <c r="A40" s="356" t="s">
        <v>989</v>
      </c>
      <c r="B40" s="391" t="s">
        <v>5339</v>
      </c>
      <c r="C40" s="362"/>
    </row>
    <row r="41" spans="1:3">
      <c r="A41" s="356" t="s">
        <v>990</v>
      </c>
      <c r="B41" s="391" t="s">
        <v>5319</v>
      </c>
      <c r="C41" s="362"/>
    </row>
    <row r="42" spans="1:3">
      <c r="A42" s="356" t="s">
        <v>1280</v>
      </c>
      <c r="B42" s="391" t="s">
        <v>5340</v>
      </c>
      <c r="C42" s="362"/>
    </row>
    <row r="43" spans="1:3" ht="47.25">
      <c r="A43" s="356" t="s">
        <v>102</v>
      </c>
      <c r="B43" s="391" t="s">
        <v>5341</v>
      </c>
      <c r="C43" s="362"/>
    </row>
    <row r="44" spans="1:3">
      <c r="A44" s="356" t="s">
        <v>1283</v>
      </c>
      <c r="B44" s="391" t="s">
        <v>5324</v>
      </c>
      <c r="C44" s="362"/>
    </row>
    <row r="45" spans="1:3">
      <c r="A45" s="356" t="s">
        <v>5342</v>
      </c>
      <c r="B45" s="391" t="s">
        <v>5343</v>
      </c>
      <c r="C45" s="375"/>
    </row>
    <row r="46" spans="1:3">
      <c r="A46" s="356">
        <v>1</v>
      </c>
      <c r="B46" s="391" t="s">
        <v>5344</v>
      </c>
      <c r="C46" s="362"/>
    </row>
    <row r="47" spans="1:3">
      <c r="A47" s="356">
        <v>2</v>
      </c>
      <c r="B47" s="391" t="s">
        <v>5345</v>
      </c>
      <c r="C47" s="362"/>
    </row>
    <row r="48" spans="1:3" ht="31.5">
      <c r="A48" s="356" t="s">
        <v>5346</v>
      </c>
      <c r="B48" s="391" t="s">
        <v>5347</v>
      </c>
      <c r="C48" s="362"/>
    </row>
    <row r="49" spans="1:4" ht="31.5">
      <c r="A49" s="356" t="s">
        <v>3760</v>
      </c>
      <c r="B49" s="391" t="s">
        <v>5348</v>
      </c>
      <c r="C49" s="362"/>
    </row>
    <row r="50" spans="1:4">
      <c r="A50" s="356" t="s">
        <v>447</v>
      </c>
      <c r="B50" s="391" t="s">
        <v>5349</v>
      </c>
      <c r="C50" s="375"/>
    </row>
    <row r="51" spans="1:4">
      <c r="A51" s="356" t="s">
        <v>27</v>
      </c>
      <c r="B51" s="391" t="s">
        <v>5350</v>
      </c>
      <c r="C51" s="362"/>
    </row>
    <row r="52" spans="1:4">
      <c r="A52" s="356" t="s">
        <v>30</v>
      </c>
      <c r="B52" s="391" t="s">
        <v>5351</v>
      </c>
      <c r="C52" s="362"/>
    </row>
    <row r="53" spans="1:4">
      <c r="A53" s="356" t="s">
        <v>456</v>
      </c>
      <c r="B53" s="391" t="s">
        <v>5352</v>
      </c>
      <c r="C53" s="362"/>
    </row>
    <row r="54" spans="1:4">
      <c r="A54" s="356" t="s">
        <v>457</v>
      </c>
      <c r="B54" s="391" t="s">
        <v>5353</v>
      </c>
      <c r="C54" s="362"/>
    </row>
    <row r="55" spans="1:4">
      <c r="A55" s="356" t="s">
        <v>988</v>
      </c>
      <c r="B55" s="391" t="s">
        <v>5354</v>
      </c>
      <c r="C55" s="362"/>
    </row>
    <row r="56" spans="1:4" ht="31.5">
      <c r="A56" s="356" t="s">
        <v>989</v>
      </c>
      <c r="B56" s="391" t="s">
        <v>5355</v>
      </c>
      <c r="C56" s="362"/>
    </row>
    <row r="57" spans="1:4">
      <c r="A57" s="356">
        <v>6</v>
      </c>
      <c r="B57" s="391" t="s">
        <v>5356</v>
      </c>
      <c r="C57" s="375"/>
    </row>
    <row r="58" spans="1:4">
      <c r="A58" s="356" t="s">
        <v>27</v>
      </c>
      <c r="B58" s="391" t="s">
        <v>5357</v>
      </c>
      <c r="C58" s="362"/>
    </row>
    <row r="59" spans="1:4">
      <c r="A59" s="356" t="s">
        <v>30</v>
      </c>
      <c r="B59" s="391" t="s">
        <v>5358</v>
      </c>
      <c r="C59" s="362"/>
    </row>
    <row r="60" spans="1:4">
      <c r="A60" s="356" t="s">
        <v>456</v>
      </c>
      <c r="B60" s="391" t="s">
        <v>5359</v>
      </c>
      <c r="C60" s="362"/>
    </row>
    <row r="61" spans="1:4">
      <c r="A61" s="356" t="s">
        <v>457</v>
      </c>
      <c r="B61" s="391" t="s">
        <v>5360</v>
      </c>
      <c r="C61" s="362"/>
    </row>
    <row r="62" spans="1:4">
      <c r="A62" s="356" t="s">
        <v>988</v>
      </c>
      <c r="B62" s="391" t="s">
        <v>5361</v>
      </c>
      <c r="C62" s="362"/>
    </row>
    <row r="63" spans="1:4">
      <c r="B63" s="407"/>
    </row>
    <row r="64" spans="1:4" ht="35.1" customHeight="1">
      <c r="A64" s="32" t="s">
        <v>52</v>
      </c>
      <c r="B64" s="362"/>
      <c r="C64" s="322" t="s">
        <v>64</v>
      </c>
      <c r="D64" s="791"/>
    </row>
    <row r="65" spans="1:4" ht="35.1" customHeight="1">
      <c r="A65" s="32" t="s">
        <v>54</v>
      </c>
      <c r="B65" s="362"/>
      <c r="C65" s="322" t="s">
        <v>65</v>
      </c>
      <c r="D65" s="791"/>
    </row>
    <row r="66" spans="1:4" ht="35.1" customHeight="1">
      <c r="A66" s="31"/>
      <c r="C66" s="353" t="s">
        <v>66</v>
      </c>
      <c r="D66" s="791"/>
    </row>
    <row r="67" spans="1:4">
      <c r="B67" s="407"/>
    </row>
    <row r="68" spans="1:4">
      <c r="B68" s="407"/>
    </row>
    <row r="69" spans="1:4">
      <c r="B69" s="407"/>
    </row>
    <row r="70" spans="1:4">
      <c r="B70" s="407"/>
    </row>
    <row r="71" spans="1:4">
      <c r="B71" s="407"/>
    </row>
    <row r="72" spans="1:4">
      <c r="B72" s="407"/>
    </row>
    <row r="73" spans="1:4">
      <c r="B73" s="407"/>
    </row>
    <row r="74" spans="1:4">
      <c r="B74" s="407"/>
    </row>
    <row r="75" spans="1:4">
      <c r="B75" s="407"/>
    </row>
    <row r="76" spans="1:4">
      <c r="B76" s="407"/>
    </row>
    <row r="77" spans="1:4">
      <c r="B77" s="407"/>
    </row>
    <row r="78" spans="1:4">
      <c r="B78" s="407"/>
    </row>
    <row r="79" spans="1:4">
      <c r="B79" s="407"/>
    </row>
    <row r="80" spans="1:4">
      <c r="B80" s="407"/>
    </row>
    <row r="81" spans="2:2">
      <c r="B81" s="407"/>
    </row>
    <row r="82" spans="2:2">
      <c r="B82" s="407"/>
    </row>
    <row r="83" spans="2:2">
      <c r="B83" s="407"/>
    </row>
    <row r="84" spans="2:2">
      <c r="B84" s="407"/>
    </row>
    <row r="85" spans="2:2">
      <c r="B85" s="407"/>
    </row>
    <row r="86" spans="2:2">
      <c r="B86" s="407"/>
    </row>
    <row r="87" spans="2:2">
      <c r="B87" s="407"/>
    </row>
    <row r="88" spans="2:2">
      <c r="B88" s="407"/>
    </row>
    <row r="89" spans="2:2">
      <c r="B89" s="407"/>
    </row>
    <row r="90" spans="2:2">
      <c r="B90" s="407"/>
    </row>
    <row r="91" spans="2:2">
      <c r="B91" s="407"/>
    </row>
    <row r="92" spans="2:2">
      <c r="B92" s="407"/>
    </row>
    <row r="93" spans="2:2">
      <c r="B93" s="407"/>
    </row>
    <row r="94" spans="2:2">
      <c r="B94" s="407"/>
    </row>
    <row r="95" spans="2:2">
      <c r="B95" s="407"/>
    </row>
    <row r="96" spans="2:2">
      <c r="B96" s="407"/>
    </row>
    <row r="97" spans="2:2">
      <c r="B97" s="407"/>
    </row>
    <row r="98" spans="2:2">
      <c r="B98" s="407"/>
    </row>
    <row r="99" spans="2:2">
      <c r="B99" s="407"/>
    </row>
    <row r="100" spans="2:2">
      <c r="B100" s="407"/>
    </row>
    <row r="101" spans="2:2">
      <c r="B101" s="407"/>
    </row>
    <row r="102" spans="2:2">
      <c r="B102" s="407"/>
    </row>
    <row r="103" spans="2:2">
      <c r="B103" s="407"/>
    </row>
    <row r="104" spans="2:2">
      <c r="B104" s="407"/>
    </row>
    <row r="105" spans="2:2">
      <c r="B105" s="407"/>
    </row>
    <row r="106" spans="2:2">
      <c r="B106" s="407"/>
    </row>
    <row r="107" spans="2:2">
      <c r="B107" s="407"/>
    </row>
    <row r="108" spans="2:2">
      <c r="B108" s="407"/>
    </row>
    <row r="109" spans="2:2">
      <c r="B109" s="407"/>
    </row>
    <row r="110" spans="2:2">
      <c r="B110" s="407"/>
    </row>
    <row r="111" spans="2:2">
      <c r="B111" s="407"/>
    </row>
    <row r="112" spans="2:2">
      <c r="B112" s="407"/>
    </row>
    <row r="113" spans="2:2">
      <c r="B113" s="407"/>
    </row>
    <row r="114" spans="2:2">
      <c r="B114" s="407"/>
    </row>
    <row r="115" spans="2:2">
      <c r="B115" s="407"/>
    </row>
    <row r="116" spans="2:2">
      <c r="B116" s="407"/>
    </row>
    <row r="117" spans="2:2">
      <c r="B117" s="407"/>
    </row>
    <row r="118" spans="2:2">
      <c r="B118" s="407"/>
    </row>
    <row r="119" spans="2:2">
      <c r="B119" s="407"/>
    </row>
    <row r="120" spans="2:2">
      <c r="B120" s="407"/>
    </row>
    <row r="121" spans="2:2">
      <c r="B121" s="407"/>
    </row>
    <row r="122" spans="2:2">
      <c r="B122" s="407"/>
    </row>
    <row r="123" spans="2:2">
      <c r="B123" s="407"/>
    </row>
    <row r="124" spans="2:2">
      <c r="B124" s="407"/>
    </row>
    <row r="125" spans="2:2">
      <c r="B125" s="407"/>
    </row>
    <row r="126" spans="2:2">
      <c r="B126" s="407"/>
    </row>
    <row r="127" spans="2:2">
      <c r="B127" s="407"/>
    </row>
    <row r="128" spans="2:2">
      <c r="B128" s="407"/>
    </row>
    <row r="129" spans="2:2">
      <c r="B129" s="407"/>
    </row>
    <row r="130" spans="2:2">
      <c r="B130" s="407"/>
    </row>
    <row r="131" spans="2:2">
      <c r="B131" s="407"/>
    </row>
    <row r="132" spans="2:2">
      <c r="B132" s="407"/>
    </row>
    <row r="133" spans="2:2">
      <c r="B133" s="407"/>
    </row>
    <row r="134" spans="2:2">
      <c r="B134" s="407"/>
    </row>
    <row r="135" spans="2:2">
      <c r="B135" s="407"/>
    </row>
    <row r="136" spans="2:2">
      <c r="B136" s="407"/>
    </row>
    <row r="137" spans="2:2">
      <c r="B137" s="407"/>
    </row>
    <row r="138" spans="2:2">
      <c r="B138" s="407"/>
    </row>
    <row r="139" spans="2:2">
      <c r="B139" s="407"/>
    </row>
    <row r="140" spans="2:2">
      <c r="B140" s="407"/>
    </row>
    <row r="141" spans="2:2">
      <c r="B141" s="407"/>
    </row>
    <row r="142" spans="2:2">
      <c r="B142" s="407"/>
    </row>
    <row r="143" spans="2:2">
      <c r="B143" s="407"/>
    </row>
    <row r="144" spans="2:2">
      <c r="B144" s="407"/>
    </row>
    <row r="145" spans="2:2">
      <c r="B145" s="407"/>
    </row>
    <row r="146" spans="2:2">
      <c r="B146" s="407"/>
    </row>
    <row r="147" spans="2:2">
      <c r="B147" s="407"/>
    </row>
    <row r="148" spans="2:2">
      <c r="B148" s="407"/>
    </row>
    <row r="149" spans="2:2">
      <c r="B149" s="407"/>
    </row>
    <row r="150" spans="2:2">
      <c r="B150" s="407"/>
    </row>
    <row r="151" spans="2:2">
      <c r="B151" s="407"/>
    </row>
    <row r="152" spans="2:2">
      <c r="B152" s="407"/>
    </row>
    <row r="153" spans="2:2">
      <c r="B153" s="407"/>
    </row>
    <row r="154" spans="2:2">
      <c r="B154" s="407"/>
    </row>
    <row r="155" spans="2:2">
      <c r="B155" s="407"/>
    </row>
    <row r="156" spans="2:2">
      <c r="B156" s="407"/>
    </row>
    <row r="157" spans="2:2">
      <c r="B157" s="407"/>
    </row>
    <row r="158" spans="2:2">
      <c r="B158" s="407"/>
    </row>
    <row r="159" spans="2:2">
      <c r="B159" s="407"/>
    </row>
    <row r="160" spans="2:2">
      <c r="B160" s="407"/>
    </row>
    <row r="161" spans="2:2">
      <c r="B161" s="407"/>
    </row>
    <row r="162" spans="2:2">
      <c r="B162" s="407"/>
    </row>
    <row r="163" spans="2:2">
      <c r="B163" s="407"/>
    </row>
    <row r="164" spans="2:2">
      <c r="B164" s="407"/>
    </row>
    <row r="165" spans="2:2">
      <c r="B165" s="407"/>
    </row>
    <row r="166" spans="2:2">
      <c r="B166" s="407"/>
    </row>
    <row r="167" spans="2:2">
      <c r="B167" s="407"/>
    </row>
    <row r="168" spans="2:2">
      <c r="B168" s="407"/>
    </row>
    <row r="169" spans="2:2">
      <c r="B169" s="407"/>
    </row>
    <row r="170" spans="2:2">
      <c r="B170" s="407"/>
    </row>
    <row r="171" spans="2:2">
      <c r="B171" s="407"/>
    </row>
    <row r="172" spans="2:2">
      <c r="B172" s="407"/>
    </row>
    <row r="173" spans="2:2">
      <c r="B173" s="407"/>
    </row>
    <row r="174" spans="2:2">
      <c r="B174" s="407"/>
    </row>
    <row r="175" spans="2:2">
      <c r="B175" s="407"/>
    </row>
    <row r="176" spans="2:2">
      <c r="B176" s="407"/>
    </row>
    <row r="177" spans="2:2">
      <c r="B177" s="407"/>
    </row>
    <row r="178" spans="2:2">
      <c r="B178" s="407"/>
    </row>
    <row r="179" spans="2:2">
      <c r="B179" s="407"/>
    </row>
    <row r="180" spans="2:2">
      <c r="B180" s="407"/>
    </row>
    <row r="181" spans="2:2">
      <c r="B181" s="407"/>
    </row>
    <row r="182" spans="2:2">
      <c r="B182" s="407"/>
    </row>
    <row r="183" spans="2:2">
      <c r="B183" s="407"/>
    </row>
    <row r="184" spans="2:2">
      <c r="B184" s="407"/>
    </row>
    <row r="185" spans="2:2">
      <c r="B185" s="407"/>
    </row>
    <row r="186" spans="2:2">
      <c r="B186" s="407"/>
    </row>
    <row r="187" spans="2:2">
      <c r="B187" s="407"/>
    </row>
    <row r="188" spans="2:2">
      <c r="B188" s="407"/>
    </row>
    <row r="189" spans="2:2">
      <c r="B189" s="407"/>
    </row>
    <row r="190" spans="2:2">
      <c r="B190" s="407"/>
    </row>
    <row r="191" spans="2:2">
      <c r="B191" s="407"/>
    </row>
    <row r="192" spans="2:2">
      <c r="B192" s="407"/>
    </row>
    <row r="193" spans="2:2">
      <c r="B193" s="407"/>
    </row>
    <row r="194" spans="2:2">
      <c r="B194" s="407"/>
    </row>
    <row r="195" spans="2:2">
      <c r="B195" s="407"/>
    </row>
    <row r="196" spans="2:2">
      <c r="B196" s="407"/>
    </row>
    <row r="197" spans="2:2">
      <c r="B197" s="407"/>
    </row>
    <row r="198" spans="2:2">
      <c r="B198" s="407"/>
    </row>
    <row r="199" spans="2:2">
      <c r="B199" s="407"/>
    </row>
    <row r="200" spans="2:2">
      <c r="B200" s="407"/>
    </row>
    <row r="201" spans="2:2">
      <c r="B201" s="407"/>
    </row>
    <row r="202" spans="2:2">
      <c r="B202" s="407"/>
    </row>
    <row r="203" spans="2:2">
      <c r="B203" s="407"/>
    </row>
    <row r="204" spans="2:2">
      <c r="B204" s="407"/>
    </row>
    <row r="205" spans="2:2">
      <c r="B205" s="407"/>
    </row>
    <row r="206" spans="2:2">
      <c r="B206" s="407"/>
    </row>
    <row r="207" spans="2:2">
      <c r="B207" s="407"/>
    </row>
    <row r="208" spans="2:2">
      <c r="B208" s="407"/>
    </row>
    <row r="209" spans="2:2">
      <c r="B209" s="407"/>
    </row>
    <row r="210" spans="2:2">
      <c r="B210" s="407"/>
    </row>
    <row r="211" spans="2:2">
      <c r="B211" s="407"/>
    </row>
    <row r="212" spans="2:2">
      <c r="B212" s="407"/>
    </row>
    <row r="213" spans="2:2">
      <c r="B213" s="407"/>
    </row>
    <row r="214" spans="2:2">
      <c r="B214" s="407"/>
    </row>
    <row r="215" spans="2:2">
      <c r="B215" s="407"/>
    </row>
    <row r="216" spans="2:2">
      <c r="B216" s="407"/>
    </row>
    <row r="217" spans="2:2">
      <c r="B217" s="407"/>
    </row>
    <row r="218" spans="2:2">
      <c r="B218" s="407"/>
    </row>
    <row r="219" spans="2:2">
      <c r="B219" s="407"/>
    </row>
    <row r="220" spans="2:2">
      <c r="B220" s="407"/>
    </row>
    <row r="221" spans="2:2">
      <c r="B221" s="407"/>
    </row>
    <row r="222" spans="2:2">
      <c r="B222" s="407"/>
    </row>
    <row r="223" spans="2:2">
      <c r="B223" s="407"/>
    </row>
    <row r="224" spans="2:2">
      <c r="B224" s="407"/>
    </row>
    <row r="225" spans="2:2">
      <c r="B225" s="407"/>
    </row>
    <row r="226" spans="2:2">
      <c r="B226" s="407"/>
    </row>
    <row r="227" spans="2:2">
      <c r="B227" s="407"/>
    </row>
    <row r="228" spans="2:2">
      <c r="B228" s="407"/>
    </row>
    <row r="229" spans="2:2">
      <c r="B229" s="407"/>
    </row>
    <row r="230" spans="2:2">
      <c r="B230" s="407"/>
    </row>
    <row r="231" spans="2:2">
      <c r="B231" s="407"/>
    </row>
    <row r="232" spans="2:2">
      <c r="B232" s="407"/>
    </row>
    <row r="233" spans="2:2">
      <c r="B233" s="407"/>
    </row>
    <row r="234" spans="2:2">
      <c r="B234" s="407"/>
    </row>
    <row r="235" spans="2:2">
      <c r="B235" s="407"/>
    </row>
    <row r="236" spans="2:2">
      <c r="B236" s="407"/>
    </row>
    <row r="237" spans="2:2">
      <c r="B237" s="407"/>
    </row>
    <row r="238" spans="2:2">
      <c r="B238" s="407"/>
    </row>
    <row r="239" spans="2:2">
      <c r="B239" s="407"/>
    </row>
    <row r="240" spans="2:2">
      <c r="B240" s="407"/>
    </row>
    <row r="241" spans="2:2">
      <c r="B241" s="407"/>
    </row>
    <row r="242" spans="2:2">
      <c r="B242" s="407"/>
    </row>
    <row r="243" spans="2:2">
      <c r="B243" s="407"/>
    </row>
    <row r="244" spans="2:2">
      <c r="B244" s="407"/>
    </row>
    <row r="245" spans="2:2">
      <c r="B245" s="407"/>
    </row>
    <row r="246" spans="2:2">
      <c r="B246" s="407"/>
    </row>
    <row r="247" spans="2:2">
      <c r="B247" s="407"/>
    </row>
    <row r="248" spans="2:2">
      <c r="B248" s="407"/>
    </row>
    <row r="249" spans="2:2">
      <c r="B249" s="407"/>
    </row>
    <row r="250" spans="2:2">
      <c r="B250" s="407"/>
    </row>
    <row r="251" spans="2:2">
      <c r="B251" s="407"/>
    </row>
    <row r="252" spans="2:2">
      <c r="B252" s="407"/>
    </row>
    <row r="253" spans="2:2">
      <c r="B253" s="407"/>
    </row>
    <row r="254" spans="2:2">
      <c r="B254" s="407"/>
    </row>
    <row r="255" spans="2:2">
      <c r="B255" s="407"/>
    </row>
    <row r="256" spans="2:2">
      <c r="B256" s="407"/>
    </row>
    <row r="257" spans="2:2">
      <c r="B257" s="407"/>
    </row>
    <row r="258" spans="2:2">
      <c r="B258" s="407"/>
    </row>
    <row r="259" spans="2:2">
      <c r="B259" s="407"/>
    </row>
    <row r="260" spans="2:2">
      <c r="B260" s="407"/>
    </row>
    <row r="261" spans="2:2">
      <c r="B261" s="407"/>
    </row>
    <row r="262" spans="2:2">
      <c r="B262" s="407"/>
    </row>
    <row r="263" spans="2:2">
      <c r="B263" s="407"/>
    </row>
    <row r="264" spans="2:2">
      <c r="B264" s="407"/>
    </row>
    <row r="265" spans="2:2">
      <c r="B265" s="407"/>
    </row>
    <row r="266" spans="2:2">
      <c r="B266" s="407"/>
    </row>
    <row r="267" spans="2:2">
      <c r="B267" s="407"/>
    </row>
    <row r="268" spans="2:2">
      <c r="B268" s="407"/>
    </row>
    <row r="269" spans="2:2">
      <c r="B269" s="407"/>
    </row>
    <row r="270" spans="2:2">
      <c r="B270" s="407"/>
    </row>
    <row r="271" spans="2:2">
      <c r="B271" s="407"/>
    </row>
    <row r="272" spans="2:2">
      <c r="B272" s="407"/>
    </row>
    <row r="273" spans="2:2">
      <c r="B273" s="407"/>
    </row>
    <row r="274" spans="2:2">
      <c r="B274" s="407"/>
    </row>
    <row r="275" spans="2:2">
      <c r="B275" s="407"/>
    </row>
    <row r="276" spans="2:2">
      <c r="B276" s="407"/>
    </row>
    <row r="277" spans="2:2">
      <c r="B277" s="407"/>
    </row>
    <row r="278" spans="2:2">
      <c r="B278" s="407"/>
    </row>
    <row r="279" spans="2:2">
      <c r="B279" s="407"/>
    </row>
    <row r="280" spans="2:2">
      <c r="B280" s="407"/>
    </row>
    <row r="281" spans="2:2">
      <c r="B281" s="407"/>
    </row>
    <row r="282" spans="2:2">
      <c r="B282" s="407"/>
    </row>
    <row r="283" spans="2:2">
      <c r="B283" s="407"/>
    </row>
    <row r="284" spans="2:2">
      <c r="B284" s="407"/>
    </row>
    <row r="285" spans="2:2">
      <c r="B285" s="407"/>
    </row>
    <row r="286" spans="2:2">
      <c r="B286" s="407"/>
    </row>
    <row r="287" spans="2:2">
      <c r="B287" s="407"/>
    </row>
    <row r="288" spans="2:2">
      <c r="B288" s="407"/>
    </row>
    <row r="289" spans="2:2">
      <c r="B289" s="407"/>
    </row>
    <row r="290" spans="2:2">
      <c r="B290" s="407"/>
    </row>
    <row r="291" spans="2:2">
      <c r="B291" s="407"/>
    </row>
    <row r="292" spans="2:2">
      <c r="B292" s="407"/>
    </row>
    <row r="293" spans="2:2">
      <c r="B293" s="407"/>
    </row>
    <row r="294" spans="2:2">
      <c r="B294" s="407"/>
    </row>
    <row r="295" spans="2:2">
      <c r="B295" s="407"/>
    </row>
    <row r="296" spans="2:2">
      <c r="B296" s="407"/>
    </row>
    <row r="297" spans="2:2">
      <c r="B297" s="407"/>
    </row>
    <row r="298" spans="2:2">
      <c r="B298" s="407"/>
    </row>
    <row r="299" spans="2:2">
      <c r="B299" s="407"/>
    </row>
    <row r="300" spans="2:2">
      <c r="B300" s="407"/>
    </row>
    <row r="301" spans="2:2">
      <c r="B301" s="407"/>
    </row>
    <row r="302" spans="2:2">
      <c r="B302" s="407"/>
    </row>
    <row r="303" spans="2:2">
      <c r="B303" s="407"/>
    </row>
    <row r="304" spans="2:2">
      <c r="B304" s="407"/>
    </row>
    <row r="305" spans="2:2">
      <c r="B305" s="407"/>
    </row>
    <row r="306" spans="2:2">
      <c r="B306" s="407"/>
    </row>
    <row r="307" spans="2:2">
      <c r="B307" s="407"/>
    </row>
    <row r="308" spans="2:2">
      <c r="B308" s="407"/>
    </row>
    <row r="309" spans="2:2">
      <c r="B309" s="407"/>
    </row>
    <row r="310" spans="2:2">
      <c r="B310" s="407"/>
    </row>
    <row r="311" spans="2:2">
      <c r="B311" s="407"/>
    </row>
    <row r="312" spans="2:2">
      <c r="B312" s="407"/>
    </row>
    <row r="313" spans="2:2">
      <c r="B313" s="407"/>
    </row>
    <row r="314" spans="2:2">
      <c r="B314" s="407"/>
    </row>
    <row r="315" spans="2:2">
      <c r="B315" s="407"/>
    </row>
    <row r="316" spans="2:2">
      <c r="B316" s="407"/>
    </row>
    <row r="317" spans="2:2">
      <c r="B317" s="407"/>
    </row>
    <row r="318" spans="2:2">
      <c r="B318" s="407"/>
    </row>
    <row r="319" spans="2:2">
      <c r="B319" s="407"/>
    </row>
    <row r="320" spans="2:2">
      <c r="B320" s="407"/>
    </row>
    <row r="321" spans="2:2">
      <c r="B321" s="407"/>
    </row>
    <row r="322" spans="2:2">
      <c r="B322" s="407"/>
    </row>
    <row r="323" spans="2:2">
      <c r="B323" s="407"/>
    </row>
    <row r="324" spans="2:2">
      <c r="B324" s="407"/>
    </row>
    <row r="325" spans="2:2">
      <c r="B325" s="407"/>
    </row>
    <row r="326" spans="2:2">
      <c r="B326" s="407"/>
    </row>
    <row r="327" spans="2:2">
      <c r="B327" s="407"/>
    </row>
    <row r="328" spans="2:2">
      <c r="B328" s="407"/>
    </row>
    <row r="329" spans="2:2">
      <c r="B329" s="407"/>
    </row>
    <row r="330" spans="2:2">
      <c r="B330" s="407"/>
    </row>
    <row r="331" spans="2:2">
      <c r="B331" s="407"/>
    </row>
    <row r="332" spans="2:2">
      <c r="B332" s="407"/>
    </row>
    <row r="333" spans="2:2">
      <c r="B333" s="407"/>
    </row>
    <row r="334" spans="2:2">
      <c r="B334" s="407"/>
    </row>
    <row r="335" spans="2:2">
      <c r="B335" s="407"/>
    </row>
    <row r="336" spans="2:2">
      <c r="B336" s="407"/>
    </row>
    <row r="337" spans="2:2">
      <c r="B337" s="407"/>
    </row>
    <row r="338" spans="2:2">
      <c r="B338" s="407"/>
    </row>
    <row r="339" spans="2:2">
      <c r="B339" s="407"/>
    </row>
    <row r="340" spans="2:2">
      <c r="B340" s="407"/>
    </row>
    <row r="341" spans="2:2">
      <c r="B341" s="407"/>
    </row>
    <row r="342" spans="2:2">
      <c r="B342" s="407"/>
    </row>
    <row r="343" spans="2:2">
      <c r="B343" s="407"/>
    </row>
    <row r="344" spans="2:2">
      <c r="B344" s="407"/>
    </row>
    <row r="345" spans="2:2">
      <c r="B345" s="407"/>
    </row>
    <row r="346" spans="2:2">
      <c r="B346" s="407"/>
    </row>
    <row r="347" spans="2:2">
      <c r="B347" s="407"/>
    </row>
    <row r="348" spans="2:2">
      <c r="B348" s="407"/>
    </row>
    <row r="349" spans="2:2">
      <c r="B349" s="407"/>
    </row>
    <row r="350" spans="2:2">
      <c r="B350" s="407"/>
    </row>
    <row r="351" spans="2:2">
      <c r="B351" s="407"/>
    </row>
    <row r="352" spans="2:2">
      <c r="B352" s="407"/>
    </row>
    <row r="353" spans="2:2">
      <c r="B353" s="407"/>
    </row>
    <row r="354" spans="2:2">
      <c r="B354" s="407"/>
    </row>
    <row r="355" spans="2:2">
      <c r="B355" s="407"/>
    </row>
    <row r="356" spans="2:2">
      <c r="B356" s="407"/>
    </row>
    <row r="357" spans="2:2">
      <c r="B357" s="407"/>
    </row>
    <row r="358" spans="2:2">
      <c r="B358" s="407"/>
    </row>
    <row r="359" spans="2:2">
      <c r="B359" s="407"/>
    </row>
    <row r="360" spans="2:2">
      <c r="B360" s="407"/>
    </row>
    <row r="361" spans="2:2">
      <c r="B361" s="407"/>
    </row>
    <row r="362" spans="2:2">
      <c r="B362" s="407"/>
    </row>
    <row r="363" spans="2:2">
      <c r="B363" s="407"/>
    </row>
    <row r="364" spans="2:2">
      <c r="B364" s="407"/>
    </row>
    <row r="365" spans="2:2">
      <c r="B365" s="407"/>
    </row>
    <row r="366" spans="2:2">
      <c r="B366" s="407"/>
    </row>
    <row r="367" spans="2:2">
      <c r="B367" s="407"/>
    </row>
    <row r="368" spans="2:2">
      <c r="B368" s="407"/>
    </row>
    <row r="369" spans="2:2">
      <c r="B369" s="407"/>
    </row>
    <row r="370" spans="2:2">
      <c r="B370" s="407"/>
    </row>
    <row r="371" spans="2:2">
      <c r="B371" s="407"/>
    </row>
    <row r="372" spans="2:2">
      <c r="B372" s="407"/>
    </row>
    <row r="373" spans="2:2">
      <c r="B373" s="407"/>
    </row>
    <row r="374" spans="2:2">
      <c r="B374" s="407"/>
    </row>
    <row r="375" spans="2:2">
      <c r="B375" s="407"/>
    </row>
    <row r="376" spans="2:2">
      <c r="B376" s="407"/>
    </row>
    <row r="377" spans="2:2">
      <c r="B377" s="407"/>
    </row>
    <row r="378" spans="2:2">
      <c r="B378" s="407"/>
    </row>
    <row r="379" spans="2:2">
      <c r="B379" s="407"/>
    </row>
    <row r="380" spans="2:2">
      <c r="B380" s="407"/>
    </row>
    <row r="381" spans="2:2">
      <c r="B381" s="407"/>
    </row>
    <row r="382" spans="2:2">
      <c r="B382" s="407"/>
    </row>
    <row r="383" spans="2:2">
      <c r="B383" s="407"/>
    </row>
    <row r="384" spans="2:2">
      <c r="B384" s="407"/>
    </row>
    <row r="385" spans="2:2">
      <c r="B385" s="407"/>
    </row>
    <row r="386" spans="2:2">
      <c r="B386" s="407"/>
    </row>
    <row r="387" spans="2:2">
      <c r="B387" s="407"/>
    </row>
    <row r="388" spans="2:2">
      <c r="B388" s="407"/>
    </row>
    <row r="389" spans="2:2">
      <c r="B389" s="407"/>
    </row>
    <row r="390" spans="2:2">
      <c r="B390" s="407"/>
    </row>
    <row r="391" spans="2:2">
      <c r="B391" s="407"/>
    </row>
    <row r="392" spans="2:2">
      <c r="B392" s="407"/>
    </row>
    <row r="393" spans="2:2">
      <c r="B393" s="407"/>
    </row>
    <row r="394" spans="2:2">
      <c r="B394" s="407"/>
    </row>
    <row r="395" spans="2:2">
      <c r="B395" s="407"/>
    </row>
    <row r="396" spans="2:2">
      <c r="B396" s="407"/>
    </row>
    <row r="397" spans="2:2">
      <c r="B397" s="407"/>
    </row>
    <row r="398" spans="2:2">
      <c r="B398" s="407"/>
    </row>
    <row r="399" spans="2:2">
      <c r="B399" s="407"/>
    </row>
    <row r="400" spans="2:2">
      <c r="B400" s="407"/>
    </row>
    <row r="401" spans="2:2">
      <c r="B401" s="407"/>
    </row>
    <row r="402" spans="2:2">
      <c r="B402" s="407"/>
    </row>
    <row r="403" spans="2:2">
      <c r="B403" s="407"/>
    </row>
    <row r="404" spans="2:2">
      <c r="B404" s="407"/>
    </row>
    <row r="405" spans="2:2">
      <c r="B405" s="407"/>
    </row>
    <row r="406" spans="2:2">
      <c r="B406" s="407"/>
    </row>
    <row r="407" spans="2:2">
      <c r="B407" s="407"/>
    </row>
    <row r="408" spans="2:2">
      <c r="B408" s="407"/>
    </row>
    <row r="409" spans="2:2">
      <c r="B409" s="407"/>
    </row>
    <row r="410" spans="2:2">
      <c r="B410" s="407"/>
    </row>
    <row r="411" spans="2:2">
      <c r="B411" s="407"/>
    </row>
    <row r="412" spans="2:2">
      <c r="B412" s="407"/>
    </row>
    <row r="413" spans="2:2">
      <c r="B413" s="407"/>
    </row>
    <row r="414" spans="2:2">
      <c r="B414" s="407"/>
    </row>
    <row r="415" spans="2:2">
      <c r="B415" s="407"/>
    </row>
    <row r="416" spans="2:2">
      <c r="B416" s="407"/>
    </row>
    <row r="417" spans="2:2">
      <c r="B417" s="407"/>
    </row>
    <row r="418" spans="2:2">
      <c r="B418" s="407"/>
    </row>
    <row r="419" spans="2:2">
      <c r="B419" s="407"/>
    </row>
    <row r="420" spans="2:2">
      <c r="B420" s="407"/>
    </row>
    <row r="421" spans="2:2">
      <c r="B421" s="407"/>
    </row>
    <row r="422" spans="2:2">
      <c r="B422" s="407"/>
    </row>
    <row r="423" spans="2:2">
      <c r="B423" s="407"/>
    </row>
    <row r="424" spans="2:2">
      <c r="B424" s="407"/>
    </row>
    <row r="425" spans="2:2">
      <c r="B425" s="407"/>
    </row>
    <row r="426" spans="2:2">
      <c r="B426" s="407"/>
    </row>
    <row r="427" spans="2:2">
      <c r="B427" s="407"/>
    </row>
    <row r="428" spans="2:2">
      <c r="B428" s="407"/>
    </row>
    <row r="429" spans="2:2">
      <c r="B429" s="407"/>
    </row>
    <row r="430" spans="2:2">
      <c r="B430" s="407"/>
    </row>
    <row r="431" spans="2:2">
      <c r="B431" s="407"/>
    </row>
    <row r="432" spans="2:2">
      <c r="B432" s="407"/>
    </row>
    <row r="433" spans="2:2">
      <c r="B433" s="407"/>
    </row>
    <row r="434" spans="2:2">
      <c r="B434" s="407"/>
    </row>
    <row r="435" spans="2:2">
      <c r="B435" s="407"/>
    </row>
    <row r="436" spans="2:2">
      <c r="B436" s="407"/>
    </row>
    <row r="437" spans="2:2">
      <c r="B437" s="407"/>
    </row>
    <row r="438" spans="2:2">
      <c r="B438" s="407"/>
    </row>
    <row r="439" spans="2:2">
      <c r="B439" s="407"/>
    </row>
    <row r="440" spans="2:2">
      <c r="B440" s="407"/>
    </row>
    <row r="441" spans="2:2">
      <c r="B441" s="407"/>
    </row>
    <row r="442" spans="2:2">
      <c r="B442" s="407"/>
    </row>
    <row r="443" spans="2:2">
      <c r="B443" s="407"/>
    </row>
    <row r="444" spans="2:2">
      <c r="B444" s="407"/>
    </row>
    <row r="445" spans="2:2">
      <c r="B445" s="407"/>
    </row>
    <row r="446" spans="2:2">
      <c r="B446" s="407"/>
    </row>
    <row r="447" spans="2:2">
      <c r="B447" s="407"/>
    </row>
    <row r="448" spans="2:2">
      <c r="B448" s="407"/>
    </row>
    <row r="449" spans="2:2">
      <c r="B449" s="407"/>
    </row>
    <row r="450" spans="2:2">
      <c r="B450" s="407"/>
    </row>
    <row r="451" spans="2:2">
      <c r="B451" s="407"/>
    </row>
    <row r="452" spans="2:2">
      <c r="B452" s="407"/>
    </row>
    <row r="453" spans="2:2">
      <c r="B453" s="407"/>
    </row>
    <row r="454" spans="2:2">
      <c r="B454" s="407"/>
    </row>
    <row r="455" spans="2:2">
      <c r="B455" s="407"/>
    </row>
    <row r="456" spans="2:2">
      <c r="B456" s="407"/>
    </row>
    <row r="457" spans="2:2">
      <c r="B457" s="407"/>
    </row>
    <row r="458" spans="2:2">
      <c r="B458" s="407"/>
    </row>
    <row r="459" spans="2:2">
      <c r="B459" s="407"/>
    </row>
    <row r="460" spans="2:2">
      <c r="B460" s="407"/>
    </row>
    <row r="461" spans="2:2">
      <c r="B461" s="407"/>
    </row>
    <row r="462" spans="2:2">
      <c r="B462" s="407"/>
    </row>
    <row r="463" spans="2:2">
      <c r="B463" s="407"/>
    </row>
    <row r="464" spans="2:2">
      <c r="B464" s="407"/>
    </row>
    <row r="465" spans="2:2">
      <c r="B465" s="407"/>
    </row>
    <row r="466" spans="2:2">
      <c r="B466" s="407"/>
    </row>
    <row r="467" spans="2:2">
      <c r="B467" s="407"/>
    </row>
    <row r="468" spans="2:2">
      <c r="B468" s="407"/>
    </row>
    <row r="469" spans="2:2">
      <c r="B469" s="407"/>
    </row>
    <row r="470" spans="2:2">
      <c r="B470" s="407"/>
    </row>
    <row r="471" spans="2:2">
      <c r="B471" s="407"/>
    </row>
    <row r="472" spans="2:2">
      <c r="B472" s="407"/>
    </row>
    <row r="473" spans="2:2">
      <c r="B473" s="407"/>
    </row>
    <row r="474" spans="2:2">
      <c r="B474" s="407"/>
    </row>
    <row r="475" spans="2:2">
      <c r="B475" s="407"/>
    </row>
    <row r="476" spans="2:2">
      <c r="B476" s="407"/>
    </row>
    <row r="477" spans="2:2">
      <c r="B477" s="407"/>
    </row>
    <row r="478" spans="2:2">
      <c r="B478" s="407"/>
    </row>
    <row r="479" spans="2:2">
      <c r="B479" s="407"/>
    </row>
    <row r="480" spans="2:2">
      <c r="B480" s="407"/>
    </row>
    <row r="481" spans="2:2">
      <c r="B481" s="407"/>
    </row>
    <row r="482" spans="2:2">
      <c r="B482" s="407"/>
    </row>
    <row r="483" spans="2:2">
      <c r="B483" s="407"/>
    </row>
    <row r="484" spans="2:2">
      <c r="B484" s="407"/>
    </row>
    <row r="485" spans="2:2">
      <c r="B485" s="407"/>
    </row>
    <row r="486" spans="2:2">
      <c r="B486" s="407"/>
    </row>
    <row r="487" spans="2:2">
      <c r="B487" s="407"/>
    </row>
    <row r="488" spans="2:2">
      <c r="B488" s="407"/>
    </row>
    <row r="489" spans="2:2">
      <c r="B489" s="407"/>
    </row>
    <row r="490" spans="2:2">
      <c r="B490" s="407"/>
    </row>
    <row r="491" spans="2:2">
      <c r="B491" s="407"/>
    </row>
    <row r="492" spans="2:2">
      <c r="B492" s="407"/>
    </row>
    <row r="493" spans="2:2">
      <c r="B493" s="407"/>
    </row>
    <row r="494" spans="2:2">
      <c r="B494" s="407"/>
    </row>
    <row r="495" spans="2:2">
      <c r="B495" s="407"/>
    </row>
    <row r="496" spans="2:2">
      <c r="B496" s="407"/>
    </row>
    <row r="497" spans="2:2">
      <c r="B497" s="407"/>
    </row>
    <row r="498" spans="2:2">
      <c r="B498" s="407"/>
    </row>
    <row r="499" spans="2:2">
      <c r="B499" s="407"/>
    </row>
    <row r="500" spans="2:2">
      <c r="B500" s="407"/>
    </row>
    <row r="501" spans="2:2">
      <c r="B501" s="407"/>
    </row>
    <row r="502" spans="2:2">
      <c r="B502" s="407"/>
    </row>
    <row r="503" spans="2:2">
      <c r="B503" s="407"/>
    </row>
    <row r="504" spans="2:2">
      <c r="B504" s="407"/>
    </row>
    <row r="505" spans="2:2">
      <c r="B505" s="407"/>
    </row>
    <row r="506" spans="2:2">
      <c r="B506" s="407"/>
    </row>
    <row r="507" spans="2:2">
      <c r="B507" s="407"/>
    </row>
    <row r="508" spans="2:2">
      <c r="B508" s="407"/>
    </row>
    <row r="509" spans="2:2">
      <c r="B509" s="407"/>
    </row>
    <row r="510" spans="2:2">
      <c r="B510" s="407"/>
    </row>
    <row r="511" spans="2:2">
      <c r="B511" s="407"/>
    </row>
    <row r="512" spans="2:2">
      <c r="B512" s="407"/>
    </row>
    <row r="513" spans="2:2">
      <c r="B513" s="407"/>
    </row>
    <row r="514" spans="2:2">
      <c r="B514" s="407"/>
    </row>
    <row r="515" spans="2:2">
      <c r="B515" s="407"/>
    </row>
    <row r="516" spans="2:2">
      <c r="B516" s="407"/>
    </row>
    <row r="517" spans="2:2">
      <c r="B517" s="407"/>
    </row>
    <row r="518" spans="2:2">
      <c r="B518" s="407"/>
    </row>
    <row r="519" spans="2:2">
      <c r="B519" s="407"/>
    </row>
    <row r="520" spans="2:2">
      <c r="B520" s="407"/>
    </row>
    <row r="521" spans="2:2">
      <c r="B521" s="407"/>
    </row>
    <row r="522" spans="2:2">
      <c r="B522" s="407"/>
    </row>
    <row r="523" spans="2:2">
      <c r="B523" s="407"/>
    </row>
    <row r="524" spans="2:2">
      <c r="B524" s="407"/>
    </row>
    <row r="525" spans="2:2">
      <c r="B525" s="407"/>
    </row>
    <row r="526" spans="2:2">
      <c r="B526" s="407"/>
    </row>
    <row r="527" spans="2:2">
      <c r="B527" s="407"/>
    </row>
    <row r="528" spans="2:2">
      <c r="B528" s="407"/>
    </row>
    <row r="529" spans="2:2">
      <c r="B529" s="407"/>
    </row>
    <row r="530" spans="2:2">
      <c r="B530" s="407"/>
    </row>
    <row r="531" spans="2:2">
      <c r="B531" s="407"/>
    </row>
    <row r="532" spans="2:2">
      <c r="B532" s="407"/>
    </row>
    <row r="533" spans="2:2">
      <c r="B533" s="407"/>
    </row>
    <row r="534" spans="2:2">
      <c r="B534" s="407"/>
    </row>
    <row r="535" spans="2:2">
      <c r="B535" s="407"/>
    </row>
    <row r="536" spans="2:2">
      <c r="B536" s="407"/>
    </row>
    <row r="537" spans="2:2">
      <c r="B537" s="407"/>
    </row>
    <row r="538" spans="2:2">
      <c r="B538" s="407"/>
    </row>
    <row r="539" spans="2:2">
      <c r="B539" s="407"/>
    </row>
    <row r="540" spans="2:2">
      <c r="B540" s="407"/>
    </row>
    <row r="541" spans="2:2">
      <c r="B541" s="407"/>
    </row>
    <row r="542" spans="2:2">
      <c r="B542" s="407"/>
    </row>
    <row r="543" spans="2:2">
      <c r="B543" s="407"/>
    </row>
    <row r="544" spans="2:2">
      <c r="B544" s="407"/>
    </row>
    <row r="545" spans="2:2">
      <c r="B545" s="407"/>
    </row>
    <row r="546" spans="2:2">
      <c r="B546" s="407"/>
    </row>
    <row r="547" spans="2:2">
      <c r="B547" s="407"/>
    </row>
    <row r="548" spans="2:2">
      <c r="B548" s="407"/>
    </row>
    <row r="549" spans="2:2">
      <c r="B549" s="407"/>
    </row>
    <row r="550" spans="2:2">
      <c r="B550" s="407"/>
    </row>
    <row r="551" spans="2:2">
      <c r="B551" s="407"/>
    </row>
    <row r="552" spans="2:2">
      <c r="B552" s="407"/>
    </row>
    <row r="553" spans="2:2">
      <c r="B553" s="407"/>
    </row>
    <row r="554" spans="2:2">
      <c r="B554" s="407"/>
    </row>
    <row r="555" spans="2:2">
      <c r="B555" s="407"/>
    </row>
    <row r="556" spans="2:2">
      <c r="B556" s="407"/>
    </row>
    <row r="557" spans="2:2">
      <c r="B557" s="407"/>
    </row>
    <row r="558" spans="2:2">
      <c r="B558" s="407"/>
    </row>
    <row r="559" spans="2:2">
      <c r="B559" s="407"/>
    </row>
    <row r="560" spans="2:2">
      <c r="B560" s="407"/>
    </row>
    <row r="561" spans="2:2">
      <c r="B561" s="407"/>
    </row>
    <row r="562" spans="2:2">
      <c r="B562" s="407"/>
    </row>
    <row r="563" spans="2:2">
      <c r="B563" s="407"/>
    </row>
    <row r="564" spans="2:2">
      <c r="B564" s="407"/>
    </row>
    <row r="565" spans="2:2">
      <c r="B565" s="407"/>
    </row>
    <row r="566" spans="2:2">
      <c r="B566" s="407"/>
    </row>
    <row r="567" spans="2:2">
      <c r="B567" s="407"/>
    </row>
    <row r="568" spans="2:2">
      <c r="B568" s="407"/>
    </row>
    <row r="569" spans="2:2">
      <c r="B569" s="407"/>
    </row>
    <row r="570" spans="2:2">
      <c r="B570" s="407"/>
    </row>
    <row r="571" spans="2:2">
      <c r="B571" s="407"/>
    </row>
    <row r="572" spans="2:2">
      <c r="B572" s="407"/>
    </row>
    <row r="573" spans="2:2">
      <c r="B573" s="407"/>
    </row>
    <row r="574" spans="2:2">
      <c r="B574" s="407"/>
    </row>
    <row r="575" spans="2:2">
      <c r="B575" s="407"/>
    </row>
    <row r="576" spans="2:2">
      <c r="B576" s="407"/>
    </row>
    <row r="577" spans="2:2">
      <c r="B577" s="407"/>
    </row>
    <row r="578" spans="2:2">
      <c r="B578" s="407"/>
    </row>
    <row r="579" spans="2:2">
      <c r="B579" s="407"/>
    </row>
    <row r="580" spans="2:2">
      <c r="B580" s="407"/>
    </row>
    <row r="581" spans="2:2">
      <c r="B581" s="407"/>
    </row>
    <row r="582" spans="2:2">
      <c r="B582" s="407"/>
    </row>
    <row r="583" spans="2:2">
      <c r="B583" s="407"/>
    </row>
    <row r="584" spans="2:2">
      <c r="B584" s="407"/>
    </row>
    <row r="585" spans="2:2">
      <c r="B585" s="407"/>
    </row>
    <row r="586" spans="2:2">
      <c r="B586" s="407"/>
    </row>
    <row r="587" spans="2:2">
      <c r="B587" s="407"/>
    </row>
    <row r="588" spans="2:2">
      <c r="B588" s="407"/>
    </row>
    <row r="589" spans="2:2">
      <c r="B589" s="407"/>
    </row>
    <row r="590" spans="2:2">
      <c r="B590" s="407"/>
    </row>
    <row r="591" spans="2:2">
      <c r="B591" s="407"/>
    </row>
    <row r="592" spans="2:2">
      <c r="B592" s="407"/>
    </row>
    <row r="593" spans="2:2">
      <c r="B593" s="407"/>
    </row>
    <row r="594" spans="2:2">
      <c r="B594" s="407"/>
    </row>
    <row r="595" spans="2:2">
      <c r="B595" s="407"/>
    </row>
    <row r="596" spans="2:2">
      <c r="B596" s="407"/>
    </row>
    <row r="597" spans="2:2">
      <c r="B597" s="407"/>
    </row>
    <row r="598" spans="2:2">
      <c r="B598" s="407"/>
    </row>
    <row r="599" spans="2:2">
      <c r="B599" s="407"/>
    </row>
    <row r="600" spans="2:2">
      <c r="B600" s="407"/>
    </row>
    <row r="601" spans="2:2">
      <c r="B601" s="407"/>
    </row>
    <row r="602" spans="2:2">
      <c r="B602" s="407"/>
    </row>
    <row r="603" spans="2:2">
      <c r="B603" s="407"/>
    </row>
    <row r="604" spans="2:2">
      <c r="B604" s="407"/>
    </row>
    <row r="605" spans="2:2">
      <c r="B605" s="407"/>
    </row>
    <row r="606" spans="2:2">
      <c r="B606" s="407"/>
    </row>
    <row r="607" spans="2:2">
      <c r="B607" s="407"/>
    </row>
    <row r="608" spans="2:2">
      <c r="B608" s="407"/>
    </row>
    <row r="609" spans="2:2">
      <c r="B609" s="407"/>
    </row>
    <row r="610" spans="2:2">
      <c r="B610" s="407"/>
    </row>
    <row r="611" spans="2:2">
      <c r="B611" s="407"/>
    </row>
    <row r="612" spans="2:2">
      <c r="B612" s="407"/>
    </row>
    <row r="613" spans="2:2">
      <c r="B613" s="407"/>
    </row>
    <row r="614" spans="2:2">
      <c r="B614" s="407"/>
    </row>
    <row r="615" spans="2:2">
      <c r="B615" s="407"/>
    </row>
    <row r="616" spans="2:2">
      <c r="B616" s="407"/>
    </row>
    <row r="617" spans="2:2">
      <c r="B617" s="407"/>
    </row>
    <row r="618" spans="2:2">
      <c r="B618" s="407"/>
    </row>
    <row r="619" spans="2:2">
      <c r="B619" s="407"/>
    </row>
    <row r="620" spans="2:2">
      <c r="B620" s="407"/>
    </row>
    <row r="621" spans="2:2">
      <c r="B621" s="407"/>
    </row>
    <row r="622" spans="2:2">
      <c r="B622" s="407"/>
    </row>
    <row r="623" spans="2:2">
      <c r="B623" s="407"/>
    </row>
    <row r="624" spans="2:2">
      <c r="B624" s="407"/>
    </row>
    <row r="625" spans="2:2">
      <c r="B625" s="407"/>
    </row>
    <row r="626" spans="2:2">
      <c r="B626" s="407"/>
    </row>
    <row r="627" spans="2:2">
      <c r="B627" s="407"/>
    </row>
    <row r="628" spans="2:2">
      <c r="B628" s="407"/>
    </row>
    <row r="629" spans="2:2">
      <c r="B629" s="407"/>
    </row>
    <row r="630" spans="2:2">
      <c r="B630" s="407"/>
    </row>
    <row r="631" spans="2:2">
      <c r="B631" s="407"/>
    </row>
    <row r="632" spans="2:2">
      <c r="B632" s="407"/>
    </row>
    <row r="633" spans="2:2">
      <c r="B633" s="407"/>
    </row>
    <row r="634" spans="2:2">
      <c r="B634" s="407"/>
    </row>
    <row r="635" spans="2:2">
      <c r="B635" s="407"/>
    </row>
    <row r="636" spans="2:2">
      <c r="B636" s="407"/>
    </row>
    <row r="637" spans="2:2">
      <c r="B637" s="407"/>
    </row>
    <row r="638" spans="2:2">
      <c r="B638" s="407"/>
    </row>
    <row r="639" spans="2:2">
      <c r="B639" s="407"/>
    </row>
    <row r="640" spans="2:2">
      <c r="B640" s="407"/>
    </row>
    <row r="641" spans="2:2">
      <c r="B641" s="407"/>
    </row>
    <row r="642" spans="2:2">
      <c r="B642" s="407"/>
    </row>
    <row r="643" spans="2:2">
      <c r="B643" s="407"/>
    </row>
    <row r="644" spans="2:2">
      <c r="B644" s="407"/>
    </row>
    <row r="645" spans="2:2">
      <c r="B645" s="407"/>
    </row>
    <row r="646" spans="2:2">
      <c r="B646" s="407"/>
    </row>
    <row r="647" spans="2:2">
      <c r="B647" s="407"/>
    </row>
    <row r="648" spans="2:2">
      <c r="B648" s="407"/>
    </row>
    <row r="649" spans="2:2">
      <c r="B649" s="407"/>
    </row>
    <row r="650" spans="2:2">
      <c r="B650" s="407"/>
    </row>
    <row r="651" spans="2:2">
      <c r="B651" s="407"/>
    </row>
    <row r="652" spans="2:2">
      <c r="B652" s="407"/>
    </row>
    <row r="653" spans="2:2">
      <c r="B653" s="407"/>
    </row>
    <row r="654" spans="2:2">
      <c r="B654" s="407"/>
    </row>
    <row r="655" spans="2:2">
      <c r="B655" s="407"/>
    </row>
    <row r="656" spans="2:2">
      <c r="B656" s="407"/>
    </row>
    <row r="657" spans="2:2">
      <c r="B657" s="407"/>
    </row>
    <row r="658" spans="2:2">
      <c r="B658" s="407"/>
    </row>
    <row r="659" spans="2:2">
      <c r="B659" s="407"/>
    </row>
    <row r="660" spans="2:2">
      <c r="B660" s="407"/>
    </row>
    <row r="661" spans="2:2">
      <c r="B661" s="407"/>
    </row>
    <row r="662" spans="2:2">
      <c r="B662" s="407"/>
    </row>
    <row r="663" spans="2:2">
      <c r="B663" s="407"/>
    </row>
    <row r="664" spans="2:2">
      <c r="B664" s="407"/>
    </row>
    <row r="665" spans="2:2">
      <c r="B665" s="407"/>
    </row>
    <row r="666" spans="2:2">
      <c r="B666" s="407"/>
    </row>
    <row r="667" spans="2:2">
      <c r="B667" s="407"/>
    </row>
    <row r="668" spans="2:2">
      <c r="B668" s="407"/>
    </row>
    <row r="669" spans="2:2">
      <c r="B669" s="407"/>
    </row>
    <row r="670" spans="2:2">
      <c r="B670" s="407"/>
    </row>
    <row r="671" spans="2:2">
      <c r="B671" s="407"/>
    </row>
    <row r="672" spans="2:2">
      <c r="B672" s="407"/>
    </row>
    <row r="673" spans="2:2">
      <c r="B673" s="407"/>
    </row>
    <row r="674" spans="2:2">
      <c r="B674" s="407"/>
    </row>
    <row r="675" spans="2:2">
      <c r="B675" s="407"/>
    </row>
    <row r="676" spans="2:2">
      <c r="B676" s="407"/>
    </row>
    <row r="677" spans="2:2">
      <c r="B677" s="407"/>
    </row>
    <row r="678" spans="2:2">
      <c r="B678" s="407"/>
    </row>
    <row r="679" spans="2:2">
      <c r="B679" s="407"/>
    </row>
    <row r="680" spans="2:2">
      <c r="B680" s="407"/>
    </row>
    <row r="681" spans="2:2">
      <c r="B681" s="407"/>
    </row>
    <row r="682" spans="2:2">
      <c r="B682" s="407"/>
    </row>
    <row r="683" spans="2:2">
      <c r="B683" s="407"/>
    </row>
    <row r="684" spans="2:2">
      <c r="B684" s="407"/>
    </row>
    <row r="685" spans="2:2">
      <c r="B685" s="407"/>
    </row>
    <row r="686" spans="2:2">
      <c r="B686" s="407"/>
    </row>
    <row r="687" spans="2:2">
      <c r="B687" s="407"/>
    </row>
    <row r="688" spans="2:2">
      <c r="B688" s="407"/>
    </row>
    <row r="689" spans="2:2">
      <c r="B689" s="407"/>
    </row>
    <row r="690" spans="2:2">
      <c r="B690" s="407"/>
    </row>
    <row r="691" spans="2:2">
      <c r="B691" s="407"/>
    </row>
    <row r="692" spans="2:2">
      <c r="B692" s="407"/>
    </row>
    <row r="693" spans="2:2">
      <c r="B693" s="407"/>
    </row>
    <row r="694" spans="2:2">
      <c r="B694" s="407"/>
    </row>
    <row r="695" spans="2:2">
      <c r="B695" s="407"/>
    </row>
    <row r="696" spans="2:2">
      <c r="B696" s="407"/>
    </row>
    <row r="697" spans="2:2">
      <c r="B697" s="407"/>
    </row>
    <row r="698" spans="2:2">
      <c r="B698" s="407"/>
    </row>
    <row r="699" spans="2:2">
      <c r="B699" s="407"/>
    </row>
    <row r="700" spans="2:2">
      <c r="B700" s="407"/>
    </row>
    <row r="701" spans="2:2">
      <c r="B701" s="407"/>
    </row>
    <row r="702" spans="2:2">
      <c r="B702" s="407"/>
    </row>
    <row r="703" spans="2:2">
      <c r="B703" s="407"/>
    </row>
    <row r="704" spans="2:2">
      <c r="B704" s="407"/>
    </row>
    <row r="705" spans="2:2">
      <c r="B705" s="407"/>
    </row>
    <row r="706" spans="2:2">
      <c r="B706" s="407"/>
    </row>
    <row r="707" spans="2:2">
      <c r="B707" s="407"/>
    </row>
    <row r="708" spans="2:2">
      <c r="B708" s="407"/>
    </row>
    <row r="709" spans="2:2">
      <c r="B709" s="407"/>
    </row>
    <row r="710" spans="2:2">
      <c r="B710" s="407"/>
    </row>
    <row r="711" spans="2:2">
      <c r="B711" s="407"/>
    </row>
    <row r="712" spans="2:2">
      <c r="B712" s="407"/>
    </row>
    <row r="713" spans="2:2">
      <c r="B713" s="407"/>
    </row>
    <row r="714" spans="2:2">
      <c r="B714" s="407"/>
    </row>
    <row r="715" spans="2:2">
      <c r="B715" s="407"/>
    </row>
    <row r="716" spans="2:2">
      <c r="B716" s="407"/>
    </row>
    <row r="717" spans="2:2">
      <c r="B717" s="407"/>
    </row>
    <row r="718" spans="2:2">
      <c r="B718" s="407"/>
    </row>
    <row r="719" spans="2:2">
      <c r="B719" s="407"/>
    </row>
    <row r="720" spans="2:2">
      <c r="B720" s="407"/>
    </row>
    <row r="721" spans="2:2">
      <c r="B721" s="407"/>
    </row>
    <row r="722" spans="2:2">
      <c r="B722" s="407"/>
    </row>
    <row r="723" spans="2:2">
      <c r="B723" s="407"/>
    </row>
    <row r="724" spans="2:2">
      <c r="B724" s="407"/>
    </row>
    <row r="725" spans="2:2">
      <c r="B725" s="407"/>
    </row>
    <row r="726" spans="2:2">
      <c r="B726" s="407"/>
    </row>
    <row r="727" spans="2:2">
      <c r="B727" s="407"/>
    </row>
    <row r="728" spans="2:2">
      <c r="B728" s="407"/>
    </row>
    <row r="729" spans="2:2">
      <c r="B729" s="407"/>
    </row>
    <row r="730" spans="2:2">
      <c r="B730" s="407"/>
    </row>
    <row r="731" spans="2:2">
      <c r="B731" s="407"/>
    </row>
    <row r="732" spans="2:2">
      <c r="B732" s="407"/>
    </row>
    <row r="733" spans="2:2">
      <c r="B733" s="407"/>
    </row>
    <row r="734" spans="2:2">
      <c r="B734" s="407"/>
    </row>
    <row r="735" spans="2:2">
      <c r="B735" s="407"/>
    </row>
    <row r="736" spans="2:2">
      <c r="B736" s="407"/>
    </row>
    <row r="737" spans="2:2">
      <c r="B737" s="407"/>
    </row>
    <row r="738" spans="2:2">
      <c r="B738" s="407"/>
    </row>
    <row r="739" spans="2:2">
      <c r="B739" s="407"/>
    </row>
    <row r="740" spans="2:2">
      <c r="B740" s="407"/>
    </row>
    <row r="741" spans="2:2">
      <c r="B741" s="407"/>
    </row>
    <row r="742" spans="2:2">
      <c r="B742" s="407"/>
    </row>
    <row r="743" spans="2:2">
      <c r="B743" s="407"/>
    </row>
    <row r="744" spans="2:2">
      <c r="B744" s="407"/>
    </row>
    <row r="745" spans="2:2">
      <c r="B745" s="407"/>
    </row>
    <row r="746" spans="2:2">
      <c r="B746" s="407"/>
    </row>
    <row r="747" spans="2:2">
      <c r="B747" s="407"/>
    </row>
    <row r="748" spans="2:2">
      <c r="B748" s="407"/>
    </row>
    <row r="749" spans="2:2">
      <c r="B749" s="407"/>
    </row>
    <row r="750" spans="2:2">
      <c r="B750" s="407"/>
    </row>
    <row r="751" spans="2:2">
      <c r="B751" s="407"/>
    </row>
    <row r="752" spans="2:2">
      <c r="B752" s="407"/>
    </row>
    <row r="753" spans="2:2">
      <c r="B753" s="407"/>
    </row>
    <row r="754" spans="2:2">
      <c r="B754" s="407"/>
    </row>
    <row r="755" spans="2:2">
      <c r="B755" s="407"/>
    </row>
    <row r="756" spans="2:2">
      <c r="B756" s="407"/>
    </row>
    <row r="757" spans="2:2">
      <c r="B757" s="407"/>
    </row>
    <row r="758" spans="2:2">
      <c r="B758" s="407"/>
    </row>
    <row r="759" spans="2:2">
      <c r="B759" s="407"/>
    </row>
    <row r="760" spans="2:2">
      <c r="B760" s="407"/>
    </row>
    <row r="761" spans="2:2">
      <c r="B761" s="407"/>
    </row>
    <row r="762" spans="2:2">
      <c r="B762" s="407"/>
    </row>
    <row r="763" spans="2:2">
      <c r="B763" s="407"/>
    </row>
    <row r="764" spans="2:2">
      <c r="B764" s="407"/>
    </row>
    <row r="765" spans="2:2">
      <c r="B765" s="407"/>
    </row>
    <row r="766" spans="2:2">
      <c r="B766" s="407"/>
    </row>
    <row r="767" spans="2:2">
      <c r="B767" s="407"/>
    </row>
    <row r="768" spans="2:2">
      <c r="B768" s="407"/>
    </row>
    <row r="769" spans="2:2">
      <c r="B769" s="407"/>
    </row>
    <row r="770" spans="2:2">
      <c r="B770" s="407"/>
    </row>
    <row r="771" spans="2:2">
      <c r="B771" s="407"/>
    </row>
    <row r="772" spans="2:2">
      <c r="B772" s="407"/>
    </row>
    <row r="773" spans="2:2">
      <c r="B773" s="407"/>
    </row>
    <row r="774" spans="2:2">
      <c r="B774" s="407"/>
    </row>
    <row r="775" spans="2:2">
      <c r="B775" s="407"/>
    </row>
    <row r="776" spans="2:2">
      <c r="B776" s="407"/>
    </row>
    <row r="777" spans="2:2">
      <c r="B777" s="407"/>
    </row>
    <row r="778" spans="2:2">
      <c r="B778" s="407"/>
    </row>
    <row r="779" spans="2:2">
      <c r="B779" s="407"/>
    </row>
    <row r="780" spans="2:2">
      <c r="B780" s="407"/>
    </row>
    <row r="781" spans="2:2">
      <c r="B781" s="407"/>
    </row>
    <row r="782" spans="2:2">
      <c r="B782" s="407"/>
    </row>
    <row r="783" spans="2:2">
      <c r="B783" s="407"/>
    </row>
    <row r="784" spans="2:2">
      <c r="B784" s="407"/>
    </row>
    <row r="785" spans="2:2">
      <c r="B785" s="407"/>
    </row>
    <row r="786" spans="2:2">
      <c r="B786" s="407"/>
    </row>
    <row r="787" spans="2:2">
      <c r="B787" s="407"/>
    </row>
    <row r="788" spans="2:2">
      <c r="B788" s="407"/>
    </row>
    <row r="789" spans="2:2">
      <c r="B789" s="407"/>
    </row>
    <row r="790" spans="2:2">
      <c r="B790" s="407"/>
    </row>
    <row r="791" spans="2:2">
      <c r="B791" s="407"/>
    </row>
    <row r="792" spans="2:2">
      <c r="B792" s="407"/>
    </row>
    <row r="793" spans="2:2">
      <c r="B793" s="407"/>
    </row>
    <row r="794" spans="2:2">
      <c r="B794" s="407"/>
    </row>
    <row r="795" spans="2:2">
      <c r="B795" s="407"/>
    </row>
    <row r="796" spans="2:2">
      <c r="B796" s="407"/>
    </row>
    <row r="797" spans="2:2">
      <c r="B797" s="407"/>
    </row>
    <row r="798" spans="2:2">
      <c r="B798" s="407"/>
    </row>
    <row r="799" spans="2:2">
      <c r="B799" s="407"/>
    </row>
    <row r="800" spans="2:2">
      <c r="B800" s="407"/>
    </row>
    <row r="801" spans="2:2">
      <c r="B801" s="407"/>
    </row>
    <row r="802" spans="2:2">
      <c r="B802" s="407"/>
    </row>
    <row r="803" spans="2:2">
      <c r="B803" s="407"/>
    </row>
    <row r="804" spans="2:2">
      <c r="B804" s="407"/>
    </row>
    <row r="805" spans="2:2">
      <c r="B805" s="407"/>
    </row>
    <row r="806" spans="2:2">
      <c r="B806" s="407"/>
    </row>
    <row r="807" spans="2:2">
      <c r="B807" s="407"/>
    </row>
    <row r="808" spans="2:2">
      <c r="B808" s="407"/>
    </row>
    <row r="809" spans="2:2">
      <c r="B809" s="407"/>
    </row>
    <row r="810" spans="2:2">
      <c r="B810" s="407"/>
    </row>
    <row r="811" spans="2:2">
      <c r="B811" s="407"/>
    </row>
    <row r="812" spans="2:2">
      <c r="B812" s="407"/>
    </row>
    <row r="813" spans="2:2">
      <c r="B813" s="407"/>
    </row>
    <row r="814" spans="2:2">
      <c r="B814" s="407"/>
    </row>
    <row r="815" spans="2:2">
      <c r="B815" s="407"/>
    </row>
    <row r="816" spans="2:2">
      <c r="B816" s="407"/>
    </row>
    <row r="817" spans="2:2">
      <c r="B817" s="407"/>
    </row>
    <row r="818" spans="2:2">
      <c r="B818" s="407"/>
    </row>
    <row r="819" spans="2:2">
      <c r="B819" s="407"/>
    </row>
    <row r="820" spans="2:2">
      <c r="B820" s="407"/>
    </row>
    <row r="821" spans="2:2">
      <c r="B821" s="407"/>
    </row>
    <row r="822" spans="2:2">
      <c r="B822" s="407"/>
    </row>
    <row r="823" spans="2:2">
      <c r="B823" s="407"/>
    </row>
    <row r="824" spans="2:2">
      <c r="B824" s="407"/>
    </row>
    <row r="825" spans="2:2">
      <c r="B825" s="407"/>
    </row>
    <row r="826" spans="2:2">
      <c r="B826" s="407"/>
    </row>
    <row r="827" spans="2:2">
      <c r="B827" s="407"/>
    </row>
    <row r="828" spans="2:2">
      <c r="B828" s="407"/>
    </row>
    <row r="829" spans="2:2">
      <c r="B829" s="407"/>
    </row>
    <row r="830" spans="2:2">
      <c r="B830" s="407"/>
    </row>
    <row r="831" spans="2:2">
      <c r="B831" s="407"/>
    </row>
    <row r="832" spans="2:2">
      <c r="B832" s="407"/>
    </row>
    <row r="833" spans="2:2">
      <c r="B833" s="407"/>
    </row>
    <row r="834" spans="2:2">
      <c r="B834" s="407"/>
    </row>
    <row r="835" spans="2:2">
      <c r="B835" s="407"/>
    </row>
    <row r="836" spans="2:2">
      <c r="B836" s="407"/>
    </row>
    <row r="837" spans="2:2">
      <c r="B837" s="407"/>
    </row>
    <row r="838" spans="2:2">
      <c r="B838" s="407"/>
    </row>
    <row r="839" spans="2:2">
      <c r="B839" s="407"/>
    </row>
    <row r="840" spans="2:2">
      <c r="B840" s="407"/>
    </row>
    <row r="841" spans="2:2">
      <c r="B841" s="407"/>
    </row>
    <row r="842" spans="2:2">
      <c r="B842" s="407"/>
    </row>
    <row r="843" spans="2:2">
      <c r="B843" s="407"/>
    </row>
    <row r="844" spans="2:2">
      <c r="B844" s="407"/>
    </row>
    <row r="845" spans="2:2">
      <c r="B845" s="407"/>
    </row>
    <row r="846" spans="2:2">
      <c r="B846" s="407"/>
    </row>
    <row r="847" spans="2:2">
      <c r="B847" s="407"/>
    </row>
    <row r="848" spans="2:2">
      <c r="B848" s="407"/>
    </row>
    <row r="849" spans="2:2">
      <c r="B849" s="407"/>
    </row>
    <row r="850" spans="2:2">
      <c r="B850" s="407"/>
    </row>
    <row r="851" spans="2:2">
      <c r="B851" s="407"/>
    </row>
    <row r="852" spans="2:2">
      <c r="B852" s="407"/>
    </row>
    <row r="853" spans="2:2">
      <c r="B853" s="407"/>
    </row>
    <row r="854" spans="2:2">
      <c r="B854" s="407"/>
    </row>
    <row r="855" spans="2:2">
      <c r="B855" s="407"/>
    </row>
    <row r="856" spans="2:2">
      <c r="B856" s="407"/>
    </row>
    <row r="857" spans="2:2">
      <c r="B857" s="407"/>
    </row>
    <row r="858" spans="2:2">
      <c r="B858" s="407"/>
    </row>
    <row r="859" spans="2:2">
      <c r="B859" s="407"/>
    </row>
    <row r="860" spans="2:2">
      <c r="B860" s="407"/>
    </row>
    <row r="861" spans="2:2">
      <c r="B861" s="407"/>
    </row>
    <row r="862" spans="2:2">
      <c r="B862" s="407"/>
    </row>
    <row r="863" spans="2:2">
      <c r="B863" s="407"/>
    </row>
    <row r="864" spans="2:2">
      <c r="B864" s="407"/>
    </row>
    <row r="865" spans="2:2">
      <c r="B865" s="407"/>
    </row>
    <row r="866" spans="2:2">
      <c r="B866" s="407"/>
    </row>
    <row r="867" spans="2:2">
      <c r="B867" s="407"/>
    </row>
    <row r="868" spans="2:2">
      <c r="B868" s="407"/>
    </row>
    <row r="869" spans="2:2">
      <c r="B869" s="407"/>
    </row>
    <row r="870" spans="2:2">
      <c r="B870" s="407"/>
    </row>
    <row r="871" spans="2:2">
      <c r="B871" s="407"/>
    </row>
    <row r="872" spans="2:2">
      <c r="B872" s="407"/>
    </row>
    <row r="873" spans="2:2">
      <c r="B873" s="407"/>
    </row>
    <row r="874" spans="2:2">
      <c r="B874" s="407"/>
    </row>
    <row r="875" spans="2:2">
      <c r="B875" s="407"/>
    </row>
    <row r="876" spans="2:2">
      <c r="B876" s="407"/>
    </row>
    <row r="877" spans="2:2">
      <c r="B877" s="407"/>
    </row>
    <row r="878" spans="2:2">
      <c r="B878" s="407"/>
    </row>
    <row r="879" spans="2:2">
      <c r="B879" s="407"/>
    </row>
    <row r="880" spans="2:2">
      <c r="B880" s="407"/>
    </row>
    <row r="881" spans="2:2">
      <c r="B881" s="407"/>
    </row>
    <row r="882" spans="2:2">
      <c r="B882" s="407"/>
    </row>
    <row r="883" spans="2:2">
      <c r="B883" s="407"/>
    </row>
    <row r="884" spans="2:2">
      <c r="B884" s="407"/>
    </row>
    <row r="885" spans="2:2">
      <c r="B885" s="407"/>
    </row>
    <row r="886" spans="2:2">
      <c r="B886" s="407"/>
    </row>
    <row r="887" spans="2:2">
      <c r="B887" s="407"/>
    </row>
    <row r="888" spans="2:2">
      <c r="B888" s="407"/>
    </row>
    <row r="889" spans="2:2">
      <c r="B889" s="407"/>
    </row>
    <row r="890" spans="2:2">
      <c r="B890" s="407"/>
    </row>
    <row r="891" spans="2:2">
      <c r="B891" s="407"/>
    </row>
    <row r="892" spans="2:2">
      <c r="B892" s="407"/>
    </row>
    <row r="893" spans="2:2">
      <c r="B893" s="407"/>
    </row>
    <row r="894" spans="2:2">
      <c r="B894" s="407"/>
    </row>
    <row r="895" spans="2:2">
      <c r="B895" s="407"/>
    </row>
    <row r="896" spans="2:2">
      <c r="B896" s="407"/>
    </row>
    <row r="897" spans="2:2">
      <c r="B897" s="407"/>
    </row>
    <row r="898" spans="2:2">
      <c r="B898" s="407"/>
    </row>
    <row r="899" spans="2:2">
      <c r="B899" s="407"/>
    </row>
    <row r="900" spans="2:2">
      <c r="B900" s="407"/>
    </row>
    <row r="901" spans="2:2">
      <c r="B901" s="407"/>
    </row>
    <row r="902" spans="2:2">
      <c r="B902" s="407"/>
    </row>
    <row r="903" spans="2:2">
      <c r="B903" s="407"/>
    </row>
    <row r="904" spans="2:2">
      <c r="B904" s="407"/>
    </row>
    <row r="905" spans="2:2">
      <c r="B905" s="407"/>
    </row>
    <row r="906" spans="2:2">
      <c r="B906" s="407"/>
    </row>
    <row r="907" spans="2:2">
      <c r="B907" s="407"/>
    </row>
    <row r="908" spans="2:2">
      <c r="B908" s="407"/>
    </row>
    <row r="909" spans="2:2">
      <c r="B909" s="407"/>
    </row>
    <row r="910" spans="2:2">
      <c r="B910" s="407"/>
    </row>
    <row r="911" spans="2:2">
      <c r="B911" s="407"/>
    </row>
    <row r="912" spans="2:2">
      <c r="B912" s="407"/>
    </row>
    <row r="913" spans="2:2">
      <c r="B913" s="407"/>
    </row>
    <row r="914" spans="2:2">
      <c r="B914" s="407"/>
    </row>
    <row r="915" spans="2:2">
      <c r="B915" s="407"/>
    </row>
    <row r="916" spans="2:2">
      <c r="B916" s="407"/>
    </row>
    <row r="917" spans="2:2">
      <c r="B917" s="407"/>
    </row>
    <row r="918" spans="2:2">
      <c r="B918" s="407"/>
    </row>
    <row r="919" spans="2:2">
      <c r="B919" s="407"/>
    </row>
    <row r="920" spans="2:2">
      <c r="B920" s="407"/>
    </row>
    <row r="921" spans="2:2">
      <c r="B921" s="407"/>
    </row>
    <row r="922" spans="2:2">
      <c r="B922" s="407"/>
    </row>
    <row r="923" spans="2:2">
      <c r="B923" s="407"/>
    </row>
    <row r="924" spans="2:2">
      <c r="B924" s="407"/>
    </row>
    <row r="925" spans="2:2">
      <c r="B925" s="407"/>
    </row>
    <row r="926" spans="2:2">
      <c r="B926" s="407"/>
    </row>
    <row r="927" spans="2:2">
      <c r="B927" s="407"/>
    </row>
    <row r="928" spans="2:2">
      <c r="B928" s="407"/>
    </row>
    <row r="929" spans="2:2">
      <c r="B929" s="407"/>
    </row>
    <row r="930" spans="2:2">
      <c r="B930" s="407"/>
    </row>
    <row r="931" spans="2:2">
      <c r="B931" s="407"/>
    </row>
    <row r="932" spans="2:2">
      <c r="B932" s="407"/>
    </row>
    <row r="933" spans="2:2">
      <c r="B933" s="407"/>
    </row>
    <row r="934" spans="2:2">
      <c r="B934" s="407"/>
    </row>
    <row r="935" spans="2:2">
      <c r="B935" s="407"/>
    </row>
    <row r="936" spans="2:2">
      <c r="B936" s="407"/>
    </row>
    <row r="937" spans="2:2">
      <c r="B937" s="407"/>
    </row>
    <row r="938" spans="2:2">
      <c r="B938" s="407"/>
    </row>
    <row r="939" spans="2:2">
      <c r="B939" s="407"/>
    </row>
    <row r="940" spans="2:2">
      <c r="B940" s="407"/>
    </row>
    <row r="941" spans="2:2">
      <c r="B941" s="407"/>
    </row>
    <row r="942" spans="2:2">
      <c r="B942" s="407"/>
    </row>
    <row r="943" spans="2:2">
      <c r="B943" s="407"/>
    </row>
    <row r="944" spans="2:2">
      <c r="B944" s="407"/>
    </row>
    <row r="945" spans="2:2">
      <c r="B945" s="407"/>
    </row>
    <row r="946" spans="2:2">
      <c r="B946" s="407"/>
    </row>
    <row r="947" spans="2:2">
      <c r="B947" s="407"/>
    </row>
    <row r="948" spans="2:2">
      <c r="B948" s="407"/>
    </row>
    <row r="949" spans="2:2">
      <c r="B949" s="407"/>
    </row>
    <row r="950" spans="2:2">
      <c r="B950" s="407"/>
    </row>
    <row r="951" spans="2:2">
      <c r="B951" s="407"/>
    </row>
    <row r="952" spans="2:2">
      <c r="B952" s="407"/>
    </row>
    <row r="953" spans="2:2">
      <c r="B953" s="407"/>
    </row>
    <row r="954" spans="2:2">
      <c r="B954" s="407"/>
    </row>
    <row r="955" spans="2:2">
      <c r="B955" s="407"/>
    </row>
    <row r="956" spans="2:2">
      <c r="B956" s="407"/>
    </row>
    <row r="957" spans="2:2">
      <c r="B957" s="407"/>
    </row>
    <row r="958" spans="2:2">
      <c r="B958" s="407"/>
    </row>
    <row r="959" spans="2:2">
      <c r="B959" s="407"/>
    </row>
    <row r="960" spans="2:2">
      <c r="B960" s="407"/>
    </row>
    <row r="961" spans="2:2">
      <c r="B961" s="407"/>
    </row>
    <row r="962" spans="2:2">
      <c r="B962" s="407"/>
    </row>
    <row r="963" spans="2:2">
      <c r="B963" s="407"/>
    </row>
    <row r="964" spans="2:2">
      <c r="B964" s="407"/>
    </row>
    <row r="965" spans="2:2">
      <c r="B965" s="407"/>
    </row>
    <row r="966" spans="2:2">
      <c r="B966" s="407"/>
    </row>
    <row r="967" spans="2:2">
      <c r="B967" s="407"/>
    </row>
    <row r="968" spans="2:2">
      <c r="B968" s="407"/>
    </row>
    <row r="969" spans="2:2">
      <c r="B969" s="407"/>
    </row>
    <row r="970" spans="2:2">
      <c r="B970" s="407"/>
    </row>
    <row r="971" spans="2:2">
      <c r="B971" s="407"/>
    </row>
    <row r="972" spans="2:2">
      <c r="B972" s="407"/>
    </row>
    <row r="973" spans="2:2">
      <c r="B973" s="407"/>
    </row>
    <row r="974" spans="2:2">
      <c r="B974" s="407"/>
    </row>
    <row r="975" spans="2:2">
      <c r="B975" s="407"/>
    </row>
    <row r="976" spans="2:2">
      <c r="B976" s="407"/>
    </row>
    <row r="977" spans="2:2">
      <c r="B977" s="407"/>
    </row>
    <row r="978" spans="2:2">
      <c r="B978" s="407"/>
    </row>
    <row r="979" spans="2:2">
      <c r="B979" s="407"/>
    </row>
    <row r="980" spans="2:2">
      <c r="B980" s="407"/>
    </row>
    <row r="981" spans="2:2">
      <c r="B981" s="407"/>
    </row>
    <row r="982" spans="2:2">
      <c r="B982" s="407"/>
    </row>
    <row r="983" spans="2:2">
      <c r="B983" s="407"/>
    </row>
    <row r="984" spans="2:2">
      <c r="B984" s="407"/>
    </row>
    <row r="985" spans="2:2">
      <c r="B985" s="407"/>
    </row>
    <row r="986" spans="2:2">
      <c r="B986" s="407"/>
    </row>
    <row r="987" spans="2:2">
      <c r="B987" s="407"/>
    </row>
    <row r="988" spans="2:2">
      <c r="B988" s="407"/>
    </row>
    <row r="989" spans="2:2">
      <c r="B989" s="407"/>
    </row>
    <row r="990" spans="2:2">
      <c r="B990" s="407"/>
    </row>
    <row r="991" spans="2:2">
      <c r="B991" s="407"/>
    </row>
    <row r="992" spans="2:2">
      <c r="B992" s="407"/>
    </row>
    <row r="993" spans="2:2">
      <c r="B993" s="407"/>
    </row>
    <row r="994" spans="2:2">
      <c r="B994" s="407"/>
    </row>
    <row r="995" spans="2:2">
      <c r="B995" s="407"/>
    </row>
    <row r="996" spans="2:2">
      <c r="B996" s="407"/>
    </row>
    <row r="997" spans="2:2">
      <c r="B997" s="407"/>
    </row>
    <row r="998" spans="2:2">
      <c r="B998" s="407"/>
    </row>
    <row r="999" spans="2:2">
      <c r="B999" s="407"/>
    </row>
    <row r="1000" spans="2:2">
      <c r="B1000" s="407"/>
    </row>
    <row r="1001" spans="2:2">
      <c r="B1001" s="407"/>
    </row>
    <row r="1002" spans="2:2">
      <c r="B1002" s="407"/>
    </row>
    <row r="1003" spans="2:2">
      <c r="B1003" s="407"/>
    </row>
    <row r="1004" spans="2:2">
      <c r="B1004" s="407"/>
    </row>
    <row r="1005" spans="2:2">
      <c r="B1005" s="407"/>
    </row>
    <row r="1006" spans="2:2">
      <c r="B1006" s="407"/>
    </row>
    <row r="1007" spans="2:2">
      <c r="B1007" s="407"/>
    </row>
    <row r="1008" spans="2:2">
      <c r="B1008" s="407"/>
    </row>
    <row r="1009" spans="2:2">
      <c r="B1009" s="407"/>
    </row>
    <row r="1010" spans="2:2">
      <c r="B1010" s="407"/>
    </row>
    <row r="1011" spans="2:2">
      <c r="B1011" s="407"/>
    </row>
    <row r="1012" spans="2:2">
      <c r="B1012" s="407"/>
    </row>
    <row r="1013" spans="2:2">
      <c r="B1013" s="407"/>
    </row>
    <row r="1014" spans="2:2">
      <c r="B1014" s="407"/>
    </row>
    <row r="1015" spans="2:2">
      <c r="B1015" s="407"/>
    </row>
    <row r="1016" spans="2:2">
      <c r="B1016" s="407"/>
    </row>
    <row r="1017" spans="2:2">
      <c r="B1017" s="407"/>
    </row>
    <row r="1018" spans="2:2">
      <c r="B1018" s="407"/>
    </row>
    <row r="1019" spans="2:2">
      <c r="B1019" s="407"/>
    </row>
    <row r="1020" spans="2:2">
      <c r="B1020" s="407"/>
    </row>
    <row r="1021" spans="2:2">
      <c r="B1021" s="407"/>
    </row>
    <row r="1022" spans="2:2">
      <c r="B1022" s="407"/>
    </row>
    <row r="1023" spans="2:2">
      <c r="B1023" s="407"/>
    </row>
    <row r="1024" spans="2:2">
      <c r="B1024" s="407"/>
    </row>
    <row r="1025" spans="2:2">
      <c r="B1025" s="407"/>
    </row>
    <row r="1026" spans="2:2">
      <c r="B1026" s="407"/>
    </row>
    <row r="1027" spans="2:2">
      <c r="B1027" s="407"/>
    </row>
    <row r="1028" spans="2:2">
      <c r="B1028" s="407"/>
    </row>
    <row r="1029" spans="2:2">
      <c r="B1029" s="407"/>
    </row>
    <row r="1030" spans="2:2">
      <c r="B1030" s="407"/>
    </row>
    <row r="1031" spans="2:2">
      <c r="B1031" s="407"/>
    </row>
    <row r="1032" spans="2:2">
      <c r="B1032" s="407"/>
    </row>
    <row r="1033" spans="2:2">
      <c r="B1033" s="407"/>
    </row>
    <row r="1034" spans="2:2">
      <c r="B1034" s="407"/>
    </row>
    <row r="1035" spans="2:2">
      <c r="B1035" s="407"/>
    </row>
    <row r="1036" spans="2:2">
      <c r="B1036" s="407"/>
    </row>
    <row r="1037" spans="2:2">
      <c r="B1037" s="407"/>
    </row>
    <row r="1038" spans="2:2">
      <c r="B1038" s="407"/>
    </row>
    <row r="1039" spans="2:2">
      <c r="B1039" s="407"/>
    </row>
    <row r="1040" spans="2:2">
      <c r="B1040" s="407"/>
    </row>
    <row r="1041" spans="2:2">
      <c r="B1041" s="407"/>
    </row>
    <row r="1042" spans="2:2">
      <c r="B1042" s="407"/>
    </row>
    <row r="1043" spans="2:2">
      <c r="B1043" s="407"/>
    </row>
    <row r="1044" spans="2:2">
      <c r="B1044" s="407"/>
    </row>
    <row r="1045" spans="2:2">
      <c r="B1045" s="407"/>
    </row>
    <row r="1046" spans="2:2">
      <c r="B1046" s="407"/>
    </row>
    <row r="1047" spans="2:2">
      <c r="B1047" s="407"/>
    </row>
    <row r="1048" spans="2:2">
      <c r="B1048" s="407"/>
    </row>
    <row r="1049" spans="2:2">
      <c r="B1049" s="407"/>
    </row>
    <row r="1050" spans="2:2">
      <c r="B1050" s="407"/>
    </row>
    <row r="1051" spans="2:2">
      <c r="B1051" s="407"/>
    </row>
    <row r="1052" spans="2:2">
      <c r="B1052" s="407"/>
    </row>
    <row r="1053" spans="2:2">
      <c r="B1053" s="407"/>
    </row>
    <row r="1054" spans="2:2">
      <c r="B1054" s="407"/>
    </row>
    <row r="1055" spans="2:2">
      <c r="B1055" s="407"/>
    </row>
    <row r="1056" spans="2:2">
      <c r="B1056" s="407"/>
    </row>
    <row r="1057" spans="2:2">
      <c r="B1057" s="407"/>
    </row>
    <row r="1058" spans="2:2">
      <c r="B1058" s="407"/>
    </row>
    <row r="1059" spans="2:2">
      <c r="B1059" s="407"/>
    </row>
    <row r="1060" spans="2:2">
      <c r="B1060" s="407"/>
    </row>
    <row r="1061" spans="2:2">
      <c r="B1061" s="407"/>
    </row>
    <row r="1062" spans="2:2">
      <c r="B1062" s="407"/>
    </row>
    <row r="1063" spans="2:2">
      <c r="B1063" s="407"/>
    </row>
    <row r="1064" spans="2:2">
      <c r="B1064" s="407"/>
    </row>
    <row r="1065" spans="2:2">
      <c r="B1065" s="407"/>
    </row>
    <row r="1066" spans="2:2">
      <c r="B1066" s="407"/>
    </row>
    <row r="1067" spans="2:2">
      <c r="B1067" s="407"/>
    </row>
    <row r="1068" spans="2:2">
      <c r="B1068" s="407"/>
    </row>
    <row r="1069" spans="2:2">
      <c r="B1069" s="407"/>
    </row>
  </sheetData>
  <sheetProtection algorithmName="SHA-512" hashValue="8ISC7ZvjT41fPuvo5Pa9QuUBrKpZKgxZyM7T8kENTSgzzzMw2xiUseeqR5qiVZFbL+t1jMcBKbrQ/2SFHQPrnA==" saltValue="x0wgRLqUSCJQm3I0uaClZQ==" spinCount="100000" sheet="1" objects="1" scenarios="1"/>
  <mergeCells count="5">
    <mergeCell ref="A1:C1"/>
    <mergeCell ref="A2:C2"/>
    <mergeCell ref="A3:C3"/>
    <mergeCell ref="A4:C4"/>
    <mergeCell ref="A5:C5"/>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R398"/>
  <sheetViews>
    <sheetView zoomScale="82" zoomScaleNormal="82" workbookViewId="0">
      <selection activeCell="A56" sqref="A56:A57"/>
    </sheetView>
  </sheetViews>
  <sheetFormatPr defaultColWidth="9.140625" defaultRowHeight="15.75"/>
  <cols>
    <col min="1" max="1" width="9.140625" style="360"/>
    <col min="2" max="2" width="37" style="31" customWidth="1"/>
    <col min="3" max="3" width="24.85546875" style="31" customWidth="1"/>
    <col min="4" max="4" width="21.85546875" style="31" customWidth="1"/>
    <col min="5" max="5" width="21.5703125" style="31" customWidth="1"/>
    <col min="6" max="6" width="21.42578125" style="31" customWidth="1"/>
    <col min="7" max="7" width="21.7109375" style="31" customWidth="1"/>
    <col min="8" max="8" width="25" style="31" customWidth="1"/>
    <col min="9" max="9" width="24.42578125" style="31" customWidth="1"/>
    <col min="10" max="10" width="23.42578125" style="31" customWidth="1"/>
    <col min="11" max="11" width="23.7109375" style="31" customWidth="1"/>
    <col min="12" max="12" width="23.85546875" style="31" customWidth="1"/>
    <col min="13" max="257" width="9.140625" style="31"/>
    <col min="258" max="258" width="37" style="31" customWidth="1"/>
    <col min="259" max="259" width="24.85546875" style="31" customWidth="1"/>
    <col min="260" max="260" width="21.85546875" style="31" customWidth="1"/>
    <col min="261" max="261" width="21.5703125" style="31" customWidth="1"/>
    <col min="262" max="262" width="21.42578125" style="31" customWidth="1"/>
    <col min="263" max="263" width="21.7109375" style="31" customWidth="1"/>
    <col min="264" max="264" width="25" style="31" customWidth="1"/>
    <col min="265" max="265" width="24.42578125" style="31" customWidth="1"/>
    <col min="266" max="266" width="23.42578125" style="31" customWidth="1"/>
    <col min="267" max="267" width="23.7109375" style="31" customWidth="1"/>
    <col min="268" max="268" width="23.85546875" style="31" customWidth="1"/>
    <col min="269" max="513" width="9.140625" style="31"/>
    <col min="514" max="514" width="37" style="31" customWidth="1"/>
    <col min="515" max="515" width="24.85546875" style="31" customWidth="1"/>
    <col min="516" max="516" width="21.85546875" style="31" customWidth="1"/>
    <col min="517" max="517" width="21.5703125" style="31" customWidth="1"/>
    <col min="518" max="518" width="21.42578125" style="31" customWidth="1"/>
    <col min="519" max="519" width="21.7109375" style="31" customWidth="1"/>
    <col min="520" max="520" width="25" style="31" customWidth="1"/>
    <col min="521" max="521" width="24.42578125" style="31" customWidth="1"/>
    <col min="522" max="522" width="23.42578125" style="31" customWidth="1"/>
    <col min="523" max="523" width="23.7109375" style="31" customWidth="1"/>
    <col min="524" max="524" width="23.85546875" style="31" customWidth="1"/>
    <col min="525" max="769" width="9.140625" style="31"/>
    <col min="770" max="770" width="37" style="31" customWidth="1"/>
    <col min="771" max="771" width="24.85546875" style="31" customWidth="1"/>
    <col min="772" max="772" width="21.85546875" style="31" customWidth="1"/>
    <col min="773" max="773" width="21.5703125" style="31" customWidth="1"/>
    <col min="774" max="774" width="21.42578125" style="31" customWidth="1"/>
    <col min="775" max="775" width="21.7109375" style="31" customWidth="1"/>
    <col min="776" max="776" width="25" style="31" customWidth="1"/>
    <col min="777" max="777" width="24.42578125" style="31" customWidth="1"/>
    <col min="778" max="778" width="23.42578125" style="31" customWidth="1"/>
    <col min="779" max="779" width="23.7109375" style="31" customWidth="1"/>
    <col min="780" max="780" width="23.85546875" style="31" customWidth="1"/>
    <col min="781" max="1025" width="9.140625" style="31"/>
    <col min="1026" max="1026" width="37" style="31" customWidth="1"/>
    <col min="1027" max="1027" width="24.85546875" style="31" customWidth="1"/>
    <col min="1028" max="1028" width="21.85546875" style="31" customWidth="1"/>
    <col min="1029" max="1029" width="21.5703125" style="31" customWidth="1"/>
    <col min="1030" max="1030" width="21.42578125" style="31" customWidth="1"/>
    <col min="1031" max="1031" width="21.7109375" style="31" customWidth="1"/>
    <col min="1032" max="1032" width="25" style="31" customWidth="1"/>
    <col min="1033" max="1033" width="24.42578125" style="31" customWidth="1"/>
    <col min="1034" max="1034" width="23.42578125" style="31" customWidth="1"/>
    <col min="1035" max="1035" width="23.7109375" style="31" customWidth="1"/>
    <col min="1036" max="1036" width="23.85546875" style="31" customWidth="1"/>
    <col min="1037" max="1281" width="9.140625" style="31"/>
    <col min="1282" max="1282" width="37" style="31" customWidth="1"/>
    <col min="1283" max="1283" width="24.85546875" style="31" customWidth="1"/>
    <col min="1284" max="1284" width="21.85546875" style="31" customWidth="1"/>
    <col min="1285" max="1285" width="21.5703125" style="31" customWidth="1"/>
    <col min="1286" max="1286" width="21.42578125" style="31" customWidth="1"/>
    <col min="1287" max="1287" width="21.7109375" style="31" customWidth="1"/>
    <col min="1288" max="1288" width="25" style="31" customWidth="1"/>
    <col min="1289" max="1289" width="24.42578125" style="31" customWidth="1"/>
    <col min="1290" max="1290" width="23.42578125" style="31" customWidth="1"/>
    <col min="1291" max="1291" width="23.7109375" style="31" customWidth="1"/>
    <col min="1292" max="1292" width="23.85546875" style="31" customWidth="1"/>
    <col min="1293" max="1537" width="9.140625" style="31"/>
    <col min="1538" max="1538" width="37" style="31" customWidth="1"/>
    <col min="1539" max="1539" width="24.85546875" style="31" customWidth="1"/>
    <col min="1540" max="1540" width="21.85546875" style="31" customWidth="1"/>
    <col min="1541" max="1541" width="21.5703125" style="31" customWidth="1"/>
    <col min="1542" max="1542" width="21.42578125" style="31" customWidth="1"/>
    <col min="1543" max="1543" width="21.7109375" style="31" customWidth="1"/>
    <col min="1544" max="1544" width="25" style="31" customWidth="1"/>
    <col min="1545" max="1545" width="24.42578125" style="31" customWidth="1"/>
    <col min="1546" max="1546" width="23.42578125" style="31" customWidth="1"/>
    <col min="1547" max="1547" width="23.7109375" style="31" customWidth="1"/>
    <col min="1548" max="1548" width="23.85546875" style="31" customWidth="1"/>
    <col min="1549" max="1793" width="9.140625" style="31"/>
    <col min="1794" max="1794" width="37" style="31" customWidth="1"/>
    <col min="1795" max="1795" width="24.85546875" style="31" customWidth="1"/>
    <col min="1796" max="1796" width="21.85546875" style="31" customWidth="1"/>
    <col min="1797" max="1797" width="21.5703125" style="31" customWidth="1"/>
    <col min="1798" max="1798" width="21.42578125" style="31" customWidth="1"/>
    <col min="1799" max="1799" width="21.7109375" style="31" customWidth="1"/>
    <col min="1800" max="1800" width="25" style="31" customWidth="1"/>
    <col min="1801" max="1801" width="24.42578125" style="31" customWidth="1"/>
    <col min="1802" max="1802" width="23.42578125" style="31" customWidth="1"/>
    <col min="1803" max="1803" width="23.7109375" style="31" customWidth="1"/>
    <col min="1804" max="1804" width="23.85546875" style="31" customWidth="1"/>
    <col min="1805" max="2049" width="9.140625" style="31"/>
    <col min="2050" max="2050" width="37" style="31" customWidth="1"/>
    <col min="2051" max="2051" width="24.85546875" style="31" customWidth="1"/>
    <col min="2052" max="2052" width="21.85546875" style="31" customWidth="1"/>
    <col min="2053" max="2053" width="21.5703125" style="31" customWidth="1"/>
    <col min="2054" max="2054" width="21.42578125" style="31" customWidth="1"/>
    <col min="2055" max="2055" width="21.7109375" style="31" customWidth="1"/>
    <col min="2056" max="2056" width="25" style="31" customWidth="1"/>
    <col min="2057" max="2057" width="24.42578125" style="31" customWidth="1"/>
    <col min="2058" max="2058" width="23.42578125" style="31" customWidth="1"/>
    <col min="2059" max="2059" width="23.7109375" style="31" customWidth="1"/>
    <col min="2060" max="2060" width="23.85546875" style="31" customWidth="1"/>
    <col min="2061" max="2305" width="9.140625" style="31"/>
    <col min="2306" max="2306" width="37" style="31" customWidth="1"/>
    <col min="2307" max="2307" width="24.85546875" style="31" customWidth="1"/>
    <col min="2308" max="2308" width="21.85546875" style="31" customWidth="1"/>
    <col min="2309" max="2309" width="21.5703125" style="31" customWidth="1"/>
    <col min="2310" max="2310" width="21.42578125" style="31" customWidth="1"/>
    <col min="2311" max="2311" width="21.7109375" style="31" customWidth="1"/>
    <col min="2312" max="2312" width="25" style="31" customWidth="1"/>
    <col min="2313" max="2313" width="24.42578125" style="31" customWidth="1"/>
    <col min="2314" max="2314" width="23.42578125" style="31" customWidth="1"/>
    <col min="2315" max="2315" width="23.7109375" style="31" customWidth="1"/>
    <col min="2316" max="2316" width="23.85546875" style="31" customWidth="1"/>
    <col min="2317" max="2561" width="9.140625" style="31"/>
    <col min="2562" max="2562" width="37" style="31" customWidth="1"/>
    <col min="2563" max="2563" width="24.85546875" style="31" customWidth="1"/>
    <col min="2564" max="2564" width="21.85546875" style="31" customWidth="1"/>
    <col min="2565" max="2565" width="21.5703125" style="31" customWidth="1"/>
    <col min="2566" max="2566" width="21.42578125" style="31" customWidth="1"/>
    <col min="2567" max="2567" width="21.7109375" style="31" customWidth="1"/>
    <col min="2568" max="2568" width="25" style="31" customWidth="1"/>
    <col min="2569" max="2569" width="24.42578125" style="31" customWidth="1"/>
    <col min="2570" max="2570" width="23.42578125" style="31" customWidth="1"/>
    <col min="2571" max="2571" width="23.7109375" style="31" customWidth="1"/>
    <col min="2572" max="2572" width="23.85546875" style="31" customWidth="1"/>
    <col min="2573" max="2817" width="9.140625" style="31"/>
    <col min="2818" max="2818" width="37" style="31" customWidth="1"/>
    <col min="2819" max="2819" width="24.85546875" style="31" customWidth="1"/>
    <col min="2820" max="2820" width="21.85546875" style="31" customWidth="1"/>
    <col min="2821" max="2821" width="21.5703125" style="31" customWidth="1"/>
    <col min="2822" max="2822" width="21.42578125" style="31" customWidth="1"/>
    <col min="2823" max="2823" width="21.7109375" style="31" customWidth="1"/>
    <col min="2824" max="2824" width="25" style="31" customWidth="1"/>
    <col min="2825" max="2825" width="24.42578125" style="31" customWidth="1"/>
    <col min="2826" max="2826" width="23.42578125" style="31" customWidth="1"/>
    <col min="2827" max="2827" width="23.7109375" style="31" customWidth="1"/>
    <col min="2828" max="2828" width="23.85546875" style="31" customWidth="1"/>
    <col min="2829" max="3073" width="9.140625" style="31"/>
    <col min="3074" max="3074" width="37" style="31" customWidth="1"/>
    <col min="3075" max="3075" width="24.85546875" style="31" customWidth="1"/>
    <col min="3076" max="3076" width="21.85546875" style="31" customWidth="1"/>
    <col min="3077" max="3077" width="21.5703125" style="31" customWidth="1"/>
    <col min="3078" max="3078" width="21.42578125" style="31" customWidth="1"/>
    <col min="3079" max="3079" width="21.7109375" style="31" customWidth="1"/>
    <col min="3080" max="3080" width="25" style="31" customWidth="1"/>
    <col min="3081" max="3081" width="24.42578125" style="31" customWidth="1"/>
    <col min="3082" max="3082" width="23.42578125" style="31" customWidth="1"/>
    <col min="3083" max="3083" width="23.7109375" style="31" customWidth="1"/>
    <col min="3084" max="3084" width="23.85546875" style="31" customWidth="1"/>
    <col min="3085" max="3329" width="9.140625" style="31"/>
    <col min="3330" max="3330" width="37" style="31" customWidth="1"/>
    <col min="3331" max="3331" width="24.85546875" style="31" customWidth="1"/>
    <col min="3332" max="3332" width="21.85546875" style="31" customWidth="1"/>
    <col min="3333" max="3333" width="21.5703125" style="31" customWidth="1"/>
    <col min="3334" max="3334" width="21.42578125" style="31" customWidth="1"/>
    <col min="3335" max="3335" width="21.7109375" style="31" customWidth="1"/>
    <col min="3336" max="3336" width="25" style="31" customWidth="1"/>
    <col min="3337" max="3337" width="24.42578125" style="31" customWidth="1"/>
    <col min="3338" max="3338" width="23.42578125" style="31" customWidth="1"/>
    <col min="3339" max="3339" width="23.7109375" style="31" customWidth="1"/>
    <col min="3340" max="3340" width="23.85546875" style="31" customWidth="1"/>
    <col min="3341" max="3585" width="9.140625" style="31"/>
    <col min="3586" max="3586" width="37" style="31" customWidth="1"/>
    <col min="3587" max="3587" width="24.85546875" style="31" customWidth="1"/>
    <col min="3588" max="3588" width="21.85546875" style="31" customWidth="1"/>
    <col min="3589" max="3589" width="21.5703125" style="31" customWidth="1"/>
    <col min="3590" max="3590" width="21.42578125" style="31" customWidth="1"/>
    <col min="3591" max="3591" width="21.7109375" style="31" customWidth="1"/>
    <col min="3592" max="3592" width="25" style="31" customWidth="1"/>
    <col min="3593" max="3593" width="24.42578125" style="31" customWidth="1"/>
    <col min="3594" max="3594" width="23.42578125" style="31" customWidth="1"/>
    <col min="3595" max="3595" width="23.7109375" style="31" customWidth="1"/>
    <col min="3596" max="3596" width="23.85546875" style="31" customWidth="1"/>
    <col min="3597" max="3841" width="9.140625" style="31"/>
    <col min="3842" max="3842" width="37" style="31" customWidth="1"/>
    <col min="3843" max="3843" width="24.85546875" style="31" customWidth="1"/>
    <col min="3844" max="3844" width="21.85546875" style="31" customWidth="1"/>
    <col min="3845" max="3845" width="21.5703125" style="31" customWidth="1"/>
    <col min="3846" max="3846" width="21.42578125" style="31" customWidth="1"/>
    <col min="3847" max="3847" width="21.7109375" style="31" customWidth="1"/>
    <col min="3848" max="3848" width="25" style="31" customWidth="1"/>
    <col min="3849" max="3849" width="24.42578125" style="31" customWidth="1"/>
    <col min="3850" max="3850" width="23.42578125" style="31" customWidth="1"/>
    <col min="3851" max="3851" width="23.7109375" style="31" customWidth="1"/>
    <col min="3852" max="3852" width="23.85546875" style="31" customWidth="1"/>
    <col min="3853" max="4097" width="9.140625" style="31"/>
    <col min="4098" max="4098" width="37" style="31" customWidth="1"/>
    <col min="4099" max="4099" width="24.85546875" style="31" customWidth="1"/>
    <col min="4100" max="4100" width="21.85546875" style="31" customWidth="1"/>
    <col min="4101" max="4101" width="21.5703125" style="31" customWidth="1"/>
    <col min="4102" max="4102" width="21.42578125" style="31" customWidth="1"/>
    <col min="4103" max="4103" width="21.7109375" style="31" customWidth="1"/>
    <col min="4104" max="4104" width="25" style="31" customWidth="1"/>
    <col min="4105" max="4105" width="24.42578125" style="31" customWidth="1"/>
    <col min="4106" max="4106" width="23.42578125" style="31" customWidth="1"/>
    <col min="4107" max="4107" width="23.7109375" style="31" customWidth="1"/>
    <col min="4108" max="4108" width="23.85546875" style="31" customWidth="1"/>
    <col min="4109" max="4353" width="9.140625" style="31"/>
    <col min="4354" max="4354" width="37" style="31" customWidth="1"/>
    <col min="4355" max="4355" width="24.85546875" style="31" customWidth="1"/>
    <col min="4356" max="4356" width="21.85546875" style="31" customWidth="1"/>
    <col min="4357" max="4357" width="21.5703125" style="31" customWidth="1"/>
    <col min="4358" max="4358" width="21.42578125" style="31" customWidth="1"/>
    <col min="4359" max="4359" width="21.7109375" style="31" customWidth="1"/>
    <col min="4360" max="4360" width="25" style="31" customWidth="1"/>
    <col min="4361" max="4361" width="24.42578125" style="31" customWidth="1"/>
    <col min="4362" max="4362" width="23.42578125" style="31" customWidth="1"/>
    <col min="4363" max="4363" width="23.7109375" style="31" customWidth="1"/>
    <col min="4364" max="4364" width="23.85546875" style="31" customWidth="1"/>
    <col min="4365" max="4609" width="9.140625" style="31"/>
    <col min="4610" max="4610" width="37" style="31" customWidth="1"/>
    <col min="4611" max="4611" width="24.85546875" style="31" customWidth="1"/>
    <col min="4612" max="4612" width="21.85546875" style="31" customWidth="1"/>
    <col min="4613" max="4613" width="21.5703125" style="31" customWidth="1"/>
    <col min="4614" max="4614" width="21.42578125" style="31" customWidth="1"/>
    <col min="4615" max="4615" width="21.7109375" style="31" customWidth="1"/>
    <col min="4616" max="4616" width="25" style="31" customWidth="1"/>
    <col min="4617" max="4617" width="24.42578125" style="31" customWidth="1"/>
    <col min="4618" max="4618" width="23.42578125" style="31" customWidth="1"/>
    <col min="4619" max="4619" width="23.7109375" style="31" customWidth="1"/>
    <col min="4620" max="4620" width="23.85546875" style="31" customWidth="1"/>
    <col min="4621" max="4865" width="9.140625" style="31"/>
    <col min="4866" max="4866" width="37" style="31" customWidth="1"/>
    <col min="4867" max="4867" width="24.85546875" style="31" customWidth="1"/>
    <col min="4868" max="4868" width="21.85546875" style="31" customWidth="1"/>
    <col min="4869" max="4869" width="21.5703125" style="31" customWidth="1"/>
    <col min="4870" max="4870" width="21.42578125" style="31" customWidth="1"/>
    <col min="4871" max="4871" width="21.7109375" style="31" customWidth="1"/>
    <col min="4872" max="4872" width="25" style="31" customWidth="1"/>
    <col min="4873" max="4873" width="24.42578125" style="31" customWidth="1"/>
    <col min="4874" max="4874" width="23.42578125" style="31" customWidth="1"/>
    <col min="4875" max="4875" width="23.7109375" style="31" customWidth="1"/>
    <col min="4876" max="4876" width="23.85546875" style="31" customWidth="1"/>
    <col min="4877" max="5121" width="9.140625" style="31"/>
    <col min="5122" max="5122" width="37" style="31" customWidth="1"/>
    <col min="5123" max="5123" width="24.85546875" style="31" customWidth="1"/>
    <col min="5124" max="5124" width="21.85546875" style="31" customWidth="1"/>
    <col min="5125" max="5125" width="21.5703125" style="31" customWidth="1"/>
    <col min="5126" max="5126" width="21.42578125" style="31" customWidth="1"/>
    <col min="5127" max="5127" width="21.7109375" style="31" customWidth="1"/>
    <col min="5128" max="5128" width="25" style="31" customWidth="1"/>
    <col min="5129" max="5129" width="24.42578125" style="31" customWidth="1"/>
    <col min="5130" max="5130" width="23.42578125" style="31" customWidth="1"/>
    <col min="5131" max="5131" width="23.7109375" style="31" customWidth="1"/>
    <col min="5132" max="5132" width="23.85546875" style="31" customWidth="1"/>
    <col min="5133" max="5377" width="9.140625" style="31"/>
    <col min="5378" max="5378" width="37" style="31" customWidth="1"/>
    <col min="5379" max="5379" width="24.85546875" style="31" customWidth="1"/>
    <col min="5380" max="5380" width="21.85546875" style="31" customWidth="1"/>
    <col min="5381" max="5381" width="21.5703125" style="31" customWidth="1"/>
    <col min="5382" max="5382" width="21.42578125" style="31" customWidth="1"/>
    <col min="5383" max="5383" width="21.7109375" style="31" customWidth="1"/>
    <col min="5384" max="5384" width="25" style="31" customWidth="1"/>
    <col min="5385" max="5385" width="24.42578125" style="31" customWidth="1"/>
    <col min="5386" max="5386" width="23.42578125" style="31" customWidth="1"/>
    <col min="5387" max="5387" width="23.7109375" style="31" customWidth="1"/>
    <col min="5388" max="5388" width="23.85546875" style="31" customWidth="1"/>
    <col min="5389" max="5633" width="9.140625" style="31"/>
    <col min="5634" max="5634" width="37" style="31" customWidth="1"/>
    <col min="5635" max="5635" width="24.85546875" style="31" customWidth="1"/>
    <col min="5636" max="5636" width="21.85546875" style="31" customWidth="1"/>
    <col min="5637" max="5637" width="21.5703125" style="31" customWidth="1"/>
    <col min="5638" max="5638" width="21.42578125" style="31" customWidth="1"/>
    <col min="5639" max="5639" width="21.7109375" style="31" customWidth="1"/>
    <col min="5640" max="5640" width="25" style="31" customWidth="1"/>
    <col min="5641" max="5641" width="24.42578125" style="31" customWidth="1"/>
    <col min="5642" max="5642" width="23.42578125" style="31" customWidth="1"/>
    <col min="5643" max="5643" width="23.7109375" style="31" customWidth="1"/>
    <col min="5644" max="5644" width="23.85546875" style="31" customWidth="1"/>
    <col min="5645" max="5889" width="9.140625" style="31"/>
    <col min="5890" max="5890" width="37" style="31" customWidth="1"/>
    <col min="5891" max="5891" width="24.85546875" style="31" customWidth="1"/>
    <col min="5892" max="5892" width="21.85546875" style="31" customWidth="1"/>
    <col min="5893" max="5893" width="21.5703125" style="31" customWidth="1"/>
    <col min="5894" max="5894" width="21.42578125" style="31" customWidth="1"/>
    <col min="5895" max="5895" width="21.7109375" style="31" customWidth="1"/>
    <col min="5896" max="5896" width="25" style="31" customWidth="1"/>
    <col min="5897" max="5897" width="24.42578125" style="31" customWidth="1"/>
    <col min="5898" max="5898" width="23.42578125" style="31" customWidth="1"/>
    <col min="5899" max="5899" width="23.7109375" style="31" customWidth="1"/>
    <col min="5900" max="5900" width="23.85546875" style="31" customWidth="1"/>
    <col min="5901" max="6145" width="9.140625" style="31"/>
    <col min="6146" max="6146" width="37" style="31" customWidth="1"/>
    <col min="6147" max="6147" width="24.85546875" style="31" customWidth="1"/>
    <col min="6148" max="6148" width="21.85546875" style="31" customWidth="1"/>
    <col min="6149" max="6149" width="21.5703125" style="31" customWidth="1"/>
    <col min="6150" max="6150" width="21.42578125" style="31" customWidth="1"/>
    <col min="6151" max="6151" width="21.7109375" style="31" customWidth="1"/>
    <col min="6152" max="6152" width="25" style="31" customWidth="1"/>
    <col min="6153" max="6153" width="24.42578125" style="31" customWidth="1"/>
    <col min="6154" max="6154" width="23.42578125" style="31" customWidth="1"/>
    <col min="6155" max="6155" width="23.7109375" style="31" customWidth="1"/>
    <col min="6156" max="6156" width="23.85546875" style="31" customWidth="1"/>
    <col min="6157" max="6401" width="9.140625" style="31"/>
    <col min="6402" max="6402" width="37" style="31" customWidth="1"/>
    <col min="6403" max="6403" width="24.85546875" style="31" customWidth="1"/>
    <col min="6404" max="6404" width="21.85546875" style="31" customWidth="1"/>
    <col min="6405" max="6405" width="21.5703125" style="31" customWidth="1"/>
    <col min="6406" max="6406" width="21.42578125" style="31" customWidth="1"/>
    <col min="6407" max="6407" width="21.7109375" style="31" customWidth="1"/>
    <col min="6408" max="6408" width="25" style="31" customWidth="1"/>
    <col min="6409" max="6409" width="24.42578125" style="31" customWidth="1"/>
    <col min="6410" max="6410" width="23.42578125" style="31" customWidth="1"/>
    <col min="6411" max="6411" width="23.7109375" style="31" customWidth="1"/>
    <col min="6412" max="6412" width="23.85546875" style="31" customWidth="1"/>
    <col min="6413" max="6657" width="9.140625" style="31"/>
    <col min="6658" max="6658" width="37" style="31" customWidth="1"/>
    <col min="6659" max="6659" width="24.85546875" style="31" customWidth="1"/>
    <col min="6660" max="6660" width="21.85546875" style="31" customWidth="1"/>
    <col min="6661" max="6661" width="21.5703125" style="31" customWidth="1"/>
    <col min="6662" max="6662" width="21.42578125" style="31" customWidth="1"/>
    <col min="6663" max="6663" width="21.7109375" style="31" customWidth="1"/>
    <col min="6664" max="6664" width="25" style="31" customWidth="1"/>
    <col min="6665" max="6665" width="24.42578125" style="31" customWidth="1"/>
    <col min="6666" max="6666" width="23.42578125" style="31" customWidth="1"/>
    <col min="6667" max="6667" width="23.7109375" style="31" customWidth="1"/>
    <col min="6668" max="6668" width="23.85546875" style="31" customWidth="1"/>
    <col min="6669" max="6913" width="9.140625" style="31"/>
    <col min="6914" max="6914" width="37" style="31" customWidth="1"/>
    <col min="6915" max="6915" width="24.85546875" style="31" customWidth="1"/>
    <col min="6916" max="6916" width="21.85546875" style="31" customWidth="1"/>
    <col min="6917" max="6917" width="21.5703125" style="31" customWidth="1"/>
    <col min="6918" max="6918" width="21.42578125" style="31" customWidth="1"/>
    <col min="6919" max="6919" width="21.7109375" style="31" customWidth="1"/>
    <col min="6920" max="6920" width="25" style="31" customWidth="1"/>
    <col min="6921" max="6921" width="24.42578125" style="31" customWidth="1"/>
    <col min="6922" max="6922" width="23.42578125" style="31" customWidth="1"/>
    <col min="6923" max="6923" width="23.7109375" style="31" customWidth="1"/>
    <col min="6924" max="6924" width="23.85546875" style="31" customWidth="1"/>
    <col min="6925" max="7169" width="9.140625" style="31"/>
    <col min="7170" max="7170" width="37" style="31" customWidth="1"/>
    <col min="7171" max="7171" width="24.85546875" style="31" customWidth="1"/>
    <col min="7172" max="7172" width="21.85546875" style="31" customWidth="1"/>
    <col min="7173" max="7173" width="21.5703125" style="31" customWidth="1"/>
    <col min="7174" max="7174" width="21.42578125" style="31" customWidth="1"/>
    <col min="7175" max="7175" width="21.7109375" style="31" customWidth="1"/>
    <col min="7176" max="7176" width="25" style="31" customWidth="1"/>
    <col min="7177" max="7177" width="24.42578125" style="31" customWidth="1"/>
    <col min="7178" max="7178" width="23.42578125" style="31" customWidth="1"/>
    <col min="7179" max="7179" width="23.7109375" style="31" customWidth="1"/>
    <col min="7180" max="7180" width="23.85546875" style="31" customWidth="1"/>
    <col min="7181" max="7425" width="9.140625" style="31"/>
    <col min="7426" max="7426" width="37" style="31" customWidth="1"/>
    <col min="7427" max="7427" width="24.85546875" style="31" customWidth="1"/>
    <col min="7428" max="7428" width="21.85546875" style="31" customWidth="1"/>
    <col min="7429" max="7429" width="21.5703125" style="31" customWidth="1"/>
    <col min="7430" max="7430" width="21.42578125" style="31" customWidth="1"/>
    <col min="7431" max="7431" width="21.7109375" style="31" customWidth="1"/>
    <col min="7432" max="7432" width="25" style="31" customWidth="1"/>
    <col min="7433" max="7433" width="24.42578125" style="31" customWidth="1"/>
    <col min="7434" max="7434" width="23.42578125" style="31" customWidth="1"/>
    <col min="7435" max="7435" width="23.7109375" style="31" customWidth="1"/>
    <col min="7436" max="7436" width="23.85546875" style="31" customWidth="1"/>
    <col min="7437" max="7681" width="9.140625" style="31"/>
    <col min="7682" max="7682" width="37" style="31" customWidth="1"/>
    <col min="7683" max="7683" width="24.85546875" style="31" customWidth="1"/>
    <col min="7684" max="7684" width="21.85546875" style="31" customWidth="1"/>
    <col min="7685" max="7685" width="21.5703125" style="31" customWidth="1"/>
    <col min="7686" max="7686" width="21.42578125" style="31" customWidth="1"/>
    <col min="7687" max="7687" width="21.7109375" style="31" customWidth="1"/>
    <col min="7688" max="7688" width="25" style="31" customWidth="1"/>
    <col min="7689" max="7689" width="24.42578125" style="31" customWidth="1"/>
    <col min="7690" max="7690" width="23.42578125" style="31" customWidth="1"/>
    <col min="7691" max="7691" width="23.7109375" style="31" customWidth="1"/>
    <col min="7692" max="7692" width="23.85546875" style="31" customWidth="1"/>
    <col min="7693" max="7937" width="9.140625" style="31"/>
    <col min="7938" max="7938" width="37" style="31" customWidth="1"/>
    <col min="7939" max="7939" width="24.85546875" style="31" customWidth="1"/>
    <col min="7940" max="7940" width="21.85546875" style="31" customWidth="1"/>
    <col min="7941" max="7941" width="21.5703125" style="31" customWidth="1"/>
    <col min="7942" max="7942" width="21.42578125" style="31" customWidth="1"/>
    <col min="7943" max="7943" width="21.7109375" style="31" customWidth="1"/>
    <col min="7944" max="7944" width="25" style="31" customWidth="1"/>
    <col min="7945" max="7945" width="24.42578125" style="31" customWidth="1"/>
    <col min="7946" max="7946" width="23.42578125" style="31" customWidth="1"/>
    <col min="7947" max="7947" width="23.7109375" style="31" customWidth="1"/>
    <col min="7948" max="7948" width="23.85546875" style="31" customWidth="1"/>
    <col min="7949" max="8193" width="9.140625" style="31"/>
    <col min="8194" max="8194" width="37" style="31" customWidth="1"/>
    <col min="8195" max="8195" width="24.85546875" style="31" customWidth="1"/>
    <col min="8196" max="8196" width="21.85546875" style="31" customWidth="1"/>
    <col min="8197" max="8197" width="21.5703125" style="31" customWidth="1"/>
    <col min="8198" max="8198" width="21.42578125" style="31" customWidth="1"/>
    <col min="8199" max="8199" width="21.7109375" style="31" customWidth="1"/>
    <col min="8200" max="8200" width="25" style="31" customWidth="1"/>
    <col min="8201" max="8201" width="24.42578125" style="31" customWidth="1"/>
    <col min="8202" max="8202" width="23.42578125" style="31" customWidth="1"/>
    <col min="8203" max="8203" width="23.7109375" style="31" customWidth="1"/>
    <col min="8204" max="8204" width="23.85546875" style="31" customWidth="1"/>
    <col min="8205" max="8449" width="9.140625" style="31"/>
    <col min="8450" max="8450" width="37" style="31" customWidth="1"/>
    <col min="8451" max="8451" width="24.85546875" style="31" customWidth="1"/>
    <col min="8452" max="8452" width="21.85546875" style="31" customWidth="1"/>
    <col min="8453" max="8453" width="21.5703125" style="31" customWidth="1"/>
    <col min="8454" max="8454" width="21.42578125" style="31" customWidth="1"/>
    <col min="8455" max="8455" width="21.7109375" style="31" customWidth="1"/>
    <col min="8456" max="8456" width="25" style="31" customWidth="1"/>
    <col min="8457" max="8457" width="24.42578125" style="31" customWidth="1"/>
    <col min="8458" max="8458" width="23.42578125" style="31" customWidth="1"/>
    <col min="8459" max="8459" width="23.7109375" style="31" customWidth="1"/>
    <col min="8460" max="8460" width="23.85546875" style="31" customWidth="1"/>
    <col min="8461" max="8705" width="9.140625" style="31"/>
    <col min="8706" max="8706" width="37" style="31" customWidth="1"/>
    <col min="8707" max="8707" width="24.85546875" style="31" customWidth="1"/>
    <col min="8708" max="8708" width="21.85546875" style="31" customWidth="1"/>
    <col min="8709" max="8709" width="21.5703125" style="31" customWidth="1"/>
    <col min="8710" max="8710" width="21.42578125" style="31" customWidth="1"/>
    <col min="8711" max="8711" width="21.7109375" style="31" customWidth="1"/>
    <col min="8712" max="8712" width="25" style="31" customWidth="1"/>
    <col min="8713" max="8713" width="24.42578125" style="31" customWidth="1"/>
    <col min="8714" max="8714" width="23.42578125" style="31" customWidth="1"/>
    <col min="8715" max="8715" width="23.7109375" style="31" customWidth="1"/>
    <col min="8716" max="8716" width="23.85546875" style="31" customWidth="1"/>
    <col min="8717" max="8961" width="9.140625" style="31"/>
    <col min="8962" max="8962" width="37" style="31" customWidth="1"/>
    <col min="8963" max="8963" width="24.85546875" style="31" customWidth="1"/>
    <col min="8964" max="8964" width="21.85546875" style="31" customWidth="1"/>
    <col min="8965" max="8965" width="21.5703125" style="31" customWidth="1"/>
    <col min="8966" max="8966" width="21.42578125" style="31" customWidth="1"/>
    <col min="8967" max="8967" width="21.7109375" style="31" customWidth="1"/>
    <col min="8968" max="8968" width="25" style="31" customWidth="1"/>
    <col min="8969" max="8969" width="24.42578125" style="31" customWidth="1"/>
    <col min="8970" max="8970" width="23.42578125" style="31" customWidth="1"/>
    <col min="8971" max="8971" width="23.7109375" style="31" customWidth="1"/>
    <col min="8972" max="8972" width="23.85546875" style="31" customWidth="1"/>
    <col min="8973" max="9217" width="9.140625" style="31"/>
    <col min="9218" max="9218" width="37" style="31" customWidth="1"/>
    <col min="9219" max="9219" width="24.85546875" style="31" customWidth="1"/>
    <col min="9220" max="9220" width="21.85546875" style="31" customWidth="1"/>
    <col min="9221" max="9221" width="21.5703125" style="31" customWidth="1"/>
    <col min="9222" max="9222" width="21.42578125" style="31" customWidth="1"/>
    <col min="9223" max="9223" width="21.7109375" style="31" customWidth="1"/>
    <col min="9224" max="9224" width="25" style="31" customWidth="1"/>
    <col min="9225" max="9225" width="24.42578125" style="31" customWidth="1"/>
    <col min="9226" max="9226" width="23.42578125" style="31" customWidth="1"/>
    <col min="9227" max="9227" width="23.7109375" style="31" customWidth="1"/>
    <col min="9228" max="9228" width="23.85546875" style="31" customWidth="1"/>
    <col min="9229" max="9473" width="9.140625" style="31"/>
    <col min="9474" max="9474" width="37" style="31" customWidth="1"/>
    <col min="9475" max="9475" width="24.85546875" style="31" customWidth="1"/>
    <col min="9476" max="9476" width="21.85546875" style="31" customWidth="1"/>
    <col min="9477" max="9477" width="21.5703125" style="31" customWidth="1"/>
    <col min="9478" max="9478" width="21.42578125" style="31" customWidth="1"/>
    <col min="9479" max="9479" width="21.7109375" style="31" customWidth="1"/>
    <col min="9480" max="9480" width="25" style="31" customWidth="1"/>
    <col min="9481" max="9481" width="24.42578125" style="31" customWidth="1"/>
    <col min="9482" max="9482" width="23.42578125" style="31" customWidth="1"/>
    <col min="9483" max="9483" width="23.7109375" style="31" customWidth="1"/>
    <col min="9484" max="9484" width="23.85546875" style="31" customWidth="1"/>
    <col min="9485" max="9729" width="9.140625" style="31"/>
    <col min="9730" max="9730" width="37" style="31" customWidth="1"/>
    <col min="9731" max="9731" width="24.85546875" style="31" customWidth="1"/>
    <col min="9732" max="9732" width="21.85546875" style="31" customWidth="1"/>
    <col min="9733" max="9733" width="21.5703125" style="31" customWidth="1"/>
    <col min="9734" max="9734" width="21.42578125" style="31" customWidth="1"/>
    <col min="9735" max="9735" width="21.7109375" style="31" customWidth="1"/>
    <col min="9736" max="9736" width="25" style="31" customWidth="1"/>
    <col min="9737" max="9737" width="24.42578125" style="31" customWidth="1"/>
    <col min="9738" max="9738" width="23.42578125" style="31" customWidth="1"/>
    <col min="9739" max="9739" width="23.7109375" style="31" customWidth="1"/>
    <col min="9740" max="9740" width="23.85546875" style="31" customWidth="1"/>
    <col min="9741" max="9985" width="9.140625" style="31"/>
    <col min="9986" max="9986" width="37" style="31" customWidth="1"/>
    <col min="9987" max="9987" width="24.85546875" style="31" customWidth="1"/>
    <col min="9988" max="9988" width="21.85546875" style="31" customWidth="1"/>
    <col min="9989" max="9989" width="21.5703125" style="31" customWidth="1"/>
    <col min="9990" max="9990" width="21.42578125" style="31" customWidth="1"/>
    <col min="9991" max="9991" width="21.7109375" style="31" customWidth="1"/>
    <col min="9992" max="9992" width="25" style="31" customWidth="1"/>
    <col min="9993" max="9993" width="24.42578125" style="31" customWidth="1"/>
    <col min="9994" max="9994" width="23.42578125" style="31" customWidth="1"/>
    <col min="9995" max="9995" width="23.7109375" style="31" customWidth="1"/>
    <col min="9996" max="9996" width="23.85546875" style="31" customWidth="1"/>
    <col min="9997" max="10241" width="9.140625" style="31"/>
    <col min="10242" max="10242" width="37" style="31" customWidth="1"/>
    <col min="10243" max="10243" width="24.85546875" style="31" customWidth="1"/>
    <col min="10244" max="10244" width="21.85546875" style="31" customWidth="1"/>
    <col min="10245" max="10245" width="21.5703125" style="31" customWidth="1"/>
    <col min="10246" max="10246" width="21.42578125" style="31" customWidth="1"/>
    <col min="10247" max="10247" width="21.7109375" style="31" customWidth="1"/>
    <col min="10248" max="10248" width="25" style="31" customWidth="1"/>
    <col min="10249" max="10249" width="24.42578125" style="31" customWidth="1"/>
    <col min="10250" max="10250" width="23.42578125" style="31" customWidth="1"/>
    <col min="10251" max="10251" width="23.7109375" style="31" customWidth="1"/>
    <col min="10252" max="10252" width="23.85546875" style="31" customWidth="1"/>
    <col min="10253" max="10497" width="9.140625" style="31"/>
    <col min="10498" max="10498" width="37" style="31" customWidth="1"/>
    <col min="10499" max="10499" width="24.85546875" style="31" customWidth="1"/>
    <col min="10500" max="10500" width="21.85546875" style="31" customWidth="1"/>
    <col min="10501" max="10501" width="21.5703125" style="31" customWidth="1"/>
    <col min="10502" max="10502" width="21.42578125" style="31" customWidth="1"/>
    <col min="10503" max="10503" width="21.7109375" style="31" customWidth="1"/>
    <col min="10504" max="10504" width="25" style="31" customWidth="1"/>
    <col min="10505" max="10505" width="24.42578125" style="31" customWidth="1"/>
    <col min="10506" max="10506" width="23.42578125" style="31" customWidth="1"/>
    <col min="10507" max="10507" width="23.7109375" style="31" customWidth="1"/>
    <col min="10508" max="10508" width="23.85546875" style="31" customWidth="1"/>
    <col min="10509" max="10753" width="9.140625" style="31"/>
    <col min="10754" max="10754" width="37" style="31" customWidth="1"/>
    <col min="10755" max="10755" width="24.85546875" style="31" customWidth="1"/>
    <col min="10756" max="10756" width="21.85546875" style="31" customWidth="1"/>
    <col min="10757" max="10757" width="21.5703125" style="31" customWidth="1"/>
    <col min="10758" max="10758" width="21.42578125" style="31" customWidth="1"/>
    <col min="10759" max="10759" width="21.7109375" style="31" customWidth="1"/>
    <col min="10760" max="10760" width="25" style="31" customWidth="1"/>
    <col min="10761" max="10761" width="24.42578125" style="31" customWidth="1"/>
    <col min="10762" max="10762" width="23.42578125" style="31" customWidth="1"/>
    <col min="10763" max="10763" width="23.7109375" style="31" customWidth="1"/>
    <col min="10764" max="10764" width="23.85546875" style="31" customWidth="1"/>
    <col min="10765" max="11009" width="9.140625" style="31"/>
    <col min="11010" max="11010" width="37" style="31" customWidth="1"/>
    <col min="11011" max="11011" width="24.85546875" style="31" customWidth="1"/>
    <col min="11012" max="11012" width="21.85546875" style="31" customWidth="1"/>
    <col min="11013" max="11013" width="21.5703125" style="31" customWidth="1"/>
    <col min="11014" max="11014" width="21.42578125" style="31" customWidth="1"/>
    <col min="11015" max="11015" width="21.7109375" style="31" customWidth="1"/>
    <col min="11016" max="11016" width="25" style="31" customWidth="1"/>
    <col min="11017" max="11017" width="24.42578125" style="31" customWidth="1"/>
    <col min="11018" max="11018" width="23.42578125" style="31" customWidth="1"/>
    <col min="11019" max="11019" width="23.7109375" style="31" customWidth="1"/>
    <col min="11020" max="11020" width="23.85546875" style="31" customWidth="1"/>
    <col min="11021" max="11265" width="9.140625" style="31"/>
    <col min="11266" max="11266" width="37" style="31" customWidth="1"/>
    <col min="11267" max="11267" width="24.85546875" style="31" customWidth="1"/>
    <col min="11268" max="11268" width="21.85546875" style="31" customWidth="1"/>
    <col min="11269" max="11269" width="21.5703125" style="31" customWidth="1"/>
    <col min="11270" max="11270" width="21.42578125" style="31" customWidth="1"/>
    <col min="11271" max="11271" width="21.7109375" style="31" customWidth="1"/>
    <col min="11272" max="11272" width="25" style="31" customWidth="1"/>
    <col min="11273" max="11273" width="24.42578125" style="31" customWidth="1"/>
    <col min="11274" max="11274" width="23.42578125" style="31" customWidth="1"/>
    <col min="11275" max="11275" width="23.7109375" style="31" customWidth="1"/>
    <col min="11276" max="11276" width="23.85546875" style="31" customWidth="1"/>
    <col min="11277" max="11521" width="9.140625" style="31"/>
    <col min="11522" max="11522" width="37" style="31" customWidth="1"/>
    <col min="11523" max="11523" width="24.85546875" style="31" customWidth="1"/>
    <col min="11524" max="11524" width="21.85546875" style="31" customWidth="1"/>
    <col min="11525" max="11525" width="21.5703125" style="31" customWidth="1"/>
    <col min="11526" max="11526" width="21.42578125" style="31" customWidth="1"/>
    <col min="11527" max="11527" width="21.7109375" style="31" customWidth="1"/>
    <col min="11528" max="11528" width="25" style="31" customWidth="1"/>
    <col min="11529" max="11529" width="24.42578125" style="31" customWidth="1"/>
    <col min="11530" max="11530" width="23.42578125" style="31" customWidth="1"/>
    <col min="11531" max="11531" width="23.7109375" style="31" customWidth="1"/>
    <col min="11532" max="11532" width="23.85546875" style="31" customWidth="1"/>
    <col min="11533" max="11777" width="9.140625" style="31"/>
    <col min="11778" max="11778" width="37" style="31" customWidth="1"/>
    <col min="11779" max="11779" width="24.85546875" style="31" customWidth="1"/>
    <col min="11780" max="11780" width="21.85546875" style="31" customWidth="1"/>
    <col min="11781" max="11781" width="21.5703125" style="31" customWidth="1"/>
    <col min="11782" max="11782" width="21.42578125" style="31" customWidth="1"/>
    <col min="11783" max="11783" width="21.7109375" style="31" customWidth="1"/>
    <col min="11784" max="11784" width="25" style="31" customWidth="1"/>
    <col min="11785" max="11785" width="24.42578125" style="31" customWidth="1"/>
    <col min="11786" max="11786" width="23.42578125" style="31" customWidth="1"/>
    <col min="11787" max="11787" width="23.7109375" style="31" customWidth="1"/>
    <col min="11788" max="11788" width="23.85546875" style="31" customWidth="1"/>
    <col min="11789" max="12033" width="9.140625" style="31"/>
    <col min="12034" max="12034" width="37" style="31" customWidth="1"/>
    <col min="12035" max="12035" width="24.85546875" style="31" customWidth="1"/>
    <col min="12036" max="12036" width="21.85546875" style="31" customWidth="1"/>
    <col min="12037" max="12037" width="21.5703125" style="31" customWidth="1"/>
    <col min="12038" max="12038" width="21.42578125" style="31" customWidth="1"/>
    <col min="12039" max="12039" width="21.7109375" style="31" customWidth="1"/>
    <col min="12040" max="12040" width="25" style="31" customWidth="1"/>
    <col min="12041" max="12041" width="24.42578125" style="31" customWidth="1"/>
    <col min="12042" max="12042" width="23.42578125" style="31" customWidth="1"/>
    <col min="12043" max="12043" width="23.7109375" style="31" customWidth="1"/>
    <col min="12044" max="12044" width="23.85546875" style="31" customWidth="1"/>
    <col min="12045" max="12289" width="9.140625" style="31"/>
    <col min="12290" max="12290" width="37" style="31" customWidth="1"/>
    <col min="12291" max="12291" width="24.85546875" style="31" customWidth="1"/>
    <col min="12292" max="12292" width="21.85546875" style="31" customWidth="1"/>
    <col min="12293" max="12293" width="21.5703125" style="31" customWidth="1"/>
    <col min="12294" max="12294" width="21.42578125" style="31" customWidth="1"/>
    <col min="12295" max="12295" width="21.7109375" style="31" customWidth="1"/>
    <col min="12296" max="12296" width="25" style="31" customWidth="1"/>
    <col min="12297" max="12297" width="24.42578125" style="31" customWidth="1"/>
    <col min="12298" max="12298" width="23.42578125" style="31" customWidth="1"/>
    <col min="12299" max="12299" width="23.7109375" style="31" customWidth="1"/>
    <col min="12300" max="12300" width="23.85546875" style="31" customWidth="1"/>
    <col min="12301" max="12545" width="9.140625" style="31"/>
    <col min="12546" max="12546" width="37" style="31" customWidth="1"/>
    <col min="12547" max="12547" width="24.85546875" style="31" customWidth="1"/>
    <col min="12548" max="12548" width="21.85546875" style="31" customWidth="1"/>
    <col min="12549" max="12549" width="21.5703125" style="31" customWidth="1"/>
    <col min="12550" max="12550" width="21.42578125" style="31" customWidth="1"/>
    <col min="12551" max="12551" width="21.7109375" style="31" customWidth="1"/>
    <col min="12552" max="12552" width="25" style="31" customWidth="1"/>
    <col min="12553" max="12553" width="24.42578125" style="31" customWidth="1"/>
    <col min="12554" max="12554" width="23.42578125" style="31" customWidth="1"/>
    <col min="12555" max="12555" width="23.7109375" style="31" customWidth="1"/>
    <col min="12556" max="12556" width="23.85546875" style="31" customWidth="1"/>
    <col min="12557" max="12801" width="9.140625" style="31"/>
    <col min="12802" max="12802" width="37" style="31" customWidth="1"/>
    <col min="12803" max="12803" width="24.85546875" style="31" customWidth="1"/>
    <col min="12804" max="12804" width="21.85546875" style="31" customWidth="1"/>
    <col min="12805" max="12805" width="21.5703125" style="31" customWidth="1"/>
    <col min="12806" max="12806" width="21.42578125" style="31" customWidth="1"/>
    <col min="12807" max="12807" width="21.7109375" style="31" customWidth="1"/>
    <col min="12808" max="12808" width="25" style="31" customWidth="1"/>
    <col min="12809" max="12809" width="24.42578125" style="31" customWidth="1"/>
    <col min="12810" max="12810" width="23.42578125" style="31" customWidth="1"/>
    <col min="12811" max="12811" width="23.7109375" style="31" customWidth="1"/>
    <col min="12812" max="12812" width="23.85546875" style="31" customWidth="1"/>
    <col min="12813" max="13057" width="9.140625" style="31"/>
    <col min="13058" max="13058" width="37" style="31" customWidth="1"/>
    <col min="13059" max="13059" width="24.85546875" style="31" customWidth="1"/>
    <col min="13060" max="13060" width="21.85546875" style="31" customWidth="1"/>
    <col min="13061" max="13061" width="21.5703125" style="31" customWidth="1"/>
    <col min="13062" max="13062" width="21.42578125" style="31" customWidth="1"/>
    <col min="13063" max="13063" width="21.7109375" style="31" customWidth="1"/>
    <col min="13064" max="13064" width="25" style="31" customWidth="1"/>
    <col min="13065" max="13065" width="24.42578125" style="31" customWidth="1"/>
    <col min="13066" max="13066" width="23.42578125" style="31" customWidth="1"/>
    <col min="13067" max="13067" width="23.7109375" style="31" customWidth="1"/>
    <col min="13068" max="13068" width="23.85546875" style="31" customWidth="1"/>
    <col min="13069" max="13313" width="9.140625" style="31"/>
    <col min="13314" max="13314" width="37" style="31" customWidth="1"/>
    <col min="13315" max="13315" width="24.85546875" style="31" customWidth="1"/>
    <col min="13316" max="13316" width="21.85546875" style="31" customWidth="1"/>
    <col min="13317" max="13317" width="21.5703125" style="31" customWidth="1"/>
    <col min="13318" max="13318" width="21.42578125" style="31" customWidth="1"/>
    <col min="13319" max="13319" width="21.7109375" style="31" customWidth="1"/>
    <col min="13320" max="13320" width="25" style="31" customWidth="1"/>
    <col min="13321" max="13321" width="24.42578125" style="31" customWidth="1"/>
    <col min="13322" max="13322" width="23.42578125" style="31" customWidth="1"/>
    <col min="13323" max="13323" width="23.7109375" style="31" customWidth="1"/>
    <col min="13324" max="13324" width="23.85546875" style="31" customWidth="1"/>
    <col min="13325" max="13569" width="9.140625" style="31"/>
    <col min="13570" max="13570" width="37" style="31" customWidth="1"/>
    <col min="13571" max="13571" width="24.85546875" style="31" customWidth="1"/>
    <col min="13572" max="13572" width="21.85546875" style="31" customWidth="1"/>
    <col min="13573" max="13573" width="21.5703125" style="31" customWidth="1"/>
    <col min="13574" max="13574" width="21.42578125" style="31" customWidth="1"/>
    <col min="13575" max="13575" width="21.7109375" style="31" customWidth="1"/>
    <col min="13576" max="13576" width="25" style="31" customWidth="1"/>
    <col min="13577" max="13577" width="24.42578125" style="31" customWidth="1"/>
    <col min="13578" max="13578" width="23.42578125" style="31" customWidth="1"/>
    <col min="13579" max="13579" width="23.7109375" style="31" customWidth="1"/>
    <col min="13580" max="13580" width="23.85546875" style="31" customWidth="1"/>
    <col min="13581" max="13825" width="9.140625" style="31"/>
    <col min="13826" max="13826" width="37" style="31" customWidth="1"/>
    <col min="13827" max="13827" width="24.85546875" style="31" customWidth="1"/>
    <col min="13828" max="13828" width="21.85546875" style="31" customWidth="1"/>
    <col min="13829" max="13829" width="21.5703125" style="31" customWidth="1"/>
    <col min="13830" max="13830" width="21.42578125" style="31" customWidth="1"/>
    <col min="13831" max="13831" width="21.7109375" style="31" customWidth="1"/>
    <col min="13832" max="13832" width="25" style="31" customWidth="1"/>
    <col min="13833" max="13833" width="24.42578125" style="31" customWidth="1"/>
    <col min="13834" max="13834" width="23.42578125" style="31" customWidth="1"/>
    <col min="13835" max="13835" width="23.7109375" style="31" customWidth="1"/>
    <col min="13836" max="13836" width="23.85546875" style="31" customWidth="1"/>
    <col min="13837" max="14081" width="9.140625" style="31"/>
    <col min="14082" max="14082" width="37" style="31" customWidth="1"/>
    <col min="14083" max="14083" width="24.85546875" style="31" customWidth="1"/>
    <col min="14084" max="14084" width="21.85546875" style="31" customWidth="1"/>
    <col min="14085" max="14085" width="21.5703125" style="31" customWidth="1"/>
    <col min="14086" max="14086" width="21.42578125" style="31" customWidth="1"/>
    <col min="14087" max="14087" width="21.7109375" style="31" customWidth="1"/>
    <col min="14088" max="14088" width="25" style="31" customWidth="1"/>
    <col min="14089" max="14089" width="24.42578125" style="31" customWidth="1"/>
    <col min="14090" max="14090" width="23.42578125" style="31" customWidth="1"/>
    <col min="14091" max="14091" width="23.7109375" style="31" customWidth="1"/>
    <col min="14092" max="14092" width="23.85546875" style="31" customWidth="1"/>
    <col min="14093" max="14337" width="9.140625" style="31"/>
    <col min="14338" max="14338" width="37" style="31" customWidth="1"/>
    <col min="14339" max="14339" width="24.85546875" style="31" customWidth="1"/>
    <col min="14340" max="14340" width="21.85546875" style="31" customWidth="1"/>
    <col min="14341" max="14341" width="21.5703125" style="31" customWidth="1"/>
    <col min="14342" max="14342" width="21.42578125" style="31" customWidth="1"/>
    <col min="14343" max="14343" width="21.7109375" style="31" customWidth="1"/>
    <col min="14344" max="14344" width="25" style="31" customWidth="1"/>
    <col min="14345" max="14345" width="24.42578125" style="31" customWidth="1"/>
    <col min="14346" max="14346" width="23.42578125" style="31" customWidth="1"/>
    <col min="14347" max="14347" width="23.7109375" style="31" customWidth="1"/>
    <col min="14348" max="14348" width="23.85546875" style="31" customWidth="1"/>
    <col min="14349" max="14593" width="9.140625" style="31"/>
    <col min="14594" max="14594" width="37" style="31" customWidth="1"/>
    <col min="14595" max="14595" width="24.85546875" style="31" customWidth="1"/>
    <col min="14596" max="14596" width="21.85546875" style="31" customWidth="1"/>
    <col min="14597" max="14597" width="21.5703125" style="31" customWidth="1"/>
    <col min="14598" max="14598" width="21.42578125" style="31" customWidth="1"/>
    <col min="14599" max="14599" width="21.7109375" style="31" customWidth="1"/>
    <col min="14600" max="14600" width="25" style="31" customWidth="1"/>
    <col min="14601" max="14601" width="24.42578125" style="31" customWidth="1"/>
    <col min="14602" max="14602" width="23.42578125" style="31" customWidth="1"/>
    <col min="14603" max="14603" width="23.7109375" style="31" customWidth="1"/>
    <col min="14604" max="14604" width="23.85546875" style="31" customWidth="1"/>
    <col min="14605" max="14849" width="9.140625" style="31"/>
    <col min="14850" max="14850" width="37" style="31" customWidth="1"/>
    <col min="14851" max="14851" width="24.85546875" style="31" customWidth="1"/>
    <col min="14852" max="14852" width="21.85546875" style="31" customWidth="1"/>
    <col min="14853" max="14853" width="21.5703125" style="31" customWidth="1"/>
    <col min="14854" max="14854" width="21.42578125" style="31" customWidth="1"/>
    <col min="14855" max="14855" width="21.7109375" style="31" customWidth="1"/>
    <col min="14856" max="14856" width="25" style="31" customWidth="1"/>
    <col min="14857" max="14857" width="24.42578125" style="31" customWidth="1"/>
    <col min="14858" max="14858" width="23.42578125" style="31" customWidth="1"/>
    <col min="14859" max="14859" width="23.7109375" style="31" customWidth="1"/>
    <col min="14860" max="14860" width="23.85546875" style="31" customWidth="1"/>
    <col min="14861" max="15105" width="9.140625" style="31"/>
    <col min="15106" max="15106" width="37" style="31" customWidth="1"/>
    <col min="15107" max="15107" width="24.85546875" style="31" customWidth="1"/>
    <col min="15108" max="15108" width="21.85546875" style="31" customWidth="1"/>
    <col min="15109" max="15109" width="21.5703125" style="31" customWidth="1"/>
    <col min="15110" max="15110" width="21.42578125" style="31" customWidth="1"/>
    <col min="15111" max="15111" width="21.7109375" style="31" customWidth="1"/>
    <col min="15112" max="15112" width="25" style="31" customWidth="1"/>
    <col min="15113" max="15113" width="24.42578125" style="31" customWidth="1"/>
    <col min="15114" max="15114" width="23.42578125" style="31" customWidth="1"/>
    <col min="15115" max="15115" width="23.7109375" style="31" customWidth="1"/>
    <col min="15116" max="15116" width="23.85546875" style="31" customWidth="1"/>
    <col min="15117" max="15361" width="9.140625" style="31"/>
    <col min="15362" max="15362" width="37" style="31" customWidth="1"/>
    <col min="15363" max="15363" width="24.85546875" style="31" customWidth="1"/>
    <col min="15364" max="15364" width="21.85546875" style="31" customWidth="1"/>
    <col min="15365" max="15365" width="21.5703125" style="31" customWidth="1"/>
    <col min="15366" max="15366" width="21.42578125" style="31" customWidth="1"/>
    <col min="15367" max="15367" width="21.7109375" style="31" customWidth="1"/>
    <col min="15368" max="15368" width="25" style="31" customWidth="1"/>
    <col min="15369" max="15369" width="24.42578125" style="31" customWidth="1"/>
    <col min="15370" max="15370" width="23.42578125" style="31" customWidth="1"/>
    <col min="15371" max="15371" width="23.7109375" style="31" customWidth="1"/>
    <col min="15372" max="15372" width="23.85546875" style="31" customWidth="1"/>
    <col min="15373" max="15617" width="9.140625" style="31"/>
    <col min="15618" max="15618" width="37" style="31" customWidth="1"/>
    <col min="15619" max="15619" width="24.85546875" style="31" customWidth="1"/>
    <col min="15620" max="15620" width="21.85546875" style="31" customWidth="1"/>
    <col min="15621" max="15621" width="21.5703125" style="31" customWidth="1"/>
    <col min="15622" max="15622" width="21.42578125" style="31" customWidth="1"/>
    <col min="15623" max="15623" width="21.7109375" style="31" customWidth="1"/>
    <col min="15624" max="15624" width="25" style="31" customWidth="1"/>
    <col min="15625" max="15625" width="24.42578125" style="31" customWidth="1"/>
    <col min="15626" max="15626" width="23.42578125" style="31" customWidth="1"/>
    <col min="15627" max="15627" width="23.7109375" style="31" customWidth="1"/>
    <col min="15628" max="15628" width="23.85546875" style="31" customWidth="1"/>
    <col min="15629" max="15873" width="9.140625" style="31"/>
    <col min="15874" max="15874" width="37" style="31" customWidth="1"/>
    <col min="15875" max="15875" width="24.85546875" style="31" customWidth="1"/>
    <col min="15876" max="15876" width="21.85546875" style="31" customWidth="1"/>
    <col min="15877" max="15877" width="21.5703125" style="31" customWidth="1"/>
    <col min="15878" max="15878" width="21.42578125" style="31" customWidth="1"/>
    <col min="15879" max="15879" width="21.7109375" style="31" customWidth="1"/>
    <col min="15880" max="15880" width="25" style="31" customWidth="1"/>
    <col min="15881" max="15881" width="24.42578125" style="31" customWidth="1"/>
    <col min="15882" max="15882" width="23.42578125" style="31" customWidth="1"/>
    <col min="15883" max="15883" width="23.7109375" style="31" customWidth="1"/>
    <col min="15884" max="15884" width="23.85546875" style="31" customWidth="1"/>
    <col min="15885" max="16129" width="9.140625" style="31"/>
    <col min="16130" max="16130" width="37" style="31" customWidth="1"/>
    <col min="16131" max="16131" width="24.85546875" style="31" customWidth="1"/>
    <col min="16132" max="16132" width="21.85546875" style="31" customWidth="1"/>
    <col min="16133" max="16133" width="21.5703125" style="31" customWidth="1"/>
    <col min="16134" max="16134" width="21.42578125" style="31" customWidth="1"/>
    <col min="16135" max="16135" width="21.7109375" style="31" customWidth="1"/>
    <col min="16136" max="16136" width="25" style="31" customWidth="1"/>
    <col min="16137" max="16137" width="24.42578125" style="31" customWidth="1"/>
    <col min="16138" max="16138" width="23.42578125" style="31" customWidth="1"/>
    <col min="16139" max="16139" width="23.7109375" style="31" customWidth="1"/>
    <col min="16140" max="16140" width="23.85546875" style="31" customWidth="1"/>
    <col min="16141" max="16384" width="9.140625" style="31"/>
  </cols>
  <sheetData>
    <row r="1" spans="1:18" ht="20.25">
      <c r="A1" s="1618" t="str">
        <f>'[2]Title '!A1:N1</f>
        <v>Karnataka Power Transmission Corporation Limited</v>
      </c>
      <c r="B1" s="1618"/>
      <c r="C1" s="1618"/>
      <c r="D1" s="1618"/>
      <c r="E1" s="1618"/>
      <c r="F1" s="1618"/>
      <c r="G1" s="1618"/>
    </row>
    <row r="2" spans="1:18" ht="45" customHeight="1">
      <c r="A2" s="1136" t="str">
        <f>+'Sch-22'!A3</f>
        <v>Bid Enquiry No: KPTCL/2026-27/SS/WORK_INDENT3813</v>
      </c>
      <c r="B2" s="1136"/>
      <c r="C2" s="1136"/>
      <c r="D2" s="1136"/>
      <c r="E2" s="1136"/>
      <c r="F2" s="1136"/>
      <c r="G2" s="1136"/>
    </row>
    <row r="3" spans="1:18" s="408" customFormat="1" ht="57"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1634"/>
      <c r="E3" s="1634"/>
      <c r="F3" s="1634"/>
      <c r="G3" s="1634"/>
      <c r="H3" s="96"/>
      <c r="I3" s="96"/>
      <c r="J3" s="96"/>
      <c r="K3" s="96"/>
      <c r="L3" s="96"/>
      <c r="M3" s="96"/>
      <c r="N3" s="96"/>
      <c r="O3" s="96"/>
      <c r="P3" s="96"/>
      <c r="Q3" s="96"/>
      <c r="R3" s="96"/>
    </row>
    <row r="4" spans="1:18">
      <c r="A4" s="1654" t="s">
        <v>5362</v>
      </c>
      <c r="B4" s="1654"/>
      <c r="C4" s="1654"/>
      <c r="D4" s="1654"/>
      <c r="E4" s="1654"/>
      <c r="F4" s="1654"/>
      <c r="G4" s="1654"/>
      <c r="H4" s="1654"/>
      <c r="I4" s="1654"/>
      <c r="J4" s="1654"/>
      <c r="K4" s="1654"/>
      <c r="L4" s="1654"/>
    </row>
    <row r="5" spans="1:18" ht="26.25" customHeight="1">
      <c r="A5" s="1655" t="s">
        <v>1367</v>
      </c>
      <c r="B5" s="1655"/>
      <c r="C5" s="1655"/>
      <c r="D5" s="1655"/>
      <c r="E5" s="1655"/>
      <c r="F5" s="1655"/>
      <c r="G5" s="1655"/>
      <c r="H5" s="1655"/>
      <c r="I5" s="1655"/>
      <c r="J5" s="1655"/>
      <c r="K5" s="1655"/>
      <c r="L5" s="1655"/>
    </row>
    <row r="6" spans="1:18">
      <c r="A6" s="361" t="s">
        <v>1368</v>
      </c>
      <c r="B6" s="368" t="s">
        <v>436</v>
      </c>
      <c r="C6" s="792"/>
      <c r="D6" s="218"/>
      <c r="E6" s="218"/>
      <c r="F6" s="218"/>
      <c r="G6" s="218"/>
      <c r="H6" s="218"/>
      <c r="I6" s="218"/>
      <c r="J6" s="218"/>
      <c r="K6" s="218"/>
      <c r="L6" s="218"/>
    </row>
    <row r="7" spans="1:18">
      <c r="A7" s="356"/>
      <c r="B7" s="398" t="s">
        <v>401</v>
      </c>
      <c r="C7" s="1656"/>
      <c r="D7" s="1656"/>
      <c r="E7" s="1656"/>
      <c r="F7" s="1656"/>
      <c r="G7" s="1656"/>
      <c r="H7" s="1656"/>
      <c r="I7" s="1656"/>
      <c r="J7" s="1656"/>
      <c r="K7" s="1656"/>
      <c r="L7" s="1657"/>
    </row>
    <row r="8" spans="1:18" ht="46.5" customHeight="1">
      <c r="A8" s="356"/>
      <c r="B8" s="366" t="s">
        <v>1369</v>
      </c>
      <c r="C8" s="793"/>
      <c r="D8" s="409"/>
      <c r="E8" s="409"/>
      <c r="F8" s="409"/>
      <c r="G8" s="409"/>
      <c r="H8" s="409"/>
      <c r="I8" s="409"/>
      <c r="J8" s="409"/>
      <c r="K8" s="409"/>
      <c r="L8" s="409"/>
    </row>
    <row r="9" spans="1:18" ht="30.75" customHeight="1">
      <c r="A9" s="356">
        <v>1</v>
      </c>
      <c r="B9" s="365" t="s">
        <v>181</v>
      </c>
      <c r="C9" s="792"/>
      <c r="D9" s="218"/>
      <c r="E9" s="218"/>
      <c r="F9" s="218"/>
      <c r="G9" s="218"/>
      <c r="H9" s="218"/>
      <c r="I9" s="218"/>
      <c r="J9" s="218"/>
      <c r="K9" s="218"/>
      <c r="L9" s="218"/>
    </row>
    <row r="10" spans="1:18" ht="30.75" customHeight="1">
      <c r="A10" s="356">
        <v>2</v>
      </c>
      <c r="B10" s="365" t="s">
        <v>1370</v>
      </c>
      <c r="C10" s="792"/>
      <c r="D10" s="218"/>
      <c r="E10" s="218"/>
      <c r="F10" s="218"/>
      <c r="G10" s="218"/>
      <c r="H10" s="218"/>
      <c r="I10" s="218"/>
      <c r="J10" s="218"/>
      <c r="K10" s="218"/>
      <c r="L10" s="218"/>
    </row>
    <row r="11" spans="1:18" ht="31.5" customHeight="1">
      <c r="A11" s="356">
        <v>3</v>
      </c>
      <c r="B11" s="365" t="s">
        <v>1371</v>
      </c>
      <c r="C11" s="792"/>
      <c r="D11" s="218"/>
      <c r="E11" s="218"/>
      <c r="F11" s="218"/>
      <c r="G11" s="218"/>
      <c r="H11" s="218"/>
      <c r="I11" s="218"/>
      <c r="J11" s="218"/>
      <c r="K11" s="218"/>
      <c r="L11" s="218"/>
    </row>
    <row r="12" spans="1:18">
      <c r="A12" s="356">
        <v>4</v>
      </c>
      <c r="B12" s="365" t="s">
        <v>1200</v>
      </c>
      <c r="C12" s="792"/>
      <c r="D12" s="218"/>
      <c r="E12" s="218"/>
      <c r="F12" s="218"/>
      <c r="G12" s="218"/>
      <c r="H12" s="218"/>
      <c r="I12" s="218"/>
      <c r="J12" s="218"/>
      <c r="K12" s="218"/>
      <c r="L12" s="218"/>
    </row>
    <row r="13" spans="1:18">
      <c r="A13" s="356">
        <v>5</v>
      </c>
      <c r="B13" s="365" t="s">
        <v>1372</v>
      </c>
      <c r="C13" s="792"/>
      <c r="D13" s="218"/>
      <c r="E13" s="218"/>
      <c r="F13" s="218"/>
      <c r="G13" s="218"/>
      <c r="H13" s="218"/>
      <c r="I13" s="218"/>
      <c r="J13" s="218"/>
      <c r="K13" s="218"/>
      <c r="L13" s="218"/>
    </row>
    <row r="14" spans="1:18" ht="21" customHeight="1">
      <c r="A14" s="356">
        <v>6</v>
      </c>
      <c r="B14" s="365" t="s">
        <v>1373</v>
      </c>
      <c r="C14" s="792"/>
      <c r="D14" s="218"/>
      <c r="E14" s="218"/>
      <c r="F14" s="218"/>
      <c r="G14" s="218"/>
      <c r="H14" s="218"/>
      <c r="I14" s="218"/>
      <c r="J14" s="218"/>
      <c r="K14" s="218"/>
      <c r="L14" s="218"/>
    </row>
    <row r="15" spans="1:18" ht="38.450000000000003" customHeight="1">
      <c r="A15" s="356">
        <v>7</v>
      </c>
      <c r="B15" s="365" t="s">
        <v>1374</v>
      </c>
      <c r="C15" s="792"/>
      <c r="D15" s="218"/>
      <c r="E15" s="218"/>
      <c r="F15" s="218"/>
      <c r="G15" s="218"/>
      <c r="H15" s="218"/>
      <c r="I15" s="218"/>
      <c r="J15" s="218"/>
      <c r="K15" s="218"/>
      <c r="L15" s="218"/>
    </row>
    <row r="16" spans="1:18" ht="82.9" customHeight="1">
      <c r="A16" s="356">
        <v>8</v>
      </c>
      <c r="B16" s="365" t="s">
        <v>1375</v>
      </c>
      <c r="C16" s="792"/>
      <c r="D16" s="218"/>
      <c r="E16" s="218"/>
      <c r="F16" s="218"/>
      <c r="G16" s="218"/>
      <c r="H16" s="218"/>
      <c r="I16" s="218"/>
      <c r="J16" s="218"/>
      <c r="K16" s="218"/>
      <c r="L16" s="218"/>
    </row>
    <row r="17" spans="1:12" ht="47.25">
      <c r="A17" s="356">
        <v>9</v>
      </c>
      <c r="B17" s="365" t="s">
        <v>1376</v>
      </c>
      <c r="C17" s="792"/>
      <c r="D17" s="218"/>
      <c r="E17" s="218"/>
      <c r="F17" s="218"/>
      <c r="G17" s="218"/>
      <c r="H17" s="218"/>
      <c r="I17" s="218"/>
      <c r="J17" s="218"/>
      <c r="K17" s="218"/>
      <c r="L17" s="218"/>
    </row>
    <row r="18" spans="1:12" ht="18" customHeight="1">
      <c r="A18" s="1653">
        <v>10</v>
      </c>
      <c r="B18" s="365" t="s">
        <v>1377</v>
      </c>
      <c r="C18" s="792"/>
      <c r="D18" s="218"/>
      <c r="E18" s="218"/>
      <c r="F18" s="218"/>
      <c r="G18" s="218"/>
      <c r="H18" s="218"/>
      <c r="I18" s="218"/>
      <c r="J18" s="218"/>
      <c r="K18" s="218"/>
      <c r="L18" s="218"/>
    </row>
    <row r="19" spans="1:12" ht="85.9" customHeight="1">
      <c r="A19" s="1653"/>
      <c r="B19" s="365" t="s">
        <v>1378</v>
      </c>
      <c r="C19" s="792"/>
      <c r="D19" s="218"/>
      <c r="E19" s="218"/>
      <c r="F19" s="218"/>
      <c r="G19" s="218"/>
      <c r="H19" s="218"/>
      <c r="I19" s="218"/>
      <c r="J19" s="218"/>
      <c r="K19" s="218"/>
      <c r="L19" s="218"/>
    </row>
    <row r="20" spans="1:12" ht="55.9" customHeight="1">
      <c r="A20" s="1653"/>
      <c r="B20" s="365" t="s">
        <v>1379</v>
      </c>
      <c r="C20" s="792"/>
      <c r="D20" s="218"/>
      <c r="E20" s="218"/>
      <c r="F20" s="218"/>
      <c r="G20" s="218"/>
      <c r="H20" s="218"/>
      <c r="I20" s="218"/>
      <c r="J20" s="218"/>
      <c r="K20" s="218"/>
      <c r="L20" s="218"/>
    </row>
    <row r="21" spans="1:12">
      <c r="A21" s="1653">
        <v>11</v>
      </c>
      <c r="B21" s="365" t="s">
        <v>1380</v>
      </c>
      <c r="C21" s="793"/>
      <c r="D21" s="409"/>
      <c r="E21" s="409"/>
      <c r="F21" s="409"/>
      <c r="G21" s="409"/>
      <c r="H21" s="409"/>
      <c r="I21" s="409"/>
      <c r="J21" s="409"/>
      <c r="K21" s="409"/>
      <c r="L21" s="409"/>
    </row>
    <row r="22" spans="1:12">
      <c r="A22" s="1653"/>
      <c r="B22" s="365" t="s">
        <v>764</v>
      </c>
      <c r="C22" s="792"/>
      <c r="D22" s="218"/>
      <c r="E22" s="218"/>
      <c r="F22" s="218"/>
      <c r="G22" s="218"/>
      <c r="H22" s="218"/>
      <c r="I22" s="218"/>
      <c r="J22" s="218"/>
      <c r="K22" s="218"/>
      <c r="L22" s="218"/>
    </row>
    <row r="23" spans="1:12">
      <c r="A23" s="1653"/>
      <c r="B23" s="365" t="s">
        <v>1381</v>
      </c>
      <c r="C23" s="792"/>
      <c r="D23" s="218"/>
      <c r="E23" s="218"/>
      <c r="F23" s="218"/>
      <c r="G23" s="218"/>
      <c r="H23" s="218"/>
      <c r="I23" s="218"/>
      <c r="J23" s="218"/>
      <c r="K23" s="218"/>
      <c r="L23" s="218"/>
    </row>
    <row r="24" spans="1:12">
      <c r="A24" s="1653"/>
      <c r="B24" s="365" t="s">
        <v>1382</v>
      </c>
      <c r="C24" s="792"/>
      <c r="D24" s="218"/>
      <c r="E24" s="218"/>
      <c r="F24" s="218"/>
      <c r="G24" s="218"/>
      <c r="H24" s="218"/>
      <c r="I24" s="218"/>
      <c r="J24" s="218"/>
      <c r="K24" s="218"/>
      <c r="L24" s="218"/>
    </row>
    <row r="25" spans="1:12" ht="31.5">
      <c r="A25" s="1653"/>
      <c r="B25" s="365" t="s">
        <v>1383</v>
      </c>
      <c r="C25" s="792"/>
      <c r="D25" s="218"/>
      <c r="E25" s="218"/>
      <c r="F25" s="218"/>
      <c r="G25" s="218"/>
      <c r="H25" s="218"/>
      <c r="I25" s="218"/>
      <c r="J25" s="218"/>
      <c r="K25" s="218"/>
      <c r="L25" s="218"/>
    </row>
    <row r="26" spans="1:12" ht="22.9" customHeight="1">
      <c r="A26" s="1653"/>
      <c r="B26" s="365" t="s">
        <v>1384</v>
      </c>
      <c r="C26" s="792"/>
      <c r="D26" s="218"/>
      <c r="E26" s="218"/>
      <c r="F26" s="218"/>
      <c r="G26" s="218"/>
      <c r="H26" s="218"/>
      <c r="I26" s="218"/>
      <c r="J26" s="218"/>
      <c r="K26" s="218"/>
      <c r="L26" s="218"/>
    </row>
    <row r="27" spans="1:12" ht="31.5">
      <c r="A27" s="1653"/>
      <c r="B27" s="365" t="s">
        <v>1385</v>
      </c>
      <c r="C27" s="792"/>
      <c r="D27" s="218"/>
      <c r="E27" s="218"/>
      <c r="F27" s="218"/>
      <c r="G27" s="218"/>
      <c r="H27" s="218"/>
      <c r="I27" s="218"/>
      <c r="J27" s="218"/>
      <c r="K27" s="218"/>
      <c r="L27" s="218"/>
    </row>
    <row r="28" spans="1:12" ht="31.5">
      <c r="A28" s="356">
        <v>12</v>
      </c>
      <c r="B28" s="365" t="s">
        <v>1386</v>
      </c>
      <c r="C28" s="792"/>
      <c r="D28" s="218"/>
      <c r="E28" s="218"/>
      <c r="F28" s="218"/>
      <c r="G28" s="218"/>
      <c r="H28" s="218"/>
      <c r="I28" s="218"/>
      <c r="J28" s="218"/>
      <c r="K28" s="218"/>
      <c r="L28" s="218"/>
    </row>
    <row r="29" spans="1:12">
      <c r="A29" s="1653">
        <v>13</v>
      </c>
      <c r="B29" s="365" t="s">
        <v>1387</v>
      </c>
      <c r="C29" s="793"/>
      <c r="D29" s="409"/>
      <c r="E29" s="409"/>
      <c r="F29" s="409"/>
      <c r="G29" s="409"/>
      <c r="H29" s="409"/>
      <c r="I29" s="409"/>
      <c r="J29" s="409"/>
      <c r="K29" s="409"/>
      <c r="L29" s="409"/>
    </row>
    <row r="30" spans="1:12">
      <c r="A30" s="1653"/>
      <c r="B30" s="365" t="s">
        <v>1388</v>
      </c>
      <c r="C30" s="792"/>
      <c r="D30" s="218"/>
      <c r="E30" s="218"/>
      <c r="F30" s="218"/>
      <c r="G30" s="218"/>
      <c r="H30" s="218"/>
      <c r="I30" s="218"/>
      <c r="J30" s="218"/>
      <c r="K30" s="218"/>
      <c r="L30" s="218"/>
    </row>
    <row r="31" spans="1:12" ht="33" customHeight="1">
      <c r="A31" s="1653"/>
      <c r="B31" s="365" t="s">
        <v>1389</v>
      </c>
      <c r="C31" s="792"/>
      <c r="D31" s="218"/>
      <c r="E31" s="218"/>
      <c r="F31" s="218"/>
      <c r="G31" s="218"/>
      <c r="H31" s="218"/>
      <c r="I31" s="218"/>
      <c r="J31" s="218"/>
      <c r="K31" s="218"/>
      <c r="L31" s="218"/>
    </row>
    <row r="32" spans="1:12" ht="20.25" customHeight="1">
      <c r="A32" s="1653"/>
      <c r="B32" s="365" t="s">
        <v>1390</v>
      </c>
      <c r="C32" s="792"/>
      <c r="D32" s="218"/>
      <c r="E32" s="218"/>
      <c r="F32" s="218"/>
      <c r="G32" s="218"/>
      <c r="H32" s="218"/>
      <c r="I32" s="218"/>
      <c r="J32" s="218"/>
      <c r="K32" s="218"/>
      <c r="L32" s="218"/>
    </row>
    <row r="33" spans="1:12">
      <c r="A33" s="1653">
        <v>14</v>
      </c>
      <c r="B33" s="365" t="s">
        <v>1391</v>
      </c>
      <c r="C33" s="793"/>
      <c r="D33" s="409"/>
      <c r="E33" s="409"/>
      <c r="F33" s="409"/>
      <c r="G33" s="409"/>
      <c r="H33" s="409"/>
      <c r="I33" s="409"/>
      <c r="J33" s="409"/>
      <c r="K33" s="409"/>
      <c r="L33" s="409"/>
    </row>
    <row r="34" spans="1:12">
      <c r="A34" s="1653"/>
      <c r="B34" s="365" t="s">
        <v>764</v>
      </c>
      <c r="C34" s="792"/>
      <c r="D34" s="218"/>
      <c r="E34" s="218"/>
      <c r="F34" s="218"/>
      <c r="G34" s="218"/>
      <c r="H34" s="218"/>
      <c r="I34" s="218"/>
      <c r="J34" s="218"/>
      <c r="K34" s="218"/>
      <c r="L34" s="218"/>
    </row>
    <row r="35" spans="1:12" ht="31.5">
      <c r="A35" s="1653"/>
      <c r="B35" s="365" t="s">
        <v>1392</v>
      </c>
      <c r="C35" s="792"/>
      <c r="D35" s="218"/>
      <c r="E35" s="218"/>
      <c r="F35" s="218"/>
      <c r="G35" s="218"/>
      <c r="H35" s="218"/>
      <c r="I35" s="218"/>
      <c r="J35" s="218"/>
      <c r="K35" s="218"/>
      <c r="L35" s="218"/>
    </row>
    <row r="36" spans="1:12" ht="31.5">
      <c r="A36" s="1653"/>
      <c r="B36" s="365" t="s">
        <v>1393</v>
      </c>
      <c r="C36" s="792"/>
      <c r="D36" s="218"/>
      <c r="E36" s="218"/>
      <c r="F36" s="218"/>
      <c r="G36" s="218"/>
      <c r="H36" s="218"/>
      <c r="I36" s="218"/>
      <c r="J36" s="218"/>
      <c r="K36" s="218"/>
      <c r="L36" s="218"/>
    </row>
    <row r="37" spans="1:12">
      <c r="A37" s="1653">
        <v>15</v>
      </c>
      <c r="B37" s="365" t="s">
        <v>1394</v>
      </c>
      <c r="C37" s="792"/>
      <c r="D37" s="218"/>
      <c r="E37" s="218"/>
      <c r="F37" s="218"/>
      <c r="G37" s="218"/>
      <c r="H37" s="218"/>
      <c r="I37" s="218"/>
      <c r="J37" s="218"/>
      <c r="K37" s="218"/>
      <c r="L37" s="218"/>
    </row>
    <row r="38" spans="1:12" ht="31.5">
      <c r="A38" s="1653"/>
      <c r="B38" s="365" t="s">
        <v>1395</v>
      </c>
      <c r="C38" s="792"/>
      <c r="D38" s="218"/>
      <c r="E38" s="218"/>
      <c r="F38" s="218"/>
      <c r="G38" s="218"/>
      <c r="H38" s="218"/>
      <c r="I38" s="218"/>
      <c r="J38" s="218"/>
      <c r="K38" s="218"/>
      <c r="L38" s="218"/>
    </row>
    <row r="39" spans="1:12">
      <c r="A39" s="1653"/>
      <c r="B39" s="365" t="s">
        <v>1396</v>
      </c>
      <c r="C39" s="792"/>
      <c r="D39" s="218"/>
      <c r="E39" s="218"/>
      <c r="F39" s="218"/>
      <c r="G39" s="218"/>
      <c r="H39" s="218"/>
      <c r="I39" s="218"/>
      <c r="J39" s="218"/>
      <c r="K39" s="218"/>
      <c r="L39" s="218"/>
    </row>
    <row r="40" spans="1:12" ht="47.25">
      <c r="A40" s="1653"/>
      <c r="B40" s="365" t="s">
        <v>1397</v>
      </c>
      <c r="C40" s="792"/>
      <c r="D40" s="218"/>
      <c r="E40" s="218"/>
      <c r="F40" s="218"/>
      <c r="G40" s="218"/>
      <c r="H40" s="218"/>
      <c r="I40" s="218"/>
      <c r="J40" s="218"/>
      <c r="K40" s="218"/>
      <c r="L40" s="218"/>
    </row>
    <row r="41" spans="1:12" ht="31.5">
      <c r="A41" s="1653"/>
      <c r="B41" s="365" t="s">
        <v>1398</v>
      </c>
      <c r="C41" s="792"/>
      <c r="D41" s="218"/>
      <c r="E41" s="218"/>
      <c r="F41" s="218"/>
      <c r="G41" s="218"/>
      <c r="H41" s="218"/>
      <c r="I41" s="218"/>
      <c r="J41" s="218"/>
      <c r="K41" s="218"/>
      <c r="L41" s="218"/>
    </row>
    <row r="42" spans="1:12" ht="21.6" customHeight="1">
      <c r="A42" s="1653"/>
      <c r="B42" s="365" t="s">
        <v>1399</v>
      </c>
      <c r="C42" s="792"/>
      <c r="D42" s="218"/>
      <c r="E42" s="218"/>
      <c r="F42" s="218"/>
      <c r="G42" s="218"/>
      <c r="H42" s="218"/>
      <c r="I42" s="218"/>
      <c r="J42" s="218"/>
      <c r="K42" s="218"/>
      <c r="L42" s="218"/>
    </row>
    <row r="43" spans="1:12" ht="47.25">
      <c r="A43" s="1653"/>
      <c r="B43" s="365" t="s">
        <v>1400</v>
      </c>
      <c r="C43" s="792"/>
      <c r="D43" s="218"/>
      <c r="E43" s="218"/>
      <c r="F43" s="218"/>
      <c r="G43" s="218"/>
      <c r="H43" s="218"/>
      <c r="I43" s="218"/>
      <c r="J43" s="218"/>
      <c r="K43" s="218"/>
      <c r="L43" s="218"/>
    </row>
    <row r="44" spans="1:12" ht="25.9" customHeight="1">
      <c r="A44" s="1653"/>
      <c r="B44" s="365" t="s">
        <v>1401</v>
      </c>
      <c r="C44" s="792"/>
      <c r="D44" s="218"/>
      <c r="E44" s="218"/>
      <c r="F44" s="218"/>
      <c r="G44" s="218"/>
      <c r="H44" s="218"/>
      <c r="I44" s="218"/>
      <c r="J44" s="218"/>
      <c r="K44" s="218"/>
      <c r="L44" s="218"/>
    </row>
    <row r="45" spans="1:12">
      <c r="A45" s="1653">
        <v>16</v>
      </c>
      <c r="B45" s="365" t="s">
        <v>1402</v>
      </c>
      <c r="C45" s="792"/>
      <c r="D45" s="218"/>
      <c r="E45" s="218"/>
      <c r="F45" s="218"/>
      <c r="G45" s="218"/>
      <c r="H45" s="218"/>
      <c r="I45" s="218"/>
      <c r="J45" s="218"/>
      <c r="K45" s="218"/>
      <c r="L45" s="218"/>
    </row>
    <row r="46" spans="1:12">
      <c r="A46" s="1653"/>
      <c r="B46" s="365" t="s">
        <v>1403</v>
      </c>
      <c r="C46" s="792"/>
      <c r="D46" s="218"/>
      <c r="E46" s="218"/>
      <c r="F46" s="218"/>
      <c r="G46" s="218"/>
      <c r="H46" s="218"/>
      <c r="I46" s="218"/>
      <c r="J46" s="218"/>
      <c r="K46" s="218"/>
      <c r="L46" s="218"/>
    </row>
    <row r="47" spans="1:12" ht="37.9" customHeight="1">
      <c r="A47" s="1653"/>
      <c r="B47" s="365" t="s">
        <v>1404</v>
      </c>
      <c r="C47" s="792"/>
      <c r="D47" s="218"/>
      <c r="E47" s="218"/>
      <c r="F47" s="218"/>
      <c r="G47" s="218"/>
      <c r="H47" s="218"/>
      <c r="I47" s="218"/>
      <c r="J47" s="218"/>
      <c r="K47" s="218"/>
      <c r="L47" s="218"/>
    </row>
    <row r="48" spans="1:12" ht="31.5">
      <c r="A48" s="1653"/>
      <c r="B48" s="365" t="s">
        <v>1405</v>
      </c>
      <c r="C48" s="792"/>
      <c r="D48" s="218"/>
      <c r="E48" s="218"/>
      <c r="F48" s="218"/>
      <c r="G48" s="218"/>
      <c r="H48" s="218"/>
      <c r="I48" s="218"/>
      <c r="J48" s="218"/>
      <c r="K48" s="218"/>
      <c r="L48" s="218"/>
    </row>
    <row r="49" spans="1:12">
      <c r="A49" s="1653"/>
      <c r="B49" s="365" t="s">
        <v>1406</v>
      </c>
      <c r="C49" s="792"/>
      <c r="D49" s="218"/>
      <c r="E49" s="218"/>
      <c r="F49" s="218"/>
      <c r="G49" s="218"/>
      <c r="H49" s="218"/>
      <c r="I49" s="218"/>
      <c r="J49" s="218"/>
      <c r="K49" s="218"/>
      <c r="L49" s="218"/>
    </row>
    <row r="50" spans="1:12">
      <c r="A50" s="1653">
        <v>17</v>
      </c>
      <c r="B50" s="365" t="s">
        <v>1407</v>
      </c>
      <c r="C50" s="792"/>
      <c r="D50" s="218"/>
      <c r="E50" s="218"/>
      <c r="F50" s="218"/>
      <c r="G50" s="218"/>
      <c r="H50" s="218"/>
      <c r="I50" s="218"/>
      <c r="J50" s="218"/>
      <c r="K50" s="218"/>
      <c r="L50" s="218"/>
    </row>
    <row r="51" spans="1:12" ht="48.75">
      <c r="A51" s="1653"/>
      <c r="B51" s="365" t="s">
        <v>1408</v>
      </c>
      <c r="C51" s="792"/>
      <c r="D51" s="218"/>
      <c r="E51" s="218"/>
      <c r="F51" s="218"/>
      <c r="G51" s="218"/>
      <c r="H51" s="218"/>
      <c r="I51" s="218"/>
      <c r="J51" s="218"/>
      <c r="K51" s="218"/>
      <c r="L51" s="218"/>
    </row>
    <row r="52" spans="1:12" ht="47.25">
      <c r="A52" s="1653"/>
      <c r="B52" s="365" t="s">
        <v>1409</v>
      </c>
      <c r="C52" s="792"/>
      <c r="D52" s="218"/>
      <c r="E52" s="218"/>
      <c r="F52" s="218"/>
      <c r="G52" s="218"/>
      <c r="H52" s="218"/>
      <c r="I52" s="218"/>
      <c r="J52" s="218"/>
      <c r="K52" s="218"/>
      <c r="L52" s="218"/>
    </row>
    <row r="53" spans="1:12" ht="31.5">
      <c r="A53" s="1653"/>
      <c r="B53" s="365" t="s">
        <v>1410</v>
      </c>
      <c r="C53" s="792"/>
      <c r="D53" s="218"/>
      <c r="E53" s="218"/>
      <c r="F53" s="218"/>
      <c r="G53" s="218"/>
      <c r="H53" s="218"/>
      <c r="I53" s="218"/>
      <c r="J53" s="218"/>
      <c r="K53" s="218"/>
      <c r="L53" s="218"/>
    </row>
    <row r="54" spans="1:12" ht="31.5">
      <c r="A54" s="1653"/>
      <c r="B54" s="365" t="s">
        <v>1411</v>
      </c>
      <c r="C54" s="792"/>
      <c r="D54" s="218"/>
      <c r="E54" s="218"/>
      <c r="F54" s="218"/>
      <c r="G54" s="218"/>
      <c r="H54" s="218"/>
      <c r="I54" s="218"/>
      <c r="J54" s="218"/>
      <c r="K54" s="218"/>
      <c r="L54" s="218"/>
    </row>
    <row r="55" spans="1:12" ht="63">
      <c r="A55" s="1653"/>
      <c r="B55" s="365" t="s">
        <v>1412</v>
      </c>
      <c r="C55" s="792"/>
      <c r="D55" s="218"/>
      <c r="E55" s="218"/>
      <c r="F55" s="218"/>
      <c r="G55" s="218"/>
      <c r="H55" s="218"/>
      <c r="I55" s="218"/>
      <c r="J55" s="218"/>
      <c r="K55" s="218"/>
      <c r="L55" s="218"/>
    </row>
    <row r="56" spans="1:12">
      <c r="A56" s="1653">
        <v>18</v>
      </c>
      <c r="B56" s="365" t="s">
        <v>1413</v>
      </c>
      <c r="C56" s="792"/>
      <c r="D56" s="218"/>
      <c r="E56" s="218"/>
      <c r="F56" s="218"/>
      <c r="G56" s="218"/>
      <c r="H56" s="218"/>
      <c r="I56" s="218"/>
      <c r="J56" s="218"/>
      <c r="K56" s="218"/>
      <c r="L56" s="218"/>
    </row>
    <row r="57" spans="1:12" ht="31.5">
      <c r="A57" s="1653"/>
      <c r="B57" s="365" t="s">
        <v>1414</v>
      </c>
      <c r="C57" s="792"/>
      <c r="D57" s="218"/>
      <c r="E57" s="218"/>
      <c r="F57" s="218"/>
      <c r="G57" s="218"/>
      <c r="H57" s="218"/>
      <c r="I57" s="218"/>
      <c r="J57" s="218"/>
      <c r="K57" s="218"/>
      <c r="L57" s="218"/>
    </row>
    <row r="58" spans="1:12">
      <c r="A58" s="1653">
        <v>19</v>
      </c>
      <c r="B58" s="365" t="s">
        <v>1415</v>
      </c>
      <c r="C58" s="792"/>
      <c r="D58" s="218"/>
      <c r="E58" s="218"/>
      <c r="F58" s="218"/>
      <c r="G58" s="218"/>
      <c r="H58" s="218"/>
      <c r="I58" s="218"/>
      <c r="J58" s="218"/>
      <c r="K58" s="218"/>
      <c r="L58" s="218"/>
    </row>
    <row r="59" spans="1:12" ht="63">
      <c r="A59" s="1653"/>
      <c r="B59" s="365" t="s">
        <v>1416</v>
      </c>
      <c r="C59" s="792"/>
      <c r="D59" s="218"/>
      <c r="E59" s="218"/>
      <c r="F59" s="218"/>
      <c r="G59" s="218"/>
      <c r="H59" s="218"/>
      <c r="I59" s="218"/>
      <c r="J59" s="218"/>
      <c r="K59" s="218"/>
      <c r="L59" s="218"/>
    </row>
    <row r="60" spans="1:12">
      <c r="A60" s="1653"/>
      <c r="B60" s="365" t="s">
        <v>1417</v>
      </c>
      <c r="C60" s="792"/>
      <c r="D60" s="218"/>
      <c r="E60" s="218"/>
      <c r="F60" s="218"/>
      <c r="G60" s="218"/>
      <c r="H60" s="218"/>
      <c r="I60" s="218"/>
      <c r="J60" s="218"/>
      <c r="K60" s="218"/>
      <c r="L60" s="218"/>
    </row>
    <row r="61" spans="1:12" ht="63">
      <c r="A61" s="406">
        <v>20</v>
      </c>
      <c r="B61" s="365" t="s">
        <v>1418</v>
      </c>
      <c r="C61" s="792"/>
      <c r="D61" s="218"/>
      <c r="E61" s="218"/>
      <c r="F61" s="218"/>
      <c r="G61" s="218"/>
      <c r="H61" s="218"/>
      <c r="I61" s="218"/>
      <c r="J61" s="218"/>
      <c r="K61" s="218"/>
      <c r="L61" s="218"/>
    </row>
    <row r="62" spans="1:12">
      <c r="A62" s="1653">
        <v>21</v>
      </c>
      <c r="B62" s="365" t="s">
        <v>1419</v>
      </c>
      <c r="C62" s="792"/>
      <c r="D62" s="218"/>
      <c r="E62" s="218"/>
      <c r="F62" s="218"/>
      <c r="G62" s="218"/>
      <c r="H62" s="218"/>
      <c r="I62" s="218"/>
      <c r="J62" s="218"/>
      <c r="K62" s="218"/>
      <c r="L62" s="218"/>
    </row>
    <row r="63" spans="1:12">
      <c r="A63" s="1653"/>
      <c r="B63" s="365" t="s">
        <v>1420</v>
      </c>
      <c r="C63" s="792"/>
      <c r="D63" s="218"/>
      <c r="E63" s="218"/>
      <c r="F63" s="218"/>
      <c r="G63" s="218"/>
      <c r="H63" s="218"/>
      <c r="I63" s="218"/>
      <c r="J63" s="218"/>
      <c r="K63" s="218"/>
      <c r="L63" s="218"/>
    </row>
    <row r="64" spans="1:12">
      <c r="A64" s="1653"/>
      <c r="B64" s="365" t="s">
        <v>1421</v>
      </c>
      <c r="C64" s="792"/>
      <c r="D64" s="218"/>
      <c r="E64" s="218"/>
      <c r="F64" s="218"/>
      <c r="G64" s="218"/>
      <c r="H64" s="218"/>
      <c r="I64" s="218"/>
      <c r="J64" s="218"/>
      <c r="K64" s="218"/>
      <c r="L64" s="218"/>
    </row>
    <row r="65" spans="1:12" ht="31.5">
      <c r="A65" s="406">
        <v>22</v>
      </c>
      <c r="B65" s="365" t="s">
        <v>1422</v>
      </c>
      <c r="C65" s="792"/>
      <c r="D65" s="218"/>
      <c r="E65" s="218"/>
      <c r="F65" s="218"/>
      <c r="G65" s="218"/>
      <c r="H65" s="218"/>
      <c r="I65" s="218"/>
      <c r="J65" s="218"/>
      <c r="K65" s="218"/>
      <c r="L65" s="218"/>
    </row>
    <row r="66" spans="1:12" ht="47.25">
      <c r="A66" s="406">
        <v>23</v>
      </c>
      <c r="B66" s="365" t="s">
        <v>1423</v>
      </c>
      <c r="C66" s="792"/>
      <c r="D66" s="218"/>
      <c r="E66" s="218"/>
      <c r="F66" s="218"/>
      <c r="G66" s="218"/>
      <c r="H66" s="218"/>
      <c r="I66" s="218"/>
      <c r="J66" s="218"/>
      <c r="K66" s="218"/>
      <c r="L66" s="218"/>
    </row>
    <row r="67" spans="1:12" ht="42.75" customHeight="1">
      <c r="A67" s="406">
        <v>24</v>
      </c>
      <c r="B67" s="365" t="s">
        <v>1424</v>
      </c>
      <c r="C67" s="792"/>
      <c r="D67" s="218"/>
      <c r="E67" s="218"/>
      <c r="F67" s="218"/>
      <c r="G67" s="218"/>
      <c r="H67" s="218"/>
      <c r="I67" s="218"/>
      <c r="J67" s="218"/>
      <c r="K67" s="218"/>
      <c r="L67" s="218"/>
    </row>
    <row r="68" spans="1:12" ht="94.5">
      <c r="A68" s="406"/>
      <c r="B68" s="412" t="s">
        <v>2189</v>
      </c>
      <c r="C68" s="792"/>
      <c r="D68" s="218"/>
      <c r="E68" s="218"/>
      <c r="F68" s="218"/>
      <c r="G68" s="218"/>
      <c r="H68" s="218"/>
      <c r="I68" s="218"/>
      <c r="J68" s="218"/>
      <c r="K68" s="218"/>
      <c r="L68" s="218"/>
    </row>
    <row r="69" spans="1:12">
      <c r="A69" s="406"/>
      <c r="B69" s="365" t="s">
        <v>1425</v>
      </c>
      <c r="C69" s="792"/>
      <c r="D69" s="218"/>
      <c r="E69" s="218"/>
      <c r="F69" s="218"/>
      <c r="G69" s="218"/>
      <c r="H69" s="218"/>
      <c r="I69" s="218"/>
      <c r="J69" s="218"/>
      <c r="K69" s="218"/>
      <c r="L69" s="218"/>
    </row>
    <row r="70" spans="1:12" ht="31.5">
      <c r="A70" s="406"/>
      <c r="B70" s="365" t="s">
        <v>1426</v>
      </c>
      <c r="C70" s="792"/>
      <c r="D70" s="218"/>
      <c r="E70" s="218"/>
      <c r="F70" s="218"/>
      <c r="G70" s="218"/>
      <c r="H70" s="218"/>
      <c r="I70" s="218"/>
      <c r="J70" s="218"/>
      <c r="K70" s="218"/>
      <c r="L70" s="218"/>
    </row>
    <row r="71" spans="1:12" ht="18.75" customHeight="1">
      <c r="A71" s="406"/>
      <c r="B71" s="365" t="s">
        <v>1427</v>
      </c>
      <c r="C71" s="792"/>
      <c r="D71" s="218"/>
      <c r="E71" s="218"/>
      <c r="F71" s="218"/>
      <c r="G71" s="218"/>
      <c r="H71" s="218"/>
      <c r="I71" s="218"/>
      <c r="J71" s="218"/>
      <c r="K71" s="218"/>
      <c r="L71" s="218"/>
    </row>
    <row r="72" spans="1:12" ht="31.5">
      <c r="A72" s="406"/>
      <c r="B72" s="365" t="s">
        <v>1428</v>
      </c>
      <c r="C72" s="792"/>
      <c r="D72" s="218"/>
      <c r="E72" s="218"/>
      <c r="F72" s="218"/>
      <c r="G72" s="218"/>
      <c r="H72" s="218"/>
      <c r="I72" s="218"/>
      <c r="J72" s="218"/>
      <c r="K72" s="218"/>
      <c r="L72" s="218"/>
    </row>
    <row r="73" spans="1:12">
      <c r="A73" s="406"/>
      <c r="B73" s="365" t="s">
        <v>1429</v>
      </c>
      <c r="C73" s="792"/>
      <c r="D73" s="218"/>
      <c r="E73" s="218"/>
      <c r="F73" s="218"/>
      <c r="G73" s="218"/>
      <c r="H73" s="218"/>
      <c r="I73" s="218"/>
      <c r="J73" s="218"/>
      <c r="K73" s="218"/>
      <c r="L73" s="218"/>
    </row>
    <row r="74" spans="1:12" ht="31.5">
      <c r="A74" s="406"/>
      <c r="B74" s="365" t="s">
        <v>1430</v>
      </c>
      <c r="C74" s="792"/>
      <c r="D74" s="218"/>
      <c r="E74" s="218"/>
      <c r="F74" s="218"/>
      <c r="G74" s="218"/>
      <c r="H74" s="218"/>
      <c r="I74" s="218"/>
      <c r="J74" s="218"/>
      <c r="K74" s="218"/>
      <c r="L74" s="218"/>
    </row>
    <row r="75" spans="1:12" ht="31.5">
      <c r="A75" s="406"/>
      <c r="B75" s="365" t="s">
        <v>1431</v>
      </c>
      <c r="C75" s="792"/>
      <c r="D75" s="218"/>
      <c r="E75" s="218"/>
      <c r="F75" s="218"/>
      <c r="G75" s="218"/>
      <c r="H75" s="218"/>
      <c r="I75" s="218"/>
      <c r="J75" s="218"/>
      <c r="K75" s="218"/>
      <c r="L75" s="218"/>
    </row>
    <row r="76" spans="1:12" ht="94.5">
      <c r="A76" s="406"/>
      <c r="B76" s="412" t="s">
        <v>1432</v>
      </c>
      <c r="C76" s="792"/>
      <c r="D76" s="218"/>
      <c r="E76" s="218"/>
      <c r="F76" s="218"/>
      <c r="G76" s="218"/>
      <c r="H76" s="218"/>
      <c r="I76" s="218"/>
      <c r="J76" s="218"/>
      <c r="K76" s="218"/>
      <c r="L76" s="218"/>
    </row>
    <row r="77" spans="1:12" ht="63">
      <c r="A77" s="406"/>
      <c r="B77" s="412" t="s">
        <v>1433</v>
      </c>
      <c r="C77" s="792"/>
      <c r="D77" s="218"/>
      <c r="E77" s="218"/>
      <c r="F77" s="218"/>
      <c r="G77" s="218"/>
      <c r="H77" s="218"/>
      <c r="I77" s="218"/>
      <c r="J77" s="218"/>
      <c r="K77" s="218"/>
      <c r="L77" s="218"/>
    </row>
    <row r="78" spans="1:12" ht="63">
      <c r="A78" s="406"/>
      <c r="B78" s="412" t="s">
        <v>1434</v>
      </c>
      <c r="C78" s="792"/>
      <c r="D78" s="218"/>
      <c r="E78" s="218"/>
      <c r="F78" s="218"/>
      <c r="G78" s="218"/>
      <c r="H78" s="218"/>
      <c r="I78" s="218"/>
      <c r="J78" s="218"/>
      <c r="K78" s="218"/>
      <c r="L78" s="218"/>
    </row>
    <row r="79" spans="1:12" ht="31.5">
      <c r="A79" s="406"/>
      <c r="B79" s="365" t="s">
        <v>1435</v>
      </c>
      <c r="C79" s="792"/>
      <c r="D79" s="218"/>
      <c r="E79" s="218"/>
      <c r="F79" s="218"/>
      <c r="G79" s="218"/>
      <c r="H79" s="218"/>
      <c r="I79" s="218"/>
      <c r="J79" s="218"/>
      <c r="K79" s="218"/>
      <c r="L79" s="218"/>
    </row>
    <row r="80" spans="1:12" ht="78.75">
      <c r="A80" s="406"/>
      <c r="B80" s="412" t="s">
        <v>1436</v>
      </c>
      <c r="C80" s="792"/>
      <c r="D80" s="218"/>
      <c r="E80" s="218"/>
      <c r="F80" s="218"/>
      <c r="G80" s="218"/>
      <c r="H80" s="218"/>
      <c r="I80" s="218"/>
      <c r="J80" s="218"/>
      <c r="K80" s="218"/>
      <c r="L80" s="218"/>
    </row>
    <row r="81" spans="1:12" ht="36.75" customHeight="1">
      <c r="A81" s="406"/>
      <c r="B81" s="365" t="s">
        <v>1437</v>
      </c>
      <c r="C81" s="792"/>
      <c r="D81" s="218"/>
      <c r="E81" s="218"/>
      <c r="F81" s="218"/>
      <c r="G81" s="218"/>
      <c r="H81" s="218"/>
      <c r="I81" s="218"/>
      <c r="J81" s="218"/>
      <c r="K81" s="218"/>
      <c r="L81" s="218"/>
    </row>
    <row r="82" spans="1:12" ht="54" customHeight="1">
      <c r="A82" s="406"/>
      <c r="B82" s="365" t="s">
        <v>1438</v>
      </c>
      <c r="C82" s="792"/>
      <c r="D82" s="218"/>
      <c r="E82" s="218"/>
      <c r="F82" s="218"/>
      <c r="G82" s="218"/>
      <c r="H82" s="218"/>
      <c r="I82" s="218"/>
      <c r="J82" s="218"/>
      <c r="K82" s="218"/>
      <c r="L82" s="218"/>
    </row>
    <row r="83" spans="1:12" ht="49.5" customHeight="1">
      <c r="A83" s="406"/>
      <c r="B83" s="412" t="s">
        <v>1439</v>
      </c>
      <c r="C83" s="792"/>
      <c r="D83" s="218"/>
      <c r="E83" s="218"/>
      <c r="F83" s="218"/>
      <c r="G83" s="218"/>
      <c r="H83" s="218"/>
      <c r="I83" s="218"/>
      <c r="J83" s="218"/>
      <c r="K83" s="218"/>
      <c r="L83" s="218"/>
    </row>
    <row r="84" spans="1:12" ht="37.5" customHeight="1">
      <c r="A84" s="406"/>
      <c r="B84" s="365" t="s">
        <v>1440</v>
      </c>
      <c r="C84" s="792"/>
      <c r="D84" s="218"/>
      <c r="E84" s="218"/>
      <c r="F84" s="218"/>
      <c r="G84" s="218"/>
      <c r="H84" s="218"/>
      <c r="I84" s="218"/>
      <c r="J84" s="218"/>
      <c r="K84" s="218"/>
      <c r="L84" s="218"/>
    </row>
    <row r="85" spans="1:12" ht="85.15" customHeight="1">
      <c r="A85" s="406"/>
      <c r="B85" s="365" t="s">
        <v>1441</v>
      </c>
      <c r="C85" s="792"/>
      <c r="D85" s="218"/>
      <c r="E85" s="218"/>
      <c r="F85" s="218"/>
      <c r="G85" s="218"/>
      <c r="H85" s="218"/>
      <c r="I85" s="218"/>
      <c r="J85" s="218"/>
      <c r="K85" s="218"/>
      <c r="L85" s="218"/>
    </row>
    <row r="86" spans="1:12">
      <c r="B86" s="407"/>
    </row>
    <row r="87" spans="1:12">
      <c r="B87" s="407"/>
    </row>
    <row r="88" spans="1:12" ht="28.15" customHeight="1">
      <c r="A88" s="32" t="s">
        <v>52</v>
      </c>
      <c r="B88" s="362"/>
      <c r="E88" s="322" t="s">
        <v>64</v>
      </c>
      <c r="F88" s="1619"/>
      <c r="G88" s="1619"/>
      <c r="H88" s="1619"/>
    </row>
    <row r="89" spans="1:12" ht="37.15" customHeight="1">
      <c r="A89" s="32" t="s">
        <v>54</v>
      </c>
      <c r="B89" s="362"/>
      <c r="E89" s="322" t="s">
        <v>65</v>
      </c>
      <c r="F89" s="1619"/>
      <c r="G89" s="1619"/>
      <c r="H89" s="1619"/>
    </row>
    <row r="90" spans="1:12" ht="31.5">
      <c r="E90" s="353" t="s">
        <v>66</v>
      </c>
      <c r="F90" s="1619"/>
      <c r="G90" s="1619"/>
      <c r="H90" s="1619"/>
    </row>
    <row r="91" spans="1:12">
      <c r="B91" s="407"/>
    </row>
    <row r="92" spans="1:12">
      <c r="B92" s="407"/>
    </row>
    <row r="93" spans="1:12">
      <c r="B93" s="407"/>
    </row>
    <row r="94" spans="1:12">
      <c r="B94" s="407"/>
    </row>
    <row r="95" spans="1:12">
      <c r="B95" s="407"/>
    </row>
    <row r="96" spans="1:12">
      <c r="B96" s="407"/>
    </row>
    <row r="97" spans="2:2">
      <c r="B97" s="407"/>
    </row>
    <row r="98" spans="2:2">
      <c r="B98" s="407"/>
    </row>
    <row r="99" spans="2:2">
      <c r="B99" s="407"/>
    </row>
    <row r="100" spans="2:2">
      <c r="B100" s="407"/>
    </row>
    <row r="101" spans="2:2">
      <c r="B101" s="407"/>
    </row>
    <row r="102" spans="2:2">
      <c r="B102" s="407"/>
    </row>
    <row r="103" spans="2:2">
      <c r="B103" s="407"/>
    </row>
    <row r="104" spans="2:2">
      <c r="B104" s="407"/>
    </row>
    <row r="105" spans="2:2">
      <c r="B105" s="407"/>
    </row>
    <row r="106" spans="2:2">
      <c r="B106" s="407"/>
    </row>
    <row r="107" spans="2:2">
      <c r="B107" s="407"/>
    </row>
    <row r="108" spans="2:2">
      <c r="B108" s="407"/>
    </row>
    <row r="109" spans="2:2">
      <c r="B109" s="407"/>
    </row>
    <row r="110" spans="2:2">
      <c r="B110" s="407"/>
    </row>
    <row r="111" spans="2:2">
      <c r="B111" s="407"/>
    </row>
    <row r="112" spans="2:2">
      <c r="B112" s="407"/>
    </row>
    <row r="113" spans="2:2">
      <c r="B113" s="407"/>
    </row>
    <row r="114" spans="2:2">
      <c r="B114" s="407"/>
    </row>
    <row r="115" spans="2:2">
      <c r="B115" s="407"/>
    </row>
    <row r="116" spans="2:2">
      <c r="B116" s="407"/>
    </row>
    <row r="117" spans="2:2">
      <c r="B117" s="407"/>
    </row>
    <row r="118" spans="2:2">
      <c r="B118" s="407"/>
    </row>
    <row r="119" spans="2:2">
      <c r="B119" s="407"/>
    </row>
    <row r="120" spans="2:2">
      <c r="B120" s="407"/>
    </row>
    <row r="121" spans="2:2">
      <c r="B121" s="407"/>
    </row>
    <row r="122" spans="2:2">
      <c r="B122" s="407"/>
    </row>
    <row r="123" spans="2:2">
      <c r="B123" s="407"/>
    </row>
    <row r="124" spans="2:2">
      <c r="B124" s="407"/>
    </row>
    <row r="125" spans="2:2">
      <c r="B125" s="407"/>
    </row>
    <row r="126" spans="2:2">
      <c r="B126" s="407"/>
    </row>
    <row r="127" spans="2:2">
      <c r="B127" s="407"/>
    </row>
    <row r="128" spans="2:2">
      <c r="B128" s="407"/>
    </row>
    <row r="129" spans="2:2">
      <c r="B129" s="407"/>
    </row>
    <row r="130" spans="2:2">
      <c r="B130" s="407"/>
    </row>
    <row r="131" spans="2:2">
      <c r="B131" s="407"/>
    </row>
    <row r="132" spans="2:2">
      <c r="B132" s="407"/>
    </row>
    <row r="133" spans="2:2">
      <c r="B133" s="407"/>
    </row>
    <row r="134" spans="2:2">
      <c r="B134" s="407"/>
    </row>
    <row r="135" spans="2:2">
      <c r="B135" s="407"/>
    </row>
    <row r="136" spans="2:2">
      <c r="B136" s="407"/>
    </row>
    <row r="137" spans="2:2">
      <c r="B137" s="407"/>
    </row>
    <row r="138" spans="2:2">
      <c r="B138" s="407"/>
    </row>
    <row r="139" spans="2:2">
      <c r="B139" s="407"/>
    </row>
    <row r="140" spans="2:2">
      <c r="B140" s="407"/>
    </row>
    <row r="141" spans="2:2">
      <c r="B141" s="407"/>
    </row>
    <row r="142" spans="2:2">
      <c r="B142" s="407"/>
    </row>
    <row r="143" spans="2:2">
      <c r="B143" s="407"/>
    </row>
    <row r="144" spans="2:2">
      <c r="B144" s="407"/>
    </row>
    <row r="145" spans="2:2">
      <c r="B145" s="407"/>
    </row>
    <row r="146" spans="2:2">
      <c r="B146" s="407"/>
    </row>
    <row r="147" spans="2:2">
      <c r="B147" s="407"/>
    </row>
    <row r="148" spans="2:2">
      <c r="B148" s="407"/>
    </row>
    <row r="149" spans="2:2">
      <c r="B149" s="407"/>
    </row>
    <row r="150" spans="2:2">
      <c r="B150" s="407"/>
    </row>
    <row r="151" spans="2:2">
      <c r="B151" s="407"/>
    </row>
    <row r="152" spans="2:2">
      <c r="B152" s="407"/>
    </row>
    <row r="153" spans="2:2">
      <c r="B153" s="407"/>
    </row>
    <row r="154" spans="2:2">
      <c r="B154" s="407"/>
    </row>
    <row r="155" spans="2:2">
      <c r="B155" s="407"/>
    </row>
    <row r="156" spans="2:2">
      <c r="B156" s="407"/>
    </row>
    <row r="157" spans="2:2">
      <c r="B157" s="407"/>
    </row>
    <row r="158" spans="2:2">
      <c r="B158" s="407"/>
    </row>
    <row r="159" spans="2:2">
      <c r="B159" s="407"/>
    </row>
    <row r="160" spans="2:2">
      <c r="B160" s="407"/>
    </row>
    <row r="161" spans="2:2">
      <c r="B161" s="407"/>
    </row>
    <row r="162" spans="2:2">
      <c r="B162" s="407"/>
    </row>
    <row r="163" spans="2:2">
      <c r="B163" s="407"/>
    </row>
    <row r="164" spans="2:2">
      <c r="B164" s="407"/>
    </row>
    <row r="165" spans="2:2">
      <c r="B165" s="407"/>
    </row>
    <row r="166" spans="2:2">
      <c r="B166" s="407"/>
    </row>
    <row r="167" spans="2:2">
      <c r="B167" s="407"/>
    </row>
    <row r="168" spans="2:2">
      <c r="B168" s="407"/>
    </row>
    <row r="169" spans="2:2">
      <c r="B169" s="407"/>
    </row>
    <row r="170" spans="2:2">
      <c r="B170" s="407"/>
    </row>
    <row r="171" spans="2:2">
      <c r="B171" s="407"/>
    </row>
    <row r="172" spans="2:2">
      <c r="B172" s="407"/>
    </row>
    <row r="173" spans="2:2">
      <c r="B173" s="407"/>
    </row>
    <row r="174" spans="2:2">
      <c r="B174" s="407"/>
    </row>
    <row r="175" spans="2:2">
      <c r="B175" s="407"/>
    </row>
    <row r="176" spans="2:2">
      <c r="B176" s="407"/>
    </row>
    <row r="177" spans="2:2">
      <c r="B177" s="407"/>
    </row>
    <row r="178" spans="2:2">
      <c r="B178" s="407"/>
    </row>
    <row r="179" spans="2:2">
      <c r="B179" s="407"/>
    </row>
    <row r="180" spans="2:2">
      <c r="B180" s="407"/>
    </row>
    <row r="181" spans="2:2">
      <c r="B181" s="407"/>
    </row>
    <row r="182" spans="2:2">
      <c r="B182" s="407"/>
    </row>
    <row r="183" spans="2:2">
      <c r="B183" s="407"/>
    </row>
    <row r="184" spans="2:2">
      <c r="B184" s="407"/>
    </row>
    <row r="185" spans="2:2">
      <c r="B185" s="407"/>
    </row>
    <row r="186" spans="2:2">
      <c r="B186" s="407"/>
    </row>
    <row r="187" spans="2:2">
      <c r="B187" s="407"/>
    </row>
    <row r="188" spans="2:2">
      <c r="B188" s="407"/>
    </row>
    <row r="189" spans="2:2">
      <c r="B189" s="407"/>
    </row>
    <row r="190" spans="2:2">
      <c r="B190" s="407"/>
    </row>
    <row r="191" spans="2:2">
      <c r="B191" s="407"/>
    </row>
    <row r="192" spans="2:2">
      <c r="B192" s="407"/>
    </row>
    <row r="193" spans="2:2">
      <c r="B193" s="407"/>
    </row>
    <row r="194" spans="2:2">
      <c r="B194" s="407"/>
    </row>
    <row r="195" spans="2:2">
      <c r="B195" s="407"/>
    </row>
    <row r="196" spans="2:2">
      <c r="B196" s="407"/>
    </row>
    <row r="197" spans="2:2">
      <c r="B197" s="407"/>
    </row>
    <row r="198" spans="2:2">
      <c r="B198" s="407"/>
    </row>
    <row r="199" spans="2:2">
      <c r="B199" s="407"/>
    </row>
    <row r="200" spans="2:2">
      <c r="B200" s="407"/>
    </row>
    <row r="201" spans="2:2">
      <c r="B201" s="407"/>
    </row>
    <row r="202" spans="2:2">
      <c r="B202" s="407"/>
    </row>
    <row r="203" spans="2:2">
      <c r="B203" s="407"/>
    </row>
    <row r="204" spans="2:2">
      <c r="B204" s="407"/>
    </row>
    <row r="205" spans="2:2">
      <c r="B205" s="407"/>
    </row>
    <row r="206" spans="2:2">
      <c r="B206" s="407"/>
    </row>
    <row r="207" spans="2:2">
      <c r="B207" s="407"/>
    </row>
    <row r="208" spans="2:2">
      <c r="B208" s="407"/>
    </row>
    <row r="209" spans="2:2">
      <c r="B209" s="407"/>
    </row>
    <row r="210" spans="2:2">
      <c r="B210" s="407"/>
    </row>
    <row r="211" spans="2:2">
      <c r="B211" s="407"/>
    </row>
    <row r="212" spans="2:2">
      <c r="B212" s="407"/>
    </row>
    <row r="213" spans="2:2">
      <c r="B213" s="407"/>
    </row>
    <row r="214" spans="2:2">
      <c r="B214" s="407"/>
    </row>
    <row r="215" spans="2:2">
      <c r="B215" s="407"/>
    </row>
    <row r="216" spans="2:2">
      <c r="B216" s="407"/>
    </row>
    <row r="217" spans="2:2">
      <c r="B217" s="407"/>
    </row>
    <row r="218" spans="2:2">
      <c r="B218" s="407"/>
    </row>
    <row r="219" spans="2:2">
      <c r="B219" s="407"/>
    </row>
    <row r="220" spans="2:2">
      <c r="B220" s="407"/>
    </row>
    <row r="221" spans="2:2">
      <c r="B221" s="407"/>
    </row>
    <row r="222" spans="2:2">
      <c r="B222" s="407"/>
    </row>
    <row r="223" spans="2:2">
      <c r="B223" s="407"/>
    </row>
    <row r="224" spans="2:2">
      <c r="B224" s="407"/>
    </row>
    <row r="225" spans="2:2">
      <c r="B225" s="407"/>
    </row>
    <row r="226" spans="2:2">
      <c r="B226" s="407"/>
    </row>
    <row r="227" spans="2:2">
      <c r="B227" s="407"/>
    </row>
    <row r="228" spans="2:2">
      <c r="B228" s="407"/>
    </row>
    <row r="229" spans="2:2">
      <c r="B229" s="407"/>
    </row>
    <row r="230" spans="2:2">
      <c r="B230" s="407"/>
    </row>
    <row r="231" spans="2:2">
      <c r="B231" s="407"/>
    </row>
    <row r="232" spans="2:2">
      <c r="B232" s="407"/>
    </row>
    <row r="233" spans="2:2">
      <c r="B233" s="407"/>
    </row>
    <row r="234" spans="2:2">
      <c r="B234" s="407"/>
    </row>
    <row r="235" spans="2:2">
      <c r="B235" s="407"/>
    </row>
    <row r="236" spans="2:2">
      <c r="B236" s="407"/>
    </row>
    <row r="237" spans="2:2">
      <c r="B237" s="407"/>
    </row>
    <row r="238" spans="2:2">
      <c r="B238" s="407"/>
    </row>
    <row r="239" spans="2:2">
      <c r="B239" s="407"/>
    </row>
    <row r="240" spans="2:2">
      <c r="B240" s="407"/>
    </row>
    <row r="241" spans="2:2">
      <c r="B241" s="407"/>
    </row>
    <row r="242" spans="2:2">
      <c r="B242" s="407"/>
    </row>
    <row r="243" spans="2:2">
      <c r="B243" s="407"/>
    </row>
    <row r="244" spans="2:2">
      <c r="B244" s="407"/>
    </row>
    <row r="245" spans="2:2">
      <c r="B245" s="407"/>
    </row>
    <row r="246" spans="2:2">
      <c r="B246" s="407"/>
    </row>
    <row r="247" spans="2:2">
      <c r="B247" s="407"/>
    </row>
    <row r="248" spans="2:2">
      <c r="B248" s="407"/>
    </row>
    <row r="249" spans="2:2">
      <c r="B249" s="407"/>
    </row>
    <row r="250" spans="2:2">
      <c r="B250" s="407"/>
    </row>
    <row r="251" spans="2:2">
      <c r="B251" s="407"/>
    </row>
    <row r="252" spans="2:2">
      <c r="B252" s="407"/>
    </row>
    <row r="253" spans="2:2">
      <c r="B253" s="407"/>
    </row>
    <row r="254" spans="2:2">
      <c r="B254" s="407"/>
    </row>
    <row r="255" spans="2:2">
      <c r="B255" s="407"/>
    </row>
    <row r="256" spans="2:2">
      <c r="B256" s="407"/>
    </row>
    <row r="257" spans="2:2">
      <c r="B257" s="407"/>
    </row>
    <row r="258" spans="2:2">
      <c r="B258" s="407"/>
    </row>
    <row r="259" spans="2:2">
      <c r="B259" s="407"/>
    </row>
    <row r="260" spans="2:2">
      <c r="B260" s="407"/>
    </row>
    <row r="261" spans="2:2">
      <c r="B261" s="407"/>
    </row>
    <row r="262" spans="2:2">
      <c r="B262" s="407"/>
    </row>
    <row r="263" spans="2:2">
      <c r="B263" s="407"/>
    </row>
    <row r="264" spans="2:2">
      <c r="B264" s="407"/>
    </row>
    <row r="265" spans="2:2">
      <c r="B265" s="407"/>
    </row>
    <row r="266" spans="2:2">
      <c r="B266" s="407"/>
    </row>
    <row r="267" spans="2:2">
      <c r="B267" s="407"/>
    </row>
    <row r="268" spans="2:2">
      <c r="B268" s="407"/>
    </row>
    <row r="269" spans="2:2">
      <c r="B269" s="407"/>
    </row>
    <row r="270" spans="2:2">
      <c r="B270" s="407"/>
    </row>
    <row r="271" spans="2:2">
      <c r="B271" s="407"/>
    </row>
    <row r="272" spans="2:2">
      <c r="B272" s="407"/>
    </row>
    <row r="273" spans="2:2">
      <c r="B273" s="407"/>
    </row>
    <row r="274" spans="2:2">
      <c r="B274" s="407"/>
    </row>
    <row r="275" spans="2:2">
      <c r="B275" s="407"/>
    </row>
    <row r="276" spans="2:2">
      <c r="B276" s="407"/>
    </row>
    <row r="277" spans="2:2">
      <c r="B277" s="407"/>
    </row>
    <row r="278" spans="2:2">
      <c r="B278" s="407"/>
    </row>
    <row r="279" spans="2:2">
      <c r="B279" s="407"/>
    </row>
    <row r="280" spans="2:2">
      <c r="B280" s="407"/>
    </row>
    <row r="281" spans="2:2">
      <c r="B281" s="407"/>
    </row>
    <row r="282" spans="2:2">
      <c r="B282" s="407"/>
    </row>
    <row r="283" spans="2:2">
      <c r="B283" s="407"/>
    </row>
    <row r="284" spans="2:2">
      <c r="B284" s="407"/>
    </row>
    <row r="285" spans="2:2">
      <c r="B285" s="407"/>
    </row>
    <row r="286" spans="2:2">
      <c r="B286" s="407"/>
    </row>
    <row r="287" spans="2:2">
      <c r="B287" s="407"/>
    </row>
    <row r="288" spans="2:2">
      <c r="B288" s="407"/>
    </row>
    <row r="289" spans="2:2">
      <c r="B289" s="407"/>
    </row>
    <row r="290" spans="2:2">
      <c r="B290" s="407"/>
    </row>
    <row r="291" spans="2:2">
      <c r="B291" s="407"/>
    </row>
    <row r="292" spans="2:2">
      <c r="B292" s="407"/>
    </row>
    <row r="293" spans="2:2">
      <c r="B293" s="407"/>
    </row>
    <row r="294" spans="2:2">
      <c r="B294" s="407"/>
    </row>
    <row r="295" spans="2:2">
      <c r="B295" s="407"/>
    </row>
    <row r="296" spans="2:2">
      <c r="B296" s="407"/>
    </row>
    <row r="297" spans="2:2">
      <c r="B297" s="407"/>
    </row>
    <row r="298" spans="2:2">
      <c r="B298" s="407"/>
    </row>
    <row r="299" spans="2:2">
      <c r="B299" s="407"/>
    </row>
    <row r="300" spans="2:2">
      <c r="B300" s="407"/>
    </row>
    <row r="301" spans="2:2">
      <c r="B301" s="407"/>
    </row>
    <row r="302" spans="2:2">
      <c r="B302" s="407"/>
    </row>
    <row r="303" spans="2:2">
      <c r="B303" s="407"/>
    </row>
    <row r="304" spans="2:2">
      <c r="B304" s="407"/>
    </row>
    <row r="305" spans="2:2">
      <c r="B305" s="407"/>
    </row>
    <row r="306" spans="2:2">
      <c r="B306" s="407"/>
    </row>
    <row r="307" spans="2:2">
      <c r="B307" s="407"/>
    </row>
    <row r="308" spans="2:2">
      <c r="B308" s="407"/>
    </row>
    <row r="309" spans="2:2">
      <c r="B309" s="407"/>
    </row>
    <row r="310" spans="2:2">
      <c r="B310" s="407"/>
    </row>
    <row r="311" spans="2:2">
      <c r="B311" s="407"/>
    </row>
    <row r="312" spans="2:2">
      <c r="B312" s="407"/>
    </row>
    <row r="313" spans="2:2">
      <c r="B313" s="407"/>
    </row>
    <row r="314" spans="2:2">
      <c r="B314" s="407"/>
    </row>
    <row r="315" spans="2:2">
      <c r="B315" s="407"/>
    </row>
    <row r="316" spans="2:2">
      <c r="B316" s="407"/>
    </row>
    <row r="317" spans="2:2">
      <c r="B317" s="407"/>
    </row>
    <row r="318" spans="2:2">
      <c r="B318" s="407"/>
    </row>
    <row r="319" spans="2:2">
      <c r="B319" s="407"/>
    </row>
    <row r="320" spans="2:2">
      <c r="B320" s="407"/>
    </row>
    <row r="321" spans="2:2">
      <c r="B321" s="407"/>
    </row>
    <row r="322" spans="2:2">
      <c r="B322" s="407"/>
    </row>
    <row r="323" spans="2:2">
      <c r="B323" s="407"/>
    </row>
    <row r="324" spans="2:2">
      <c r="B324" s="407"/>
    </row>
    <row r="325" spans="2:2">
      <c r="B325" s="407"/>
    </row>
    <row r="326" spans="2:2">
      <c r="B326" s="407"/>
    </row>
    <row r="327" spans="2:2">
      <c r="B327" s="407"/>
    </row>
    <row r="328" spans="2:2">
      <c r="B328" s="407"/>
    </row>
    <row r="329" spans="2:2">
      <c r="B329" s="407"/>
    </row>
    <row r="330" spans="2:2">
      <c r="B330" s="407"/>
    </row>
    <row r="331" spans="2:2">
      <c r="B331" s="407"/>
    </row>
    <row r="332" spans="2:2">
      <c r="B332" s="407"/>
    </row>
    <row r="333" spans="2:2">
      <c r="B333" s="407"/>
    </row>
    <row r="334" spans="2:2">
      <c r="B334" s="407"/>
    </row>
    <row r="335" spans="2:2">
      <c r="B335" s="407"/>
    </row>
    <row r="336" spans="2:2">
      <c r="B336" s="407"/>
    </row>
    <row r="337" spans="2:2">
      <c r="B337" s="407"/>
    </row>
    <row r="338" spans="2:2">
      <c r="B338" s="407"/>
    </row>
    <row r="339" spans="2:2">
      <c r="B339" s="407"/>
    </row>
    <row r="340" spans="2:2">
      <c r="B340" s="407"/>
    </row>
    <row r="341" spans="2:2">
      <c r="B341" s="407"/>
    </row>
    <row r="342" spans="2:2">
      <c r="B342" s="407"/>
    </row>
    <row r="343" spans="2:2">
      <c r="B343" s="407"/>
    </row>
    <row r="344" spans="2:2">
      <c r="B344" s="407"/>
    </row>
    <row r="345" spans="2:2">
      <c r="B345" s="407"/>
    </row>
    <row r="346" spans="2:2">
      <c r="B346" s="407"/>
    </row>
    <row r="347" spans="2:2">
      <c r="B347" s="407"/>
    </row>
    <row r="348" spans="2:2">
      <c r="B348" s="407"/>
    </row>
    <row r="349" spans="2:2">
      <c r="B349" s="407"/>
    </row>
    <row r="350" spans="2:2">
      <c r="B350" s="407"/>
    </row>
    <row r="351" spans="2:2">
      <c r="B351" s="407"/>
    </row>
    <row r="352" spans="2:2">
      <c r="B352" s="407"/>
    </row>
    <row r="353" spans="2:2">
      <c r="B353" s="407"/>
    </row>
    <row r="354" spans="2:2">
      <c r="B354" s="407"/>
    </row>
    <row r="355" spans="2:2">
      <c r="B355" s="407"/>
    </row>
    <row r="356" spans="2:2">
      <c r="B356" s="407"/>
    </row>
    <row r="357" spans="2:2">
      <c r="B357" s="407"/>
    </row>
    <row r="358" spans="2:2">
      <c r="B358" s="407"/>
    </row>
    <row r="359" spans="2:2">
      <c r="B359" s="407"/>
    </row>
    <row r="360" spans="2:2">
      <c r="B360" s="407"/>
    </row>
    <row r="361" spans="2:2">
      <c r="B361" s="407"/>
    </row>
    <row r="362" spans="2:2">
      <c r="B362" s="407"/>
    </row>
    <row r="363" spans="2:2">
      <c r="B363" s="407"/>
    </row>
    <row r="364" spans="2:2">
      <c r="B364" s="407"/>
    </row>
    <row r="365" spans="2:2">
      <c r="B365" s="407"/>
    </row>
    <row r="366" spans="2:2">
      <c r="B366" s="407"/>
    </row>
    <row r="367" spans="2:2">
      <c r="B367" s="407"/>
    </row>
    <row r="368" spans="2:2">
      <c r="B368" s="407"/>
    </row>
    <row r="369" spans="2:2">
      <c r="B369" s="407"/>
    </row>
    <row r="370" spans="2:2">
      <c r="B370" s="407"/>
    </row>
    <row r="371" spans="2:2">
      <c r="B371" s="407"/>
    </row>
    <row r="372" spans="2:2">
      <c r="B372" s="407"/>
    </row>
    <row r="373" spans="2:2">
      <c r="B373" s="407"/>
    </row>
    <row r="374" spans="2:2">
      <c r="B374" s="407"/>
    </row>
    <row r="375" spans="2:2">
      <c r="B375" s="407"/>
    </row>
    <row r="376" spans="2:2">
      <c r="B376" s="407"/>
    </row>
    <row r="377" spans="2:2">
      <c r="B377" s="407"/>
    </row>
    <row r="378" spans="2:2">
      <c r="B378" s="407"/>
    </row>
    <row r="379" spans="2:2">
      <c r="B379" s="407"/>
    </row>
    <row r="380" spans="2:2">
      <c r="B380" s="407"/>
    </row>
    <row r="381" spans="2:2">
      <c r="B381" s="407"/>
    </row>
    <row r="382" spans="2:2">
      <c r="B382" s="407"/>
    </row>
    <row r="383" spans="2:2">
      <c r="B383" s="407"/>
    </row>
    <row r="384" spans="2:2">
      <c r="B384" s="407"/>
    </row>
    <row r="385" spans="2:2">
      <c r="B385" s="407"/>
    </row>
    <row r="386" spans="2:2">
      <c r="B386" s="407"/>
    </row>
    <row r="387" spans="2:2">
      <c r="B387" s="407"/>
    </row>
    <row r="388" spans="2:2">
      <c r="B388" s="407"/>
    </row>
    <row r="389" spans="2:2">
      <c r="B389" s="407"/>
    </row>
    <row r="390" spans="2:2">
      <c r="B390" s="407"/>
    </row>
    <row r="391" spans="2:2">
      <c r="B391" s="407"/>
    </row>
    <row r="392" spans="2:2">
      <c r="B392" s="407"/>
    </row>
    <row r="393" spans="2:2">
      <c r="B393" s="407"/>
    </row>
    <row r="394" spans="2:2">
      <c r="B394" s="407"/>
    </row>
    <row r="395" spans="2:2">
      <c r="B395" s="407"/>
    </row>
    <row r="396" spans="2:2">
      <c r="B396" s="407"/>
    </row>
    <row r="397" spans="2:2">
      <c r="B397" s="407"/>
    </row>
    <row r="398" spans="2:2">
      <c r="B398" s="407"/>
    </row>
  </sheetData>
  <sheetProtection algorithmName="SHA-512" hashValue="syzat2g53EkEA/hkZdvrn6+nFphjsjTU3xXaGNYRp/Eb1LQbWrtwL39Q7KTPIxlZ8PGmNeZuHUnbiyVLLsczKw==" saltValue="j56Ur47KyKz7tlITzy90Xw==" spinCount="100000" sheet="1" objects="1" scenarios="1"/>
  <mergeCells count="19">
    <mergeCell ref="F90:H90"/>
    <mergeCell ref="A50:A55"/>
    <mergeCell ref="A56:A57"/>
    <mergeCell ref="A58:A60"/>
    <mergeCell ref="A62:A64"/>
    <mergeCell ref="F88:H88"/>
    <mergeCell ref="F89:H89"/>
    <mergeCell ref="A45:A49"/>
    <mergeCell ref="A1:G1"/>
    <mergeCell ref="A2:G2"/>
    <mergeCell ref="A3:G3"/>
    <mergeCell ref="A4:L4"/>
    <mergeCell ref="A5:L5"/>
    <mergeCell ref="C7:L7"/>
    <mergeCell ref="A18:A20"/>
    <mergeCell ref="A21:A27"/>
    <mergeCell ref="A29:A32"/>
    <mergeCell ref="A33:A36"/>
    <mergeCell ref="A37:A44"/>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000FF"/>
    <pageSetUpPr fitToPage="1"/>
  </sheetPr>
  <dimension ref="A1:R180"/>
  <sheetViews>
    <sheetView workbookViewId="0">
      <selection activeCell="A3" sqref="A3:D3"/>
    </sheetView>
  </sheetViews>
  <sheetFormatPr defaultColWidth="9.140625" defaultRowHeight="15.75"/>
  <cols>
    <col min="1" max="1" width="9.140625" style="360"/>
    <col min="2" max="2" width="34.140625" style="31" customWidth="1"/>
    <col min="3" max="3" width="15" style="31" customWidth="1"/>
    <col min="4" max="4" width="59.140625" style="31" customWidth="1"/>
    <col min="5" max="257" width="9.140625" style="31"/>
    <col min="258" max="258" width="34.140625" style="31" customWidth="1"/>
    <col min="259" max="259" width="15" style="31" customWidth="1"/>
    <col min="260" max="260" width="59.140625" style="31" customWidth="1"/>
    <col min="261" max="513" width="9.140625" style="31"/>
    <col min="514" max="514" width="34.140625" style="31" customWidth="1"/>
    <col min="515" max="515" width="15" style="31" customWidth="1"/>
    <col min="516" max="516" width="59.140625" style="31" customWidth="1"/>
    <col min="517" max="769" width="9.140625" style="31"/>
    <col min="770" max="770" width="34.140625" style="31" customWidth="1"/>
    <col min="771" max="771" width="15" style="31" customWidth="1"/>
    <col min="772" max="772" width="59.140625" style="31" customWidth="1"/>
    <col min="773" max="1025" width="9.140625" style="31"/>
    <col min="1026" max="1026" width="34.140625" style="31" customWidth="1"/>
    <col min="1027" max="1027" width="15" style="31" customWidth="1"/>
    <col min="1028" max="1028" width="59.140625" style="31" customWidth="1"/>
    <col min="1029" max="1281" width="9.140625" style="31"/>
    <col min="1282" max="1282" width="34.140625" style="31" customWidth="1"/>
    <col min="1283" max="1283" width="15" style="31" customWidth="1"/>
    <col min="1284" max="1284" width="59.140625" style="31" customWidth="1"/>
    <col min="1285" max="1537" width="9.140625" style="31"/>
    <col min="1538" max="1538" width="34.140625" style="31" customWidth="1"/>
    <col min="1539" max="1539" width="15" style="31" customWidth="1"/>
    <col min="1540" max="1540" width="59.140625" style="31" customWidth="1"/>
    <col min="1541" max="1793" width="9.140625" style="31"/>
    <col min="1794" max="1794" width="34.140625" style="31" customWidth="1"/>
    <col min="1795" max="1795" width="15" style="31" customWidth="1"/>
    <col min="1796" max="1796" width="59.140625" style="31" customWidth="1"/>
    <col min="1797" max="2049" width="9.140625" style="31"/>
    <col min="2050" max="2050" width="34.140625" style="31" customWidth="1"/>
    <col min="2051" max="2051" width="15" style="31" customWidth="1"/>
    <col min="2052" max="2052" width="59.140625" style="31" customWidth="1"/>
    <col min="2053" max="2305" width="9.140625" style="31"/>
    <col min="2306" max="2306" width="34.140625" style="31" customWidth="1"/>
    <col min="2307" max="2307" width="15" style="31" customWidth="1"/>
    <col min="2308" max="2308" width="59.140625" style="31" customWidth="1"/>
    <col min="2309" max="2561" width="9.140625" style="31"/>
    <col min="2562" max="2562" width="34.140625" style="31" customWidth="1"/>
    <col min="2563" max="2563" width="15" style="31" customWidth="1"/>
    <col min="2564" max="2564" width="59.140625" style="31" customWidth="1"/>
    <col min="2565" max="2817" width="9.140625" style="31"/>
    <col min="2818" max="2818" width="34.140625" style="31" customWidth="1"/>
    <col min="2819" max="2819" width="15" style="31" customWidth="1"/>
    <col min="2820" max="2820" width="59.140625" style="31" customWidth="1"/>
    <col min="2821" max="3073" width="9.140625" style="31"/>
    <col min="3074" max="3074" width="34.140625" style="31" customWidth="1"/>
    <col min="3075" max="3075" width="15" style="31" customWidth="1"/>
    <col min="3076" max="3076" width="59.140625" style="31" customWidth="1"/>
    <col min="3077" max="3329" width="9.140625" style="31"/>
    <col min="3330" max="3330" width="34.140625" style="31" customWidth="1"/>
    <col min="3331" max="3331" width="15" style="31" customWidth="1"/>
    <col min="3332" max="3332" width="59.140625" style="31" customWidth="1"/>
    <col min="3333" max="3585" width="9.140625" style="31"/>
    <col min="3586" max="3586" width="34.140625" style="31" customWidth="1"/>
    <col min="3587" max="3587" width="15" style="31" customWidth="1"/>
    <col min="3588" max="3588" width="59.140625" style="31" customWidth="1"/>
    <col min="3589" max="3841" width="9.140625" style="31"/>
    <col min="3842" max="3842" width="34.140625" style="31" customWidth="1"/>
    <col min="3843" max="3843" width="15" style="31" customWidth="1"/>
    <col min="3844" max="3844" width="59.140625" style="31" customWidth="1"/>
    <col min="3845" max="4097" width="9.140625" style="31"/>
    <col min="4098" max="4098" width="34.140625" style="31" customWidth="1"/>
    <col min="4099" max="4099" width="15" style="31" customWidth="1"/>
    <col min="4100" max="4100" width="59.140625" style="31" customWidth="1"/>
    <col min="4101" max="4353" width="9.140625" style="31"/>
    <col min="4354" max="4354" width="34.140625" style="31" customWidth="1"/>
    <col min="4355" max="4355" width="15" style="31" customWidth="1"/>
    <col min="4356" max="4356" width="59.140625" style="31" customWidth="1"/>
    <col min="4357" max="4609" width="9.140625" style="31"/>
    <col min="4610" max="4610" width="34.140625" style="31" customWidth="1"/>
    <col min="4611" max="4611" width="15" style="31" customWidth="1"/>
    <col min="4612" max="4612" width="59.140625" style="31" customWidth="1"/>
    <col min="4613" max="4865" width="9.140625" style="31"/>
    <col min="4866" max="4866" width="34.140625" style="31" customWidth="1"/>
    <col min="4867" max="4867" width="15" style="31" customWidth="1"/>
    <col min="4868" max="4868" width="59.140625" style="31" customWidth="1"/>
    <col min="4869" max="5121" width="9.140625" style="31"/>
    <col min="5122" max="5122" width="34.140625" style="31" customWidth="1"/>
    <col min="5123" max="5123" width="15" style="31" customWidth="1"/>
    <col min="5124" max="5124" width="59.140625" style="31" customWidth="1"/>
    <col min="5125" max="5377" width="9.140625" style="31"/>
    <col min="5378" max="5378" width="34.140625" style="31" customWidth="1"/>
    <col min="5379" max="5379" width="15" style="31" customWidth="1"/>
    <col min="5380" max="5380" width="59.140625" style="31" customWidth="1"/>
    <col min="5381" max="5633" width="9.140625" style="31"/>
    <col min="5634" max="5634" width="34.140625" style="31" customWidth="1"/>
    <col min="5635" max="5635" width="15" style="31" customWidth="1"/>
    <col min="5636" max="5636" width="59.140625" style="31" customWidth="1"/>
    <col min="5637" max="5889" width="9.140625" style="31"/>
    <col min="5890" max="5890" width="34.140625" style="31" customWidth="1"/>
    <col min="5891" max="5891" width="15" style="31" customWidth="1"/>
    <col min="5892" max="5892" width="59.140625" style="31" customWidth="1"/>
    <col min="5893" max="6145" width="9.140625" style="31"/>
    <col min="6146" max="6146" width="34.140625" style="31" customWidth="1"/>
    <col min="6147" max="6147" width="15" style="31" customWidth="1"/>
    <col min="6148" max="6148" width="59.140625" style="31" customWidth="1"/>
    <col min="6149" max="6401" width="9.140625" style="31"/>
    <col min="6402" max="6402" width="34.140625" style="31" customWidth="1"/>
    <col min="6403" max="6403" width="15" style="31" customWidth="1"/>
    <col min="6404" max="6404" width="59.140625" style="31" customWidth="1"/>
    <col min="6405" max="6657" width="9.140625" style="31"/>
    <col min="6658" max="6658" width="34.140625" style="31" customWidth="1"/>
    <col min="6659" max="6659" width="15" style="31" customWidth="1"/>
    <col min="6660" max="6660" width="59.140625" style="31" customWidth="1"/>
    <col min="6661" max="6913" width="9.140625" style="31"/>
    <col min="6914" max="6914" width="34.140625" style="31" customWidth="1"/>
    <col min="6915" max="6915" width="15" style="31" customWidth="1"/>
    <col min="6916" max="6916" width="59.140625" style="31" customWidth="1"/>
    <col min="6917" max="7169" width="9.140625" style="31"/>
    <col min="7170" max="7170" width="34.140625" style="31" customWidth="1"/>
    <col min="7171" max="7171" width="15" style="31" customWidth="1"/>
    <col min="7172" max="7172" width="59.140625" style="31" customWidth="1"/>
    <col min="7173" max="7425" width="9.140625" style="31"/>
    <col min="7426" max="7426" width="34.140625" style="31" customWidth="1"/>
    <col min="7427" max="7427" width="15" style="31" customWidth="1"/>
    <col min="7428" max="7428" width="59.140625" style="31" customWidth="1"/>
    <col min="7429" max="7681" width="9.140625" style="31"/>
    <col min="7682" max="7682" width="34.140625" style="31" customWidth="1"/>
    <col min="7683" max="7683" width="15" style="31" customWidth="1"/>
    <col min="7684" max="7684" width="59.140625" style="31" customWidth="1"/>
    <col min="7685" max="7937" width="9.140625" style="31"/>
    <col min="7938" max="7938" width="34.140625" style="31" customWidth="1"/>
    <col min="7939" max="7939" width="15" style="31" customWidth="1"/>
    <col min="7940" max="7940" width="59.140625" style="31" customWidth="1"/>
    <col min="7941" max="8193" width="9.140625" style="31"/>
    <col min="8194" max="8194" width="34.140625" style="31" customWidth="1"/>
    <col min="8195" max="8195" width="15" style="31" customWidth="1"/>
    <col min="8196" max="8196" width="59.140625" style="31" customWidth="1"/>
    <col min="8197" max="8449" width="9.140625" style="31"/>
    <col min="8450" max="8450" width="34.140625" style="31" customWidth="1"/>
    <col min="8451" max="8451" width="15" style="31" customWidth="1"/>
    <col min="8452" max="8452" width="59.140625" style="31" customWidth="1"/>
    <col min="8453" max="8705" width="9.140625" style="31"/>
    <col min="8706" max="8706" width="34.140625" style="31" customWidth="1"/>
    <col min="8707" max="8707" width="15" style="31" customWidth="1"/>
    <col min="8708" max="8708" width="59.140625" style="31" customWidth="1"/>
    <col min="8709" max="8961" width="9.140625" style="31"/>
    <col min="8962" max="8962" width="34.140625" style="31" customWidth="1"/>
    <col min="8963" max="8963" width="15" style="31" customWidth="1"/>
    <col min="8964" max="8964" width="59.140625" style="31" customWidth="1"/>
    <col min="8965" max="9217" width="9.140625" style="31"/>
    <col min="9218" max="9218" width="34.140625" style="31" customWidth="1"/>
    <col min="9219" max="9219" width="15" style="31" customWidth="1"/>
    <col min="9220" max="9220" width="59.140625" style="31" customWidth="1"/>
    <col min="9221" max="9473" width="9.140625" style="31"/>
    <col min="9474" max="9474" width="34.140625" style="31" customWidth="1"/>
    <col min="9475" max="9475" width="15" style="31" customWidth="1"/>
    <col min="9476" max="9476" width="59.140625" style="31" customWidth="1"/>
    <col min="9477" max="9729" width="9.140625" style="31"/>
    <col min="9730" max="9730" width="34.140625" style="31" customWidth="1"/>
    <col min="9731" max="9731" width="15" style="31" customWidth="1"/>
    <col min="9732" max="9732" width="59.140625" style="31" customWidth="1"/>
    <col min="9733" max="9985" width="9.140625" style="31"/>
    <col min="9986" max="9986" width="34.140625" style="31" customWidth="1"/>
    <col min="9987" max="9987" width="15" style="31" customWidth="1"/>
    <col min="9988" max="9988" width="59.140625" style="31" customWidth="1"/>
    <col min="9989" max="10241" width="9.140625" style="31"/>
    <col min="10242" max="10242" width="34.140625" style="31" customWidth="1"/>
    <col min="10243" max="10243" width="15" style="31" customWidth="1"/>
    <col min="10244" max="10244" width="59.140625" style="31" customWidth="1"/>
    <col min="10245" max="10497" width="9.140625" style="31"/>
    <col min="10498" max="10498" width="34.140625" style="31" customWidth="1"/>
    <col min="10499" max="10499" width="15" style="31" customWidth="1"/>
    <col min="10500" max="10500" width="59.140625" style="31" customWidth="1"/>
    <col min="10501" max="10753" width="9.140625" style="31"/>
    <col min="10754" max="10754" width="34.140625" style="31" customWidth="1"/>
    <col min="10755" max="10755" width="15" style="31" customWidth="1"/>
    <col min="10756" max="10756" width="59.140625" style="31" customWidth="1"/>
    <col min="10757" max="11009" width="9.140625" style="31"/>
    <col min="11010" max="11010" width="34.140625" style="31" customWidth="1"/>
    <col min="11011" max="11011" width="15" style="31" customWidth="1"/>
    <col min="11012" max="11012" width="59.140625" style="31" customWidth="1"/>
    <col min="11013" max="11265" width="9.140625" style="31"/>
    <col min="11266" max="11266" width="34.140625" style="31" customWidth="1"/>
    <col min="11267" max="11267" width="15" style="31" customWidth="1"/>
    <col min="11268" max="11268" width="59.140625" style="31" customWidth="1"/>
    <col min="11269" max="11521" width="9.140625" style="31"/>
    <col min="11522" max="11522" width="34.140625" style="31" customWidth="1"/>
    <col min="11523" max="11523" width="15" style="31" customWidth="1"/>
    <col min="11524" max="11524" width="59.140625" style="31" customWidth="1"/>
    <col min="11525" max="11777" width="9.140625" style="31"/>
    <col min="11778" max="11778" width="34.140625" style="31" customWidth="1"/>
    <col min="11779" max="11779" width="15" style="31" customWidth="1"/>
    <col min="11780" max="11780" width="59.140625" style="31" customWidth="1"/>
    <col min="11781" max="12033" width="9.140625" style="31"/>
    <col min="12034" max="12034" width="34.140625" style="31" customWidth="1"/>
    <col min="12035" max="12035" width="15" style="31" customWidth="1"/>
    <col min="12036" max="12036" width="59.140625" style="31" customWidth="1"/>
    <col min="12037" max="12289" width="9.140625" style="31"/>
    <col min="12290" max="12290" width="34.140625" style="31" customWidth="1"/>
    <col min="12291" max="12291" width="15" style="31" customWidth="1"/>
    <col min="12292" max="12292" width="59.140625" style="31" customWidth="1"/>
    <col min="12293" max="12545" width="9.140625" style="31"/>
    <col min="12546" max="12546" width="34.140625" style="31" customWidth="1"/>
    <col min="12547" max="12547" width="15" style="31" customWidth="1"/>
    <col min="12548" max="12548" width="59.140625" style="31" customWidth="1"/>
    <col min="12549" max="12801" width="9.140625" style="31"/>
    <col min="12802" max="12802" width="34.140625" style="31" customWidth="1"/>
    <col min="12803" max="12803" width="15" style="31" customWidth="1"/>
    <col min="12804" max="12804" width="59.140625" style="31" customWidth="1"/>
    <col min="12805" max="13057" width="9.140625" style="31"/>
    <col min="13058" max="13058" width="34.140625" style="31" customWidth="1"/>
    <col min="13059" max="13059" width="15" style="31" customWidth="1"/>
    <col min="13060" max="13060" width="59.140625" style="31" customWidth="1"/>
    <col min="13061" max="13313" width="9.140625" style="31"/>
    <col min="13314" max="13314" width="34.140625" style="31" customWidth="1"/>
    <col min="13315" max="13315" width="15" style="31" customWidth="1"/>
    <col min="13316" max="13316" width="59.140625" style="31" customWidth="1"/>
    <col min="13317" max="13569" width="9.140625" style="31"/>
    <col min="13570" max="13570" width="34.140625" style="31" customWidth="1"/>
    <col min="13571" max="13571" width="15" style="31" customWidth="1"/>
    <col min="13572" max="13572" width="59.140625" style="31" customWidth="1"/>
    <col min="13573" max="13825" width="9.140625" style="31"/>
    <col min="13826" max="13826" width="34.140625" style="31" customWidth="1"/>
    <col min="13827" max="13827" width="15" style="31" customWidth="1"/>
    <col min="13828" max="13828" width="59.140625" style="31" customWidth="1"/>
    <col min="13829" max="14081" width="9.140625" style="31"/>
    <col min="14082" max="14082" width="34.140625" style="31" customWidth="1"/>
    <col min="14083" max="14083" width="15" style="31" customWidth="1"/>
    <col min="14084" max="14084" width="59.140625" style="31" customWidth="1"/>
    <col min="14085" max="14337" width="9.140625" style="31"/>
    <col min="14338" max="14338" width="34.140625" style="31" customWidth="1"/>
    <col min="14339" max="14339" width="15" style="31" customWidth="1"/>
    <col min="14340" max="14340" width="59.140625" style="31" customWidth="1"/>
    <col min="14341" max="14593" width="9.140625" style="31"/>
    <col min="14594" max="14594" width="34.140625" style="31" customWidth="1"/>
    <col min="14595" max="14595" width="15" style="31" customWidth="1"/>
    <col min="14596" max="14596" width="59.140625" style="31" customWidth="1"/>
    <col min="14597" max="14849" width="9.140625" style="31"/>
    <col min="14850" max="14850" width="34.140625" style="31" customWidth="1"/>
    <col min="14851" max="14851" width="15" style="31" customWidth="1"/>
    <col min="14852" max="14852" width="59.140625" style="31" customWidth="1"/>
    <col min="14853" max="15105" width="9.140625" style="31"/>
    <col min="15106" max="15106" width="34.140625" style="31" customWidth="1"/>
    <col min="15107" max="15107" width="15" style="31" customWidth="1"/>
    <col min="15108" max="15108" width="59.140625" style="31" customWidth="1"/>
    <col min="15109" max="15361" width="9.140625" style="31"/>
    <col min="15362" max="15362" width="34.140625" style="31" customWidth="1"/>
    <col min="15363" max="15363" width="15" style="31" customWidth="1"/>
    <col min="15364" max="15364" width="59.140625" style="31" customWidth="1"/>
    <col min="15365" max="15617" width="9.140625" style="31"/>
    <col min="15618" max="15618" width="34.140625" style="31" customWidth="1"/>
    <col min="15619" max="15619" width="15" style="31" customWidth="1"/>
    <col min="15620" max="15620" width="59.140625" style="31" customWidth="1"/>
    <col min="15621" max="15873" width="9.140625" style="31"/>
    <col min="15874" max="15874" width="34.140625" style="31" customWidth="1"/>
    <col min="15875" max="15875" width="15" style="31" customWidth="1"/>
    <col min="15876" max="15876" width="59.140625" style="31" customWidth="1"/>
    <col min="15877" max="16129" width="9.140625" style="31"/>
    <col min="16130" max="16130" width="34.140625" style="31" customWidth="1"/>
    <col min="16131" max="16131" width="15" style="31" customWidth="1"/>
    <col min="16132" max="16132" width="59.140625" style="31" customWidth="1"/>
    <col min="16133" max="16384" width="9.140625" style="31"/>
  </cols>
  <sheetData>
    <row r="1" spans="1:18" ht="20.25">
      <c r="A1" s="1618" t="str">
        <f>'[2]Title '!A1:N1</f>
        <v>Karnataka Power Transmission Corporation Limited</v>
      </c>
      <c r="B1" s="1618"/>
      <c r="C1" s="1618"/>
      <c r="D1" s="1618"/>
    </row>
    <row r="2" spans="1:18" ht="15.75" customHeight="1">
      <c r="A2" s="1637" t="str">
        <f>+'Sch-22'!A3</f>
        <v>Bid Enquiry No: KPTCL/2026-27/SS/WORK_INDENT3813</v>
      </c>
      <c r="B2" s="1637"/>
      <c r="C2" s="1637"/>
      <c r="D2" s="1637"/>
      <c r="E2" s="369"/>
    </row>
    <row r="3" spans="1:18" ht="83.25"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1634"/>
      <c r="E3" s="96"/>
      <c r="F3" s="96"/>
      <c r="G3" s="96"/>
      <c r="H3" s="96"/>
      <c r="I3" s="96"/>
      <c r="J3" s="96"/>
      <c r="K3" s="96"/>
      <c r="L3" s="96"/>
      <c r="M3" s="96"/>
      <c r="N3" s="96"/>
      <c r="O3" s="96"/>
      <c r="P3" s="96"/>
      <c r="Q3" s="96"/>
      <c r="R3" s="96"/>
    </row>
    <row r="4" spans="1:18">
      <c r="A4" s="1621" t="s">
        <v>5363</v>
      </c>
      <c r="B4" s="1621"/>
      <c r="C4" s="1621"/>
      <c r="D4" s="1621"/>
    </row>
    <row r="5" spans="1:18" ht="25.5" customHeight="1">
      <c r="A5" s="1622" t="s">
        <v>5364</v>
      </c>
      <c r="B5" s="1622"/>
      <c r="C5" s="1622"/>
      <c r="D5" s="1622"/>
    </row>
    <row r="6" spans="1:18" ht="45.6" customHeight="1">
      <c r="A6" s="1622" t="s">
        <v>5365</v>
      </c>
      <c r="B6" s="1622"/>
      <c r="C6" s="1622"/>
      <c r="D6" s="1622"/>
    </row>
    <row r="7" spans="1:18">
      <c r="A7" s="356"/>
      <c r="B7" s="389" t="s">
        <v>1194</v>
      </c>
      <c r="C7" s="390"/>
      <c r="D7" s="218"/>
    </row>
    <row r="8" spans="1:18">
      <c r="A8" s="397">
        <v>1</v>
      </c>
      <c r="B8" s="391" t="s">
        <v>5366</v>
      </c>
      <c r="C8" s="390"/>
      <c r="D8" s="218"/>
    </row>
    <row r="9" spans="1:18">
      <c r="A9" s="356">
        <v>1.1000000000000001</v>
      </c>
      <c r="B9" s="391" t="s">
        <v>5334</v>
      </c>
      <c r="C9" s="390"/>
      <c r="D9" s="218"/>
    </row>
    <row r="10" spans="1:18">
      <c r="A10" s="397">
        <v>1.2</v>
      </c>
      <c r="B10" s="391" t="s">
        <v>5333</v>
      </c>
      <c r="C10" s="390"/>
      <c r="D10" s="218"/>
    </row>
    <row r="11" spans="1:18">
      <c r="A11" s="356">
        <v>1.3</v>
      </c>
      <c r="B11" s="391" t="s">
        <v>5367</v>
      </c>
      <c r="C11" s="390"/>
      <c r="D11" s="218"/>
    </row>
    <row r="12" spans="1:18">
      <c r="A12" s="397">
        <v>1.4</v>
      </c>
      <c r="B12" s="391" t="s">
        <v>5368</v>
      </c>
      <c r="C12" s="390"/>
      <c r="D12" s="218"/>
    </row>
    <row r="13" spans="1:18">
      <c r="A13" s="356">
        <v>1.5</v>
      </c>
      <c r="B13" s="391" t="s">
        <v>5369</v>
      </c>
      <c r="C13" s="390"/>
      <c r="D13" s="218"/>
    </row>
    <row r="14" spans="1:18" ht="47.25">
      <c r="A14" s="397">
        <v>1.6</v>
      </c>
      <c r="B14" s="391" t="s">
        <v>5370</v>
      </c>
      <c r="C14" s="390"/>
      <c r="D14" s="218"/>
    </row>
    <row r="15" spans="1:18">
      <c r="A15" s="397">
        <v>1.7</v>
      </c>
      <c r="B15" s="391" t="s">
        <v>5371</v>
      </c>
      <c r="C15" s="390"/>
      <c r="D15" s="218"/>
    </row>
    <row r="16" spans="1:18" ht="31.5">
      <c r="A16" s="356"/>
      <c r="B16" s="391" t="s">
        <v>5372</v>
      </c>
      <c r="C16" s="390" t="s">
        <v>463</v>
      </c>
      <c r="D16" s="218"/>
    </row>
    <row r="17" spans="1:4" ht="31.5">
      <c r="A17" s="356"/>
      <c r="B17" s="391" t="s">
        <v>5373</v>
      </c>
      <c r="C17" s="390" t="s">
        <v>463</v>
      </c>
      <c r="D17" s="218"/>
    </row>
    <row r="18" spans="1:4">
      <c r="A18" s="356">
        <v>1.8</v>
      </c>
      <c r="B18" s="391" t="s">
        <v>5374</v>
      </c>
      <c r="C18" s="390"/>
      <c r="D18" s="794"/>
    </row>
    <row r="19" spans="1:4">
      <c r="A19" s="356" t="s">
        <v>27</v>
      </c>
      <c r="B19" s="391" t="s">
        <v>5375</v>
      </c>
      <c r="C19" s="390"/>
      <c r="D19" s="218"/>
    </row>
    <row r="20" spans="1:4" ht="24" customHeight="1">
      <c r="A20" s="356" t="s">
        <v>30</v>
      </c>
      <c r="B20" s="391" t="s">
        <v>5376</v>
      </c>
      <c r="C20" s="390" t="s">
        <v>440</v>
      </c>
      <c r="D20" s="218"/>
    </row>
    <row r="21" spans="1:4" ht="31.5">
      <c r="A21" s="356">
        <v>1.9</v>
      </c>
      <c r="B21" s="391" t="s">
        <v>5377</v>
      </c>
      <c r="C21" s="390" t="s">
        <v>463</v>
      </c>
      <c r="D21" s="218"/>
    </row>
    <row r="22" spans="1:4">
      <c r="A22" s="795">
        <v>2</v>
      </c>
      <c r="B22" s="389" t="s">
        <v>5378</v>
      </c>
      <c r="C22" s="390"/>
      <c r="D22" s="409"/>
    </row>
    <row r="23" spans="1:4">
      <c r="A23" s="356">
        <v>2.1</v>
      </c>
      <c r="B23" s="391" t="s">
        <v>5379</v>
      </c>
      <c r="C23" s="390"/>
      <c r="D23" s="794"/>
    </row>
    <row r="24" spans="1:4" ht="31.5">
      <c r="A24" s="356" t="s">
        <v>27</v>
      </c>
      <c r="B24" s="391" t="s">
        <v>5380</v>
      </c>
      <c r="C24" s="390"/>
      <c r="D24" s="218"/>
    </row>
    <row r="25" spans="1:4" ht="31.5">
      <c r="A25" s="356" t="s">
        <v>30</v>
      </c>
      <c r="B25" s="391" t="s">
        <v>5381</v>
      </c>
      <c r="C25" s="390" t="s">
        <v>440</v>
      </c>
      <c r="D25" s="218"/>
    </row>
    <row r="26" spans="1:4" ht="47.25">
      <c r="A26" s="356">
        <v>2.2000000000000002</v>
      </c>
      <c r="B26" s="391" t="s">
        <v>5382</v>
      </c>
      <c r="C26" s="390"/>
      <c r="D26" s="218"/>
    </row>
    <row r="27" spans="1:4" ht="47.25">
      <c r="A27" s="356">
        <v>2.2999999999999998</v>
      </c>
      <c r="B27" s="391" t="s">
        <v>5383</v>
      </c>
      <c r="C27" s="390"/>
      <c r="D27" s="218"/>
    </row>
    <row r="28" spans="1:4" ht="47.25">
      <c r="A28" s="356">
        <v>2.4</v>
      </c>
      <c r="B28" s="391" t="s">
        <v>5384</v>
      </c>
      <c r="C28" s="390"/>
      <c r="D28" s="218"/>
    </row>
    <row r="29" spans="1:4" ht="31.5">
      <c r="A29" s="356">
        <v>2.5</v>
      </c>
      <c r="B29" s="391" t="s">
        <v>5385</v>
      </c>
      <c r="C29" s="390"/>
      <c r="D29" s="218"/>
    </row>
    <row r="30" spans="1:4" ht="31.5">
      <c r="A30" s="356">
        <v>2.6</v>
      </c>
      <c r="B30" s="391" t="s">
        <v>5386</v>
      </c>
      <c r="C30" s="390" t="s">
        <v>440</v>
      </c>
      <c r="D30" s="218"/>
    </row>
    <row r="31" spans="1:4">
      <c r="A31" s="795">
        <v>3</v>
      </c>
      <c r="B31" s="389" t="s">
        <v>5387</v>
      </c>
      <c r="C31" s="390"/>
      <c r="D31" s="218"/>
    </row>
    <row r="32" spans="1:4">
      <c r="A32" s="356">
        <v>3.1</v>
      </c>
      <c r="B32" s="391" t="s">
        <v>5334</v>
      </c>
      <c r="C32" s="390"/>
      <c r="D32" s="218"/>
    </row>
    <row r="33" spans="1:4">
      <c r="A33" s="356">
        <v>3.2</v>
      </c>
      <c r="B33" s="391" t="s">
        <v>5388</v>
      </c>
      <c r="C33" s="390"/>
      <c r="D33" s="218"/>
    </row>
    <row r="34" spans="1:4">
      <c r="A34" s="356">
        <v>3.3</v>
      </c>
      <c r="B34" s="391" t="s">
        <v>5367</v>
      </c>
      <c r="C34" s="390"/>
      <c r="D34" s="218"/>
    </row>
    <row r="35" spans="1:4" ht="57" customHeight="1">
      <c r="A35" s="356">
        <v>3.4</v>
      </c>
      <c r="B35" s="391" t="s">
        <v>5389</v>
      </c>
      <c r="C35" s="390"/>
      <c r="D35" s="409"/>
    </row>
    <row r="36" spans="1:4">
      <c r="A36" s="356" t="s">
        <v>27</v>
      </c>
      <c r="B36" s="391" t="s">
        <v>5390</v>
      </c>
      <c r="C36" s="390" t="s">
        <v>1001</v>
      </c>
      <c r="D36" s="218"/>
    </row>
    <row r="37" spans="1:4">
      <c r="A37" s="356" t="s">
        <v>30</v>
      </c>
      <c r="B37" s="391" t="s">
        <v>5391</v>
      </c>
      <c r="C37" s="390" t="s">
        <v>1001</v>
      </c>
      <c r="D37" s="218"/>
    </row>
    <row r="38" spans="1:4">
      <c r="A38" s="356">
        <v>3.5</v>
      </c>
      <c r="B38" s="391" t="s">
        <v>5392</v>
      </c>
      <c r="C38" s="390"/>
      <c r="D38" s="409"/>
    </row>
    <row r="39" spans="1:4">
      <c r="A39" s="356" t="s">
        <v>27</v>
      </c>
      <c r="B39" s="391" t="s">
        <v>5393</v>
      </c>
      <c r="C39" s="390" t="s">
        <v>3766</v>
      </c>
      <c r="D39" s="218"/>
    </row>
    <row r="40" spans="1:4">
      <c r="A40" s="356" t="s">
        <v>30</v>
      </c>
      <c r="B40" s="391" t="s">
        <v>5391</v>
      </c>
      <c r="C40" s="390" t="s">
        <v>3766</v>
      </c>
      <c r="D40" s="218"/>
    </row>
    <row r="41" spans="1:4" ht="31.5">
      <c r="A41" s="356">
        <v>3.6</v>
      </c>
      <c r="B41" s="391" t="s">
        <v>5394</v>
      </c>
      <c r="C41" s="390"/>
      <c r="D41" s="218"/>
    </row>
    <row r="42" spans="1:4" ht="22.5" customHeight="1">
      <c r="A42" s="356">
        <v>3.7</v>
      </c>
      <c r="B42" s="391" t="s">
        <v>5395</v>
      </c>
      <c r="C42" s="390" t="s">
        <v>5396</v>
      </c>
      <c r="D42" s="218"/>
    </row>
    <row r="43" spans="1:4" ht="47.25">
      <c r="A43" s="356">
        <v>3.8</v>
      </c>
      <c r="B43" s="391" t="s">
        <v>5397</v>
      </c>
      <c r="C43" s="390"/>
      <c r="D43" s="409"/>
    </row>
    <row r="44" spans="1:4">
      <c r="A44" s="356" t="s">
        <v>27</v>
      </c>
      <c r="B44" s="391" t="s">
        <v>5390</v>
      </c>
      <c r="C44" s="390"/>
      <c r="D44" s="218"/>
    </row>
    <row r="45" spans="1:4">
      <c r="A45" s="356" t="s">
        <v>30</v>
      </c>
      <c r="B45" s="391" t="s">
        <v>5391</v>
      </c>
      <c r="C45" s="390"/>
      <c r="D45" s="218"/>
    </row>
    <row r="46" spans="1:4">
      <c r="A46" s="356">
        <v>3.9</v>
      </c>
      <c r="B46" s="391" t="s">
        <v>5398</v>
      </c>
      <c r="C46" s="390"/>
      <c r="D46" s="409"/>
    </row>
    <row r="47" spans="1:4">
      <c r="A47" s="356" t="s">
        <v>27</v>
      </c>
      <c r="B47" s="391" t="s">
        <v>5399</v>
      </c>
      <c r="C47" s="390"/>
      <c r="D47" s="218"/>
    </row>
    <row r="48" spans="1:4" ht="31.5">
      <c r="A48" s="356" t="s">
        <v>30</v>
      </c>
      <c r="B48" s="391" t="s">
        <v>5400</v>
      </c>
      <c r="C48" s="390"/>
      <c r="D48" s="218"/>
    </row>
    <row r="49" spans="1:4" ht="31.5">
      <c r="A49" s="356" t="s">
        <v>456</v>
      </c>
      <c r="B49" s="391" t="s">
        <v>5401</v>
      </c>
      <c r="C49" s="390"/>
      <c r="D49" s="218"/>
    </row>
    <row r="50" spans="1:4" ht="31.5">
      <c r="A50" s="384">
        <v>3.1</v>
      </c>
      <c r="B50" s="391" t="s">
        <v>5402</v>
      </c>
      <c r="C50" s="390"/>
      <c r="D50" s="409"/>
    </row>
    <row r="51" spans="1:4">
      <c r="A51" s="356" t="s">
        <v>27</v>
      </c>
      <c r="B51" s="391" t="s">
        <v>5403</v>
      </c>
      <c r="C51" s="390" t="s">
        <v>440</v>
      </c>
      <c r="D51" s="218"/>
    </row>
    <row r="52" spans="1:4">
      <c r="A52" s="356" t="s">
        <v>30</v>
      </c>
      <c r="B52" s="391" t="s">
        <v>5404</v>
      </c>
      <c r="C52" s="390" t="s">
        <v>440</v>
      </c>
      <c r="D52" s="218"/>
    </row>
    <row r="53" spans="1:4">
      <c r="A53" s="356">
        <v>3.11</v>
      </c>
      <c r="B53" s="391" t="s">
        <v>5405</v>
      </c>
      <c r="C53" s="390" t="s">
        <v>440</v>
      </c>
      <c r="D53" s="218"/>
    </row>
    <row r="54" spans="1:4">
      <c r="A54" s="384">
        <v>3.12</v>
      </c>
      <c r="B54" s="391" t="s">
        <v>5406</v>
      </c>
      <c r="C54" s="390" t="s">
        <v>463</v>
      </c>
      <c r="D54" s="218"/>
    </row>
    <row r="55" spans="1:4">
      <c r="A55" s="356">
        <v>3.13</v>
      </c>
      <c r="B55" s="391" t="s">
        <v>5407</v>
      </c>
      <c r="C55" s="390"/>
      <c r="D55" s="409"/>
    </row>
    <row r="56" spans="1:4">
      <c r="A56" s="356" t="s">
        <v>27</v>
      </c>
      <c r="B56" s="391" t="s">
        <v>5334</v>
      </c>
      <c r="C56" s="390"/>
      <c r="D56" s="218"/>
    </row>
    <row r="57" spans="1:4">
      <c r="A57" s="356" t="s">
        <v>30</v>
      </c>
      <c r="B57" s="391" t="s">
        <v>5333</v>
      </c>
      <c r="C57" s="390"/>
      <c r="D57" s="218"/>
    </row>
    <row r="58" spans="1:4">
      <c r="A58" s="356" t="s">
        <v>456</v>
      </c>
      <c r="B58" s="391" t="s">
        <v>5367</v>
      </c>
      <c r="C58" s="390"/>
      <c r="D58" s="218"/>
    </row>
    <row r="59" spans="1:4">
      <c r="A59" s="356" t="s">
        <v>457</v>
      </c>
      <c r="B59" s="391" t="s">
        <v>5408</v>
      </c>
      <c r="C59" s="390"/>
      <c r="D59" s="218"/>
    </row>
    <row r="60" spans="1:4" ht="23.25" customHeight="1">
      <c r="A60" s="356" t="s">
        <v>988</v>
      </c>
      <c r="B60" s="391" t="s">
        <v>5409</v>
      </c>
      <c r="C60" s="390" t="s">
        <v>440</v>
      </c>
      <c r="D60" s="218"/>
    </row>
    <row r="61" spans="1:4">
      <c r="A61" s="356" t="s">
        <v>989</v>
      </c>
      <c r="B61" s="391" t="s">
        <v>5410</v>
      </c>
      <c r="C61" s="390" t="s">
        <v>5411</v>
      </c>
      <c r="D61" s="218"/>
    </row>
    <row r="62" spans="1:4">
      <c r="A62" s="356" t="s">
        <v>990</v>
      </c>
      <c r="B62" s="391" t="s">
        <v>5412</v>
      </c>
      <c r="C62" s="390"/>
      <c r="D62" s="218"/>
    </row>
    <row r="63" spans="1:4" ht="31.5">
      <c r="A63" s="356">
        <v>3.14</v>
      </c>
      <c r="B63" s="391" t="s">
        <v>5413</v>
      </c>
      <c r="C63" s="390"/>
      <c r="D63" s="218"/>
    </row>
    <row r="64" spans="1:4" ht="31.5">
      <c r="A64" s="356">
        <v>3.15</v>
      </c>
      <c r="B64" s="391" t="s">
        <v>5414</v>
      </c>
      <c r="C64" s="390"/>
      <c r="D64" s="218"/>
    </row>
    <row r="65" spans="1:4">
      <c r="A65" s="795">
        <v>4</v>
      </c>
      <c r="B65" s="389" t="s">
        <v>5415</v>
      </c>
      <c r="C65" s="390"/>
      <c r="D65" s="794"/>
    </row>
    <row r="66" spans="1:4">
      <c r="A66" s="356">
        <v>4.0999999999999996</v>
      </c>
      <c r="B66" s="391" t="s">
        <v>5334</v>
      </c>
      <c r="C66" s="390"/>
      <c r="D66" s="218"/>
    </row>
    <row r="67" spans="1:4">
      <c r="A67" s="356">
        <v>4.2</v>
      </c>
      <c r="B67" s="391" t="s">
        <v>5333</v>
      </c>
      <c r="C67" s="390"/>
      <c r="D67" s="218"/>
    </row>
    <row r="68" spans="1:4">
      <c r="A68" s="356">
        <v>4.3</v>
      </c>
      <c r="B68" s="391" t="s">
        <v>5367</v>
      </c>
      <c r="C68" s="390"/>
      <c r="D68" s="218"/>
    </row>
    <row r="69" spans="1:4">
      <c r="A69" s="356">
        <v>4.4000000000000004</v>
      </c>
      <c r="B69" s="391" t="s">
        <v>5416</v>
      </c>
      <c r="C69" s="390"/>
      <c r="D69" s="218"/>
    </row>
    <row r="70" spans="1:4">
      <c r="A70" s="356">
        <v>4.5</v>
      </c>
      <c r="B70" s="391" t="s">
        <v>5417</v>
      </c>
      <c r="C70" s="390"/>
      <c r="D70" s="794"/>
    </row>
    <row r="71" spans="1:4">
      <c r="A71" s="356" t="s">
        <v>27</v>
      </c>
      <c r="B71" s="391" t="s">
        <v>5418</v>
      </c>
      <c r="C71" s="390"/>
      <c r="D71" s="218"/>
    </row>
    <row r="72" spans="1:4">
      <c r="A72" s="356" t="s">
        <v>30</v>
      </c>
      <c r="B72" s="391" t="s">
        <v>5419</v>
      </c>
      <c r="C72" s="390"/>
      <c r="D72" s="218"/>
    </row>
    <row r="73" spans="1:4" ht="31.5">
      <c r="A73" s="356" t="s">
        <v>456</v>
      </c>
      <c r="B73" s="391" t="s">
        <v>5420</v>
      </c>
      <c r="C73" s="390"/>
      <c r="D73" s="218"/>
    </row>
    <row r="74" spans="1:4" ht="31.5">
      <c r="A74" s="356">
        <v>4.5999999999999996</v>
      </c>
      <c r="B74" s="391" t="s">
        <v>5421</v>
      </c>
      <c r="C74" s="390"/>
      <c r="D74" s="218"/>
    </row>
    <row r="75" spans="1:4" ht="31.5">
      <c r="A75" s="356">
        <v>4.7</v>
      </c>
      <c r="B75" s="391" t="s">
        <v>5422</v>
      </c>
      <c r="C75" s="390"/>
      <c r="D75" s="794"/>
    </row>
    <row r="76" spans="1:4">
      <c r="A76" s="356" t="s">
        <v>27</v>
      </c>
      <c r="B76" s="391" t="s">
        <v>5423</v>
      </c>
      <c r="C76" s="390"/>
      <c r="D76" s="218"/>
    </row>
    <row r="77" spans="1:4">
      <c r="A77" s="356" t="s">
        <v>30</v>
      </c>
      <c r="B77" s="391" t="s">
        <v>5424</v>
      </c>
      <c r="C77" s="390"/>
      <c r="D77" s="218"/>
    </row>
    <row r="78" spans="1:4">
      <c r="A78" s="356" t="s">
        <v>456</v>
      </c>
      <c r="B78" s="391" t="s">
        <v>5425</v>
      </c>
      <c r="C78" s="390"/>
      <c r="D78" s="218"/>
    </row>
    <row r="79" spans="1:4">
      <c r="A79" s="356" t="s">
        <v>457</v>
      </c>
      <c r="B79" s="391" t="s">
        <v>5426</v>
      </c>
      <c r="C79" s="390"/>
      <c r="D79" s="218"/>
    </row>
    <row r="80" spans="1:4">
      <c r="A80" s="356" t="s">
        <v>988</v>
      </c>
      <c r="B80" s="391" t="s">
        <v>1287</v>
      </c>
      <c r="C80" s="390"/>
      <c r="D80" s="218"/>
    </row>
    <row r="81" spans="1:4" ht="31.5">
      <c r="A81" s="356">
        <v>4.8</v>
      </c>
      <c r="B81" s="391" t="s">
        <v>5427</v>
      </c>
      <c r="C81" s="390"/>
      <c r="D81" s="794"/>
    </row>
    <row r="82" spans="1:4">
      <c r="A82" s="356" t="s">
        <v>27</v>
      </c>
      <c r="B82" s="391" t="s">
        <v>5423</v>
      </c>
      <c r="C82" s="390"/>
      <c r="D82" s="218"/>
    </row>
    <row r="83" spans="1:4">
      <c r="A83" s="356" t="s">
        <v>30</v>
      </c>
      <c r="B83" s="391" t="s">
        <v>5424</v>
      </c>
      <c r="C83" s="390"/>
      <c r="D83" s="218"/>
    </row>
    <row r="84" spans="1:4">
      <c r="A84" s="356" t="s">
        <v>456</v>
      </c>
      <c r="B84" s="391" t="s">
        <v>5425</v>
      </c>
      <c r="C84" s="390"/>
      <c r="D84" s="218"/>
    </row>
    <row r="85" spans="1:4">
      <c r="A85" s="356" t="s">
        <v>457</v>
      </c>
      <c r="B85" s="391" t="s">
        <v>5426</v>
      </c>
      <c r="C85" s="390"/>
      <c r="D85" s="218"/>
    </row>
    <row r="86" spans="1:4">
      <c r="A86" s="356" t="s">
        <v>988</v>
      </c>
      <c r="B86" s="391" t="s">
        <v>1287</v>
      </c>
      <c r="C86" s="390"/>
      <c r="D86" s="218"/>
    </row>
    <row r="87" spans="1:4">
      <c r="A87" s="795">
        <v>5</v>
      </c>
      <c r="B87" s="389" t="s">
        <v>5428</v>
      </c>
      <c r="C87" s="390"/>
      <c r="D87" s="218"/>
    </row>
    <row r="88" spans="1:4">
      <c r="A88" s="356">
        <v>5.0999999999999996</v>
      </c>
      <c r="B88" s="391" t="s">
        <v>5334</v>
      </c>
      <c r="C88" s="390"/>
      <c r="D88" s="218"/>
    </row>
    <row r="89" spans="1:4">
      <c r="A89" s="397">
        <v>5.2</v>
      </c>
      <c r="B89" s="391" t="s">
        <v>767</v>
      </c>
      <c r="C89" s="390"/>
      <c r="D89" s="218"/>
    </row>
    <row r="90" spans="1:4">
      <c r="A90" s="356">
        <v>5.3</v>
      </c>
      <c r="B90" s="391" t="s">
        <v>5367</v>
      </c>
      <c r="C90" s="390"/>
      <c r="D90" s="218"/>
    </row>
    <row r="91" spans="1:4">
      <c r="A91" s="397">
        <v>5.4</v>
      </c>
      <c r="B91" s="391" t="s">
        <v>5429</v>
      </c>
      <c r="C91" s="390" t="s">
        <v>5396</v>
      </c>
      <c r="D91" s="218"/>
    </row>
    <row r="92" spans="1:4" ht="47.25">
      <c r="A92" s="356">
        <v>5.5</v>
      </c>
      <c r="B92" s="391" t="s">
        <v>5430</v>
      </c>
      <c r="C92" s="390"/>
      <c r="D92" s="218"/>
    </row>
    <row r="93" spans="1:4">
      <c r="A93" s="397">
        <v>5.6</v>
      </c>
      <c r="B93" s="391" t="s">
        <v>5431</v>
      </c>
      <c r="C93" s="390"/>
      <c r="D93" s="218"/>
    </row>
    <row r="94" spans="1:4" ht="47.25">
      <c r="A94" s="356">
        <v>5.7</v>
      </c>
      <c r="B94" s="391" t="s">
        <v>5432</v>
      </c>
      <c r="C94" s="390"/>
      <c r="D94" s="218"/>
    </row>
    <row r="95" spans="1:4" ht="31.5">
      <c r="A95" s="795">
        <v>6</v>
      </c>
      <c r="B95" s="389" t="s">
        <v>5433</v>
      </c>
      <c r="C95" s="390"/>
      <c r="D95" s="794"/>
    </row>
    <row r="96" spans="1:4">
      <c r="A96" s="356" t="s">
        <v>27</v>
      </c>
      <c r="B96" s="391" t="s">
        <v>5434</v>
      </c>
      <c r="C96" s="390"/>
      <c r="D96" s="218"/>
    </row>
    <row r="97" spans="1:4">
      <c r="A97" s="356" t="s">
        <v>30</v>
      </c>
      <c r="B97" s="391" t="s">
        <v>5435</v>
      </c>
      <c r="C97" s="390"/>
      <c r="D97" s="218"/>
    </row>
    <row r="98" spans="1:4" ht="31.5">
      <c r="A98" s="356" t="s">
        <v>456</v>
      </c>
      <c r="B98" s="391" t="s">
        <v>5436</v>
      </c>
      <c r="C98" s="390"/>
      <c r="D98" s="218"/>
    </row>
    <row r="99" spans="1:4" ht="31.5">
      <c r="A99" s="356" t="s">
        <v>457</v>
      </c>
      <c r="B99" s="391" t="s">
        <v>5437</v>
      </c>
      <c r="C99" s="390"/>
      <c r="D99" s="218"/>
    </row>
    <row r="100" spans="1:4" ht="31.5">
      <c r="A100" s="356" t="s">
        <v>988</v>
      </c>
      <c r="B100" s="391" t="s">
        <v>5438</v>
      </c>
      <c r="C100" s="390" t="s">
        <v>5439</v>
      </c>
      <c r="D100" s="218"/>
    </row>
    <row r="101" spans="1:4">
      <c r="A101" s="356"/>
      <c r="B101" s="391"/>
      <c r="C101" s="390" t="s">
        <v>5440</v>
      </c>
      <c r="D101" s="218"/>
    </row>
    <row r="102" spans="1:4">
      <c r="A102" s="356"/>
      <c r="B102" s="391"/>
      <c r="C102" s="390" t="s">
        <v>5441</v>
      </c>
      <c r="D102" s="218"/>
    </row>
    <row r="103" spans="1:4">
      <c r="A103" s="795">
        <v>7</v>
      </c>
      <c r="B103" s="389" t="s">
        <v>5442</v>
      </c>
      <c r="C103" s="390"/>
      <c r="D103" s="794"/>
    </row>
    <row r="104" spans="1:4">
      <c r="A104" s="356" t="s">
        <v>27</v>
      </c>
      <c r="B104" s="391" t="s">
        <v>5334</v>
      </c>
      <c r="C104" s="390"/>
      <c r="D104" s="218"/>
    </row>
    <row r="105" spans="1:4">
      <c r="A105" s="356" t="s">
        <v>30</v>
      </c>
      <c r="B105" s="391" t="s">
        <v>5333</v>
      </c>
      <c r="C105" s="390"/>
      <c r="D105" s="218"/>
    </row>
    <row r="106" spans="1:4">
      <c r="A106" s="356" t="s">
        <v>456</v>
      </c>
      <c r="B106" s="391" t="s">
        <v>5443</v>
      </c>
      <c r="C106" s="390"/>
      <c r="D106" s="218"/>
    </row>
    <row r="107" spans="1:4">
      <c r="A107" s="356" t="s">
        <v>457</v>
      </c>
      <c r="B107" s="391" t="s">
        <v>5444</v>
      </c>
      <c r="C107" s="390"/>
      <c r="D107" s="218"/>
    </row>
    <row r="108" spans="1:4">
      <c r="A108" s="356" t="s">
        <v>988</v>
      </c>
      <c r="B108" s="391" t="s">
        <v>5445</v>
      </c>
      <c r="C108" s="390"/>
      <c r="D108" s="218"/>
    </row>
    <row r="109" spans="1:4" ht="31.5">
      <c r="A109" s="356" t="s">
        <v>989</v>
      </c>
      <c r="B109" s="391" t="s">
        <v>5446</v>
      </c>
      <c r="C109" s="390"/>
      <c r="D109" s="218"/>
    </row>
    <row r="110" spans="1:4">
      <c r="A110" s="795">
        <v>8</v>
      </c>
      <c r="B110" s="389" t="s">
        <v>5447</v>
      </c>
      <c r="C110" s="390"/>
      <c r="D110" s="218"/>
    </row>
    <row r="111" spans="1:4">
      <c r="A111" s="356">
        <v>8.1</v>
      </c>
      <c r="B111" s="391" t="s">
        <v>5334</v>
      </c>
      <c r="C111" s="390"/>
      <c r="D111" s="218"/>
    </row>
    <row r="112" spans="1:4">
      <c r="A112" s="397">
        <v>8.1999999999999993</v>
      </c>
      <c r="B112" s="391" t="s">
        <v>767</v>
      </c>
      <c r="C112" s="390"/>
      <c r="D112" s="218"/>
    </row>
    <row r="113" spans="1:4">
      <c r="A113" s="356">
        <v>8.3000000000000007</v>
      </c>
      <c r="B113" s="391" t="s">
        <v>5443</v>
      </c>
      <c r="C113" s="390"/>
      <c r="D113" s="218"/>
    </row>
    <row r="114" spans="1:4">
      <c r="A114" s="397">
        <v>8.4</v>
      </c>
      <c r="B114" s="391" t="s">
        <v>5448</v>
      </c>
      <c r="C114" s="390"/>
      <c r="D114" s="218"/>
    </row>
    <row r="115" spans="1:4" ht="31.5">
      <c r="A115" s="356">
        <v>8.5</v>
      </c>
      <c r="B115" s="391" t="s">
        <v>5449</v>
      </c>
      <c r="C115" s="390"/>
      <c r="D115" s="218"/>
    </row>
    <row r="116" spans="1:4">
      <c r="A116" s="795">
        <v>9</v>
      </c>
      <c r="B116" s="389" t="s">
        <v>5450</v>
      </c>
      <c r="C116" s="390"/>
      <c r="D116" s="218"/>
    </row>
    <row r="117" spans="1:4" ht="31.5">
      <c r="A117" s="356">
        <v>9.1</v>
      </c>
      <c r="B117" s="391" t="s">
        <v>5451</v>
      </c>
      <c r="C117" s="390"/>
      <c r="D117" s="218"/>
    </row>
    <row r="118" spans="1:4" ht="47.25">
      <c r="A118" s="397">
        <v>9.1999999999999993</v>
      </c>
      <c r="B118" s="391" t="s">
        <v>5452</v>
      </c>
      <c r="C118" s="390"/>
      <c r="D118" s="218"/>
    </row>
    <row r="119" spans="1:4">
      <c r="A119" s="356">
        <v>9.3000000000000007</v>
      </c>
      <c r="B119" s="391" t="s">
        <v>5453</v>
      </c>
      <c r="C119" s="390"/>
      <c r="D119" s="409"/>
    </row>
    <row r="120" spans="1:4">
      <c r="A120" s="356" t="s">
        <v>27</v>
      </c>
      <c r="B120" s="391" t="s">
        <v>767</v>
      </c>
      <c r="C120" s="390"/>
      <c r="D120" s="218"/>
    </row>
    <row r="121" spans="1:4">
      <c r="A121" s="356" t="s">
        <v>30</v>
      </c>
      <c r="B121" s="391" t="s">
        <v>5454</v>
      </c>
      <c r="C121" s="390"/>
      <c r="D121" s="218"/>
    </row>
    <row r="122" spans="1:4">
      <c r="A122" s="356">
        <v>9.4</v>
      </c>
      <c r="B122" s="391" t="s">
        <v>5455</v>
      </c>
      <c r="C122" s="390"/>
      <c r="D122" s="409"/>
    </row>
    <row r="123" spans="1:4">
      <c r="A123" s="356" t="s">
        <v>27</v>
      </c>
      <c r="B123" s="391" t="s">
        <v>5334</v>
      </c>
      <c r="C123" s="390"/>
      <c r="D123" s="218"/>
    </row>
    <row r="124" spans="1:4">
      <c r="A124" s="356" t="s">
        <v>30</v>
      </c>
      <c r="B124" s="391" t="s">
        <v>5333</v>
      </c>
      <c r="C124" s="390"/>
      <c r="D124" s="218"/>
    </row>
    <row r="125" spans="1:4">
      <c r="A125" s="356" t="s">
        <v>456</v>
      </c>
      <c r="B125" s="391" t="s">
        <v>5456</v>
      </c>
      <c r="C125" s="390"/>
      <c r="D125" s="218"/>
    </row>
    <row r="126" spans="1:4">
      <c r="A126" s="356" t="s">
        <v>457</v>
      </c>
      <c r="B126" s="391" t="s">
        <v>5457</v>
      </c>
      <c r="C126" s="390"/>
      <c r="D126" s="218"/>
    </row>
    <row r="127" spans="1:4">
      <c r="A127" s="356">
        <v>9.5</v>
      </c>
      <c r="B127" s="391" t="s">
        <v>5458</v>
      </c>
      <c r="C127" s="390"/>
      <c r="D127" s="409"/>
    </row>
    <row r="128" spans="1:4">
      <c r="A128" s="356" t="s">
        <v>27</v>
      </c>
      <c r="B128" s="391" t="s">
        <v>5459</v>
      </c>
      <c r="C128" s="390"/>
      <c r="D128" s="218"/>
    </row>
    <row r="129" spans="1:4">
      <c r="A129" s="356" t="s">
        <v>30</v>
      </c>
      <c r="B129" s="391" t="s">
        <v>5460</v>
      </c>
      <c r="C129" s="390"/>
      <c r="D129" s="218"/>
    </row>
    <row r="130" spans="1:4">
      <c r="A130" s="356" t="s">
        <v>456</v>
      </c>
      <c r="B130" s="391" t="s">
        <v>5461</v>
      </c>
      <c r="C130" s="390"/>
      <c r="D130" s="218"/>
    </row>
    <row r="131" spans="1:4">
      <c r="A131" s="795">
        <v>10</v>
      </c>
      <c r="B131" s="389" t="s">
        <v>5462</v>
      </c>
      <c r="C131" s="390"/>
      <c r="D131" s="218"/>
    </row>
    <row r="132" spans="1:4">
      <c r="A132" s="356">
        <v>10.1</v>
      </c>
      <c r="B132" s="391" t="s">
        <v>5463</v>
      </c>
      <c r="C132" s="390"/>
      <c r="D132" s="218"/>
    </row>
    <row r="133" spans="1:4">
      <c r="A133" s="397">
        <v>10.199999999999999</v>
      </c>
      <c r="B133" s="391" t="s">
        <v>5464</v>
      </c>
      <c r="C133" s="390"/>
      <c r="D133" s="218"/>
    </row>
    <row r="134" spans="1:4">
      <c r="A134" s="356">
        <v>10.3</v>
      </c>
      <c r="B134" s="391" t="s">
        <v>1442</v>
      </c>
      <c r="C134" s="390"/>
      <c r="D134" s="218"/>
    </row>
    <row r="135" spans="1:4">
      <c r="A135" s="795">
        <v>11</v>
      </c>
      <c r="B135" s="389" t="s">
        <v>5465</v>
      </c>
      <c r="C135" s="390"/>
      <c r="D135" s="218"/>
    </row>
    <row r="136" spans="1:4">
      <c r="A136" s="356">
        <v>11.1</v>
      </c>
      <c r="B136" s="391" t="s">
        <v>5464</v>
      </c>
      <c r="C136" s="390"/>
      <c r="D136" s="218"/>
    </row>
    <row r="137" spans="1:4">
      <c r="A137" s="397">
        <v>11.2</v>
      </c>
      <c r="B137" s="391" t="s">
        <v>5466</v>
      </c>
      <c r="C137" s="390"/>
      <c r="D137" s="218"/>
    </row>
    <row r="138" spans="1:4">
      <c r="A138" s="356">
        <v>11.3</v>
      </c>
      <c r="B138" s="391" t="s">
        <v>1442</v>
      </c>
      <c r="C138" s="390"/>
      <c r="D138" s="218"/>
    </row>
    <row r="139" spans="1:4">
      <c r="A139" s="795">
        <v>12</v>
      </c>
      <c r="B139" s="389" t="s">
        <v>5467</v>
      </c>
      <c r="C139" s="390"/>
      <c r="D139" s="218"/>
    </row>
    <row r="140" spans="1:4">
      <c r="A140" s="356">
        <v>12.1</v>
      </c>
      <c r="B140" s="391" t="s">
        <v>5468</v>
      </c>
      <c r="C140" s="390"/>
      <c r="D140" s="409"/>
    </row>
    <row r="141" spans="1:4">
      <c r="A141" s="356" t="s">
        <v>27</v>
      </c>
      <c r="B141" s="391" t="s">
        <v>5469</v>
      </c>
      <c r="C141" s="390"/>
      <c r="D141" s="218"/>
    </row>
    <row r="142" spans="1:4">
      <c r="A142" s="356" t="s">
        <v>30</v>
      </c>
      <c r="B142" s="391" t="s">
        <v>5470</v>
      </c>
      <c r="C142" s="390"/>
      <c r="D142" s="218"/>
    </row>
    <row r="143" spans="1:4">
      <c r="A143" s="356" t="s">
        <v>456</v>
      </c>
      <c r="B143" s="391" t="s">
        <v>5471</v>
      </c>
      <c r="C143" s="390"/>
      <c r="D143" s="218"/>
    </row>
    <row r="144" spans="1:4" ht="31.5">
      <c r="A144" s="356" t="s">
        <v>457</v>
      </c>
      <c r="B144" s="391" t="s">
        <v>5472</v>
      </c>
      <c r="C144" s="390"/>
      <c r="D144" s="218"/>
    </row>
    <row r="145" spans="1:4">
      <c r="A145" s="361">
        <v>13</v>
      </c>
      <c r="B145" s="389" t="s">
        <v>5473</v>
      </c>
      <c r="C145" s="390"/>
      <c r="D145" s="409"/>
    </row>
    <row r="146" spans="1:4" ht="31.5">
      <c r="A146" s="356" t="s">
        <v>27</v>
      </c>
      <c r="B146" s="391" t="s">
        <v>5474</v>
      </c>
      <c r="C146" s="390"/>
      <c r="D146" s="218"/>
    </row>
    <row r="147" spans="1:4" ht="31.5">
      <c r="A147" s="356" t="s">
        <v>30</v>
      </c>
      <c r="B147" s="391" t="s">
        <v>5475</v>
      </c>
      <c r="C147" s="390"/>
      <c r="D147" s="218"/>
    </row>
    <row r="148" spans="1:4">
      <c r="A148" s="361">
        <v>14</v>
      </c>
      <c r="B148" s="389" t="s">
        <v>5476</v>
      </c>
      <c r="C148" s="390"/>
      <c r="D148" s="409"/>
    </row>
    <row r="149" spans="1:4">
      <c r="A149" s="356"/>
      <c r="B149" s="391" t="s">
        <v>5477</v>
      </c>
      <c r="C149" s="390"/>
      <c r="D149" s="409"/>
    </row>
    <row r="150" spans="1:4">
      <c r="A150" s="356" t="s">
        <v>27</v>
      </c>
      <c r="B150" s="391" t="s">
        <v>5478</v>
      </c>
      <c r="C150" s="390"/>
      <c r="D150" s="218"/>
    </row>
    <row r="151" spans="1:4">
      <c r="A151" s="356" t="s">
        <v>30</v>
      </c>
      <c r="B151" s="391" t="s">
        <v>5479</v>
      </c>
      <c r="C151" s="390"/>
      <c r="D151" s="218"/>
    </row>
    <row r="152" spans="1:4">
      <c r="A152" s="361">
        <v>15</v>
      </c>
      <c r="B152" s="389" t="s">
        <v>5480</v>
      </c>
      <c r="C152" s="390"/>
      <c r="D152" s="218"/>
    </row>
    <row r="153" spans="1:4" ht="31.5">
      <c r="A153" s="356">
        <v>15.1</v>
      </c>
      <c r="B153" s="391" t="s">
        <v>5481</v>
      </c>
      <c r="C153" s="390"/>
      <c r="D153" s="409"/>
    </row>
    <row r="154" spans="1:4" ht="31.5">
      <c r="A154" s="356" t="s">
        <v>27</v>
      </c>
      <c r="B154" s="391" t="s">
        <v>5482</v>
      </c>
      <c r="C154" s="390"/>
      <c r="D154" s="218"/>
    </row>
    <row r="155" spans="1:4">
      <c r="A155" s="356" t="s">
        <v>30</v>
      </c>
      <c r="B155" s="391" t="s">
        <v>5483</v>
      </c>
      <c r="C155" s="390"/>
      <c r="D155" s="218"/>
    </row>
    <row r="156" spans="1:4" ht="47.25">
      <c r="A156" s="356" t="s">
        <v>456</v>
      </c>
      <c r="B156" s="391" t="s">
        <v>5484</v>
      </c>
      <c r="C156" s="390"/>
      <c r="D156" s="218"/>
    </row>
    <row r="157" spans="1:4" ht="47.25">
      <c r="A157" s="356" t="s">
        <v>457</v>
      </c>
      <c r="B157" s="391" t="s">
        <v>5485</v>
      </c>
      <c r="C157" s="390"/>
      <c r="D157" s="218"/>
    </row>
    <row r="158" spans="1:4" ht="31.5">
      <c r="A158" s="356" t="s">
        <v>988</v>
      </c>
      <c r="B158" s="391" t="s">
        <v>5486</v>
      </c>
      <c r="C158" s="390"/>
      <c r="D158" s="218"/>
    </row>
    <row r="159" spans="1:4" ht="31.5">
      <c r="A159" s="795">
        <v>16</v>
      </c>
      <c r="B159" s="389" t="s">
        <v>5487</v>
      </c>
      <c r="C159" s="390"/>
      <c r="D159" s="409"/>
    </row>
    <row r="160" spans="1:4">
      <c r="A160" s="356">
        <v>16.100000000000001</v>
      </c>
      <c r="B160" s="391" t="s">
        <v>5488</v>
      </c>
      <c r="C160" s="390"/>
      <c r="D160" s="218"/>
    </row>
    <row r="161" spans="1:4">
      <c r="A161" s="356">
        <v>16.2</v>
      </c>
      <c r="B161" s="391" t="s">
        <v>5489</v>
      </c>
      <c r="C161" s="390"/>
      <c r="D161" s="218"/>
    </row>
    <row r="162" spans="1:4">
      <c r="A162" s="356">
        <v>16.3</v>
      </c>
      <c r="B162" s="391" t="s">
        <v>5490</v>
      </c>
      <c r="C162" s="390"/>
      <c r="D162" s="218"/>
    </row>
    <row r="163" spans="1:4">
      <c r="A163" s="356">
        <v>16.399999999999999</v>
      </c>
      <c r="B163" s="391" t="s">
        <v>5491</v>
      </c>
      <c r="C163" s="390"/>
      <c r="D163" s="218"/>
    </row>
    <row r="164" spans="1:4" ht="31.5">
      <c r="A164" s="795">
        <v>17</v>
      </c>
      <c r="B164" s="389" t="s">
        <v>5492</v>
      </c>
      <c r="C164" s="390"/>
      <c r="D164" s="409"/>
    </row>
    <row r="165" spans="1:4">
      <c r="A165" s="356">
        <v>1</v>
      </c>
      <c r="B165" s="391" t="s">
        <v>5493</v>
      </c>
      <c r="C165" s="390"/>
      <c r="D165" s="218"/>
    </row>
    <row r="166" spans="1:4">
      <c r="A166" s="31"/>
    </row>
    <row r="167" spans="1:4" ht="35.1" customHeight="1">
      <c r="A167" s="32" t="s">
        <v>52</v>
      </c>
      <c r="B167" s="362"/>
      <c r="C167" s="413" t="s">
        <v>64</v>
      </c>
      <c r="D167" s="377"/>
    </row>
    <row r="168" spans="1:4" ht="35.1" customHeight="1">
      <c r="A168" s="32" t="s">
        <v>54</v>
      </c>
      <c r="B168" s="362"/>
      <c r="C168" s="413" t="s">
        <v>65</v>
      </c>
      <c r="D168" s="377"/>
    </row>
    <row r="169" spans="1:4" ht="35.1" customHeight="1">
      <c r="A169" s="31"/>
      <c r="C169" s="414" t="s">
        <v>66</v>
      </c>
      <c r="D169" s="377"/>
    </row>
    <row r="170" spans="1:4">
      <c r="B170" s="407"/>
    </row>
    <row r="171" spans="1:4">
      <c r="B171" s="407"/>
    </row>
    <row r="172" spans="1:4">
      <c r="B172" s="407"/>
    </row>
    <row r="173" spans="1:4">
      <c r="B173" s="407"/>
    </row>
    <row r="174" spans="1:4">
      <c r="B174" s="407"/>
    </row>
    <row r="175" spans="1:4">
      <c r="B175" s="407"/>
    </row>
    <row r="176" spans="1:4">
      <c r="B176" s="407"/>
    </row>
    <row r="177" spans="2:2">
      <c r="B177" s="407"/>
    </row>
    <row r="178" spans="2:2">
      <c r="B178" s="407"/>
    </row>
    <row r="179" spans="2:2">
      <c r="B179" s="407"/>
    </row>
    <row r="180" spans="2:2">
      <c r="B180" s="407"/>
    </row>
  </sheetData>
  <sheetProtection algorithmName="SHA-512" hashValue="zC+nwHQAtFHrZ0KxqkLaOAoa2qCKw+BHpPb2jdQaUxGd/zVcIWyYCVm6CgxySSvFXs7NvGVuBsT6jS8HMe6C6Q==" saltValue="po2ARwItFhgf5N9nTLwF2g==" spinCount="100000" sheet="1" objects="1" scenarios="1"/>
  <mergeCells count="6">
    <mergeCell ref="A6:D6"/>
    <mergeCell ref="A1:D1"/>
    <mergeCell ref="A2:D2"/>
    <mergeCell ref="A3:D3"/>
    <mergeCell ref="A4:D4"/>
    <mergeCell ref="A5:D5"/>
  </mergeCells>
  <pageMargins left="0.7" right="0.7" top="0.75" bottom="0.75" header="0.3" footer="0.3"/>
  <pageSetup paperSize="9" scale="74"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710"/>
  <sheetViews>
    <sheetView workbookViewId="0">
      <selection activeCell="C18" sqref="C18"/>
    </sheetView>
  </sheetViews>
  <sheetFormatPr defaultColWidth="9.140625" defaultRowHeight="15.75"/>
  <cols>
    <col min="1" max="1" width="7.85546875" style="360" bestFit="1" customWidth="1"/>
    <col min="2" max="2" width="42.140625" style="31" customWidth="1"/>
    <col min="3" max="3" width="52.28515625" style="31" customWidth="1"/>
    <col min="4" max="4" width="34.140625" style="31" customWidth="1"/>
    <col min="5" max="254" width="9.140625" style="31"/>
    <col min="255" max="255" width="14.85546875" style="31" customWidth="1"/>
    <col min="256" max="256" width="42.140625" style="31" customWidth="1"/>
    <col min="257" max="257" width="52.28515625" style="31" customWidth="1"/>
    <col min="258" max="258" width="17.85546875" style="31" customWidth="1"/>
    <col min="259" max="510" width="9.140625" style="31"/>
    <col min="511" max="511" width="14.85546875" style="31" customWidth="1"/>
    <col min="512" max="512" width="42.140625" style="31" customWidth="1"/>
    <col min="513" max="513" width="52.28515625" style="31" customWidth="1"/>
    <col min="514" max="514" width="17.85546875" style="31" customWidth="1"/>
    <col min="515" max="766" width="9.140625" style="31"/>
    <col min="767" max="767" width="14.85546875" style="31" customWidth="1"/>
    <col min="768" max="768" width="42.140625" style="31" customWidth="1"/>
    <col min="769" max="769" width="52.28515625" style="31" customWidth="1"/>
    <col min="770" max="770" width="17.85546875" style="31" customWidth="1"/>
    <col min="771" max="1022" width="9.140625" style="31"/>
    <col min="1023" max="1023" width="14.85546875" style="31" customWidth="1"/>
    <col min="1024" max="1024" width="42.140625" style="31" customWidth="1"/>
    <col min="1025" max="1025" width="52.28515625" style="31" customWidth="1"/>
    <col min="1026" max="1026" width="17.85546875" style="31" customWidth="1"/>
    <col min="1027" max="1278" width="9.140625" style="31"/>
    <col min="1279" max="1279" width="14.85546875" style="31" customWidth="1"/>
    <col min="1280" max="1280" width="42.140625" style="31" customWidth="1"/>
    <col min="1281" max="1281" width="52.28515625" style="31" customWidth="1"/>
    <col min="1282" max="1282" width="17.85546875" style="31" customWidth="1"/>
    <col min="1283" max="1534" width="9.140625" style="31"/>
    <col min="1535" max="1535" width="14.85546875" style="31" customWidth="1"/>
    <col min="1536" max="1536" width="42.140625" style="31" customWidth="1"/>
    <col min="1537" max="1537" width="52.28515625" style="31" customWidth="1"/>
    <col min="1538" max="1538" width="17.85546875" style="31" customWidth="1"/>
    <col min="1539" max="1790" width="9.140625" style="31"/>
    <col min="1791" max="1791" width="14.85546875" style="31" customWidth="1"/>
    <col min="1792" max="1792" width="42.140625" style="31" customWidth="1"/>
    <col min="1793" max="1793" width="52.28515625" style="31" customWidth="1"/>
    <col min="1794" max="1794" width="17.85546875" style="31" customWidth="1"/>
    <col min="1795" max="2046" width="9.140625" style="31"/>
    <col min="2047" max="2047" width="14.85546875" style="31" customWidth="1"/>
    <col min="2048" max="2048" width="42.140625" style="31" customWidth="1"/>
    <col min="2049" max="2049" width="52.28515625" style="31" customWidth="1"/>
    <col min="2050" max="2050" width="17.85546875" style="31" customWidth="1"/>
    <col min="2051" max="2302" width="9.140625" style="31"/>
    <col min="2303" max="2303" width="14.85546875" style="31" customWidth="1"/>
    <col min="2304" max="2304" width="42.140625" style="31" customWidth="1"/>
    <col min="2305" max="2305" width="52.28515625" style="31" customWidth="1"/>
    <col min="2306" max="2306" width="17.85546875" style="31" customWidth="1"/>
    <col min="2307" max="2558" width="9.140625" style="31"/>
    <col min="2559" max="2559" width="14.85546875" style="31" customWidth="1"/>
    <col min="2560" max="2560" width="42.140625" style="31" customWidth="1"/>
    <col min="2561" max="2561" width="52.28515625" style="31" customWidth="1"/>
    <col min="2562" max="2562" width="17.85546875" style="31" customWidth="1"/>
    <col min="2563" max="2814" width="9.140625" style="31"/>
    <col min="2815" max="2815" width="14.85546875" style="31" customWidth="1"/>
    <col min="2816" max="2816" width="42.140625" style="31" customWidth="1"/>
    <col min="2817" max="2817" width="52.28515625" style="31" customWidth="1"/>
    <col min="2818" max="2818" width="17.85546875" style="31" customWidth="1"/>
    <col min="2819" max="3070" width="9.140625" style="31"/>
    <col min="3071" max="3071" width="14.85546875" style="31" customWidth="1"/>
    <col min="3072" max="3072" width="42.140625" style="31" customWidth="1"/>
    <col min="3073" max="3073" width="52.28515625" style="31" customWidth="1"/>
    <col min="3074" max="3074" width="17.85546875" style="31" customWidth="1"/>
    <col min="3075" max="3326" width="9.140625" style="31"/>
    <col min="3327" max="3327" width="14.85546875" style="31" customWidth="1"/>
    <col min="3328" max="3328" width="42.140625" style="31" customWidth="1"/>
    <col min="3329" max="3329" width="52.28515625" style="31" customWidth="1"/>
    <col min="3330" max="3330" width="17.85546875" style="31" customWidth="1"/>
    <col min="3331" max="3582" width="9.140625" style="31"/>
    <col min="3583" max="3583" width="14.85546875" style="31" customWidth="1"/>
    <col min="3584" max="3584" width="42.140625" style="31" customWidth="1"/>
    <col min="3585" max="3585" width="52.28515625" style="31" customWidth="1"/>
    <col min="3586" max="3586" width="17.85546875" style="31" customWidth="1"/>
    <col min="3587" max="3838" width="9.140625" style="31"/>
    <col min="3839" max="3839" width="14.85546875" style="31" customWidth="1"/>
    <col min="3840" max="3840" width="42.140625" style="31" customWidth="1"/>
    <col min="3841" max="3841" width="52.28515625" style="31" customWidth="1"/>
    <col min="3842" max="3842" width="17.85546875" style="31" customWidth="1"/>
    <col min="3843" max="4094" width="9.140625" style="31"/>
    <col min="4095" max="4095" width="14.85546875" style="31" customWidth="1"/>
    <col min="4096" max="4096" width="42.140625" style="31" customWidth="1"/>
    <col min="4097" max="4097" width="52.28515625" style="31" customWidth="1"/>
    <col min="4098" max="4098" width="17.85546875" style="31" customWidth="1"/>
    <col min="4099" max="4350" width="9.140625" style="31"/>
    <col min="4351" max="4351" width="14.85546875" style="31" customWidth="1"/>
    <col min="4352" max="4352" width="42.140625" style="31" customWidth="1"/>
    <col min="4353" max="4353" width="52.28515625" style="31" customWidth="1"/>
    <col min="4354" max="4354" width="17.85546875" style="31" customWidth="1"/>
    <col min="4355" max="4606" width="9.140625" style="31"/>
    <col min="4607" max="4607" width="14.85546875" style="31" customWidth="1"/>
    <col min="4608" max="4608" width="42.140625" style="31" customWidth="1"/>
    <col min="4609" max="4609" width="52.28515625" style="31" customWidth="1"/>
    <col min="4610" max="4610" width="17.85546875" style="31" customWidth="1"/>
    <col min="4611" max="4862" width="9.140625" style="31"/>
    <col min="4863" max="4863" width="14.85546875" style="31" customWidth="1"/>
    <col min="4864" max="4864" width="42.140625" style="31" customWidth="1"/>
    <col min="4865" max="4865" width="52.28515625" style="31" customWidth="1"/>
    <col min="4866" max="4866" width="17.85546875" style="31" customWidth="1"/>
    <col min="4867" max="5118" width="9.140625" style="31"/>
    <col min="5119" max="5119" width="14.85546875" style="31" customWidth="1"/>
    <col min="5120" max="5120" width="42.140625" style="31" customWidth="1"/>
    <col min="5121" max="5121" width="52.28515625" style="31" customWidth="1"/>
    <col min="5122" max="5122" width="17.85546875" style="31" customWidth="1"/>
    <col min="5123" max="5374" width="9.140625" style="31"/>
    <col min="5375" max="5375" width="14.85546875" style="31" customWidth="1"/>
    <col min="5376" max="5376" width="42.140625" style="31" customWidth="1"/>
    <col min="5377" max="5377" width="52.28515625" style="31" customWidth="1"/>
    <col min="5378" max="5378" width="17.85546875" style="31" customWidth="1"/>
    <col min="5379" max="5630" width="9.140625" style="31"/>
    <col min="5631" max="5631" width="14.85546875" style="31" customWidth="1"/>
    <col min="5632" max="5632" width="42.140625" style="31" customWidth="1"/>
    <col min="5633" max="5633" width="52.28515625" style="31" customWidth="1"/>
    <col min="5634" max="5634" width="17.85546875" style="31" customWidth="1"/>
    <col min="5635" max="5886" width="9.140625" style="31"/>
    <col min="5887" max="5887" width="14.85546875" style="31" customWidth="1"/>
    <col min="5888" max="5888" width="42.140625" style="31" customWidth="1"/>
    <col min="5889" max="5889" width="52.28515625" style="31" customWidth="1"/>
    <col min="5890" max="5890" width="17.85546875" style="31" customWidth="1"/>
    <col min="5891" max="6142" width="9.140625" style="31"/>
    <col min="6143" max="6143" width="14.85546875" style="31" customWidth="1"/>
    <col min="6144" max="6144" width="42.140625" style="31" customWidth="1"/>
    <col min="6145" max="6145" width="52.28515625" style="31" customWidth="1"/>
    <col min="6146" max="6146" width="17.85546875" style="31" customWidth="1"/>
    <col min="6147" max="6398" width="9.140625" style="31"/>
    <col min="6399" max="6399" width="14.85546875" style="31" customWidth="1"/>
    <col min="6400" max="6400" width="42.140625" style="31" customWidth="1"/>
    <col min="6401" max="6401" width="52.28515625" style="31" customWidth="1"/>
    <col min="6402" max="6402" width="17.85546875" style="31" customWidth="1"/>
    <col min="6403" max="6654" width="9.140625" style="31"/>
    <col min="6655" max="6655" width="14.85546875" style="31" customWidth="1"/>
    <col min="6656" max="6656" width="42.140625" style="31" customWidth="1"/>
    <col min="6657" max="6657" width="52.28515625" style="31" customWidth="1"/>
    <col min="6658" max="6658" width="17.85546875" style="31" customWidth="1"/>
    <col min="6659" max="6910" width="9.140625" style="31"/>
    <col min="6911" max="6911" width="14.85546875" style="31" customWidth="1"/>
    <col min="6912" max="6912" width="42.140625" style="31" customWidth="1"/>
    <col min="6913" max="6913" width="52.28515625" style="31" customWidth="1"/>
    <col min="6914" max="6914" width="17.85546875" style="31" customWidth="1"/>
    <col min="6915" max="7166" width="9.140625" style="31"/>
    <col min="7167" max="7167" width="14.85546875" style="31" customWidth="1"/>
    <col min="7168" max="7168" width="42.140625" style="31" customWidth="1"/>
    <col min="7169" max="7169" width="52.28515625" style="31" customWidth="1"/>
    <col min="7170" max="7170" width="17.85546875" style="31" customWidth="1"/>
    <col min="7171" max="7422" width="9.140625" style="31"/>
    <col min="7423" max="7423" width="14.85546875" style="31" customWidth="1"/>
    <col min="7424" max="7424" width="42.140625" style="31" customWidth="1"/>
    <col min="7425" max="7425" width="52.28515625" style="31" customWidth="1"/>
    <col min="7426" max="7426" width="17.85546875" style="31" customWidth="1"/>
    <col min="7427" max="7678" width="9.140625" style="31"/>
    <col min="7679" max="7679" width="14.85546875" style="31" customWidth="1"/>
    <col min="7680" max="7680" width="42.140625" style="31" customWidth="1"/>
    <col min="7681" max="7681" width="52.28515625" style="31" customWidth="1"/>
    <col min="7682" max="7682" width="17.85546875" style="31" customWidth="1"/>
    <col min="7683" max="7934" width="9.140625" style="31"/>
    <col min="7935" max="7935" width="14.85546875" style="31" customWidth="1"/>
    <col min="7936" max="7936" width="42.140625" style="31" customWidth="1"/>
    <col min="7937" max="7937" width="52.28515625" style="31" customWidth="1"/>
    <col min="7938" max="7938" width="17.85546875" style="31" customWidth="1"/>
    <col min="7939" max="8190" width="9.140625" style="31"/>
    <col min="8191" max="8191" width="14.85546875" style="31" customWidth="1"/>
    <col min="8192" max="8192" width="42.140625" style="31" customWidth="1"/>
    <col min="8193" max="8193" width="52.28515625" style="31" customWidth="1"/>
    <col min="8194" max="8194" width="17.85546875" style="31" customWidth="1"/>
    <col min="8195" max="8446" width="9.140625" style="31"/>
    <col min="8447" max="8447" width="14.85546875" style="31" customWidth="1"/>
    <col min="8448" max="8448" width="42.140625" style="31" customWidth="1"/>
    <col min="8449" max="8449" width="52.28515625" style="31" customWidth="1"/>
    <col min="8450" max="8450" width="17.85546875" style="31" customWidth="1"/>
    <col min="8451" max="8702" width="9.140625" style="31"/>
    <col min="8703" max="8703" width="14.85546875" style="31" customWidth="1"/>
    <col min="8704" max="8704" width="42.140625" style="31" customWidth="1"/>
    <col min="8705" max="8705" width="52.28515625" style="31" customWidth="1"/>
    <col min="8706" max="8706" width="17.85546875" style="31" customWidth="1"/>
    <col min="8707" max="8958" width="9.140625" style="31"/>
    <col min="8959" max="8959" width="14.85546875" style="31" customWidth="1"/>
    <col min="8960" max="8960" width="42.140625" style="31" customWidth="1"/>
    <col min="8961" max="8961" width="52.28515625" style="31" customWidth="1"/>
    <col min="8962" max="8962" width="17.85546875" style="31" customWidth="1"/>
    <col min="8963" max="9214" width="9.140625" style="31"/>
    <col min="9215" max="9215" width="14.85546875" style="31" customWidth="1"/>
    <col min="9216" max="9216" width="42.140625" style="31" customWidth="1"/>
    <col min="9217" max="9217" width="52.28515625" style="31" customWidth="1"/>
    <col min="9218" max="9218" width="17.85546875" style="31" customWidth="1"/>
    <col min="9219" max="9470" width="9.140625" style="31"/>
    <col min="9471" max="9471" width="14.85546875" style="31" customWidth="1"/>
    <col min="9472" max="9472" width="42.140625" style="31" customWidth="1"/>
    <col min="9473" max="9473" width="52.28515625" style="31" customWidth="1"/>
    <col min="9474" max="9474" width="17.85546875" style="31" customWidth="1"/>
    <col min="9475" max="9726" width="9.140625" style="31"/>
    <col min="9727" max="9727" width="14.85546875" style="31" customWidth="1"/>
    <col min="9728" max="9728" width="42.140625" style="31" customWidth="1"/>
    <col min="9729" max="9729" width="52.28515625" style="31" customWidth="1"/>
    <col min="9730" max="9730" width="17.85546875" style="31" customWidth="1"/>
    <col min="9731" max="9982" width="9.140625" style="31"/>
    <col min="9983" max="9983" width="14.85546875" style="31" customWidth="1"/>
    <col min="9984" max="9984" width="42.140625" style="31" customWidth="1"/>
    <col min="9985" max="9985" width="52.28515625" style="31" customWidth="1"/>
    <col min="9986" max="9986" width="17.85546875" style="31" customWidth="1"/>
    <col min="9987" max="10238" width="9.140625" style="31"/>
    <col min="10239" max="10239" width="14.85546875" style="31" customWidth="1"/>
    <col min="10240" max="10240" width="42.140625" style="31" customWidth="1"/>
    <col min="10241" max="10241" width="52.28515625" style="31" customWidth="1"/>
    <col min="10242" max="10242" width="17.85546875" style="31" customWidth="1"/>
    <col min="10243" max="10494" width="9.140625" style="31"/>
    <col min="10495" max="10495" width="14.85546875" style="31" customWidth="1"/>
    <col min="10496" max="10496" width="42.140625" style="31" customWidth="1"/>
    <col min="10497" max="10497" width="52.28515625" style="31" customWidth="1"/>
    <col min="10498" max="10498" width="17.85546875" style="31" customWidth="1"/>
    <col min="10499" max="10750" width="9.140625" style="31"/>
    <col min="10751" max="10751" width="14.85546875" style="31" customWidth="1"/>
    <col min="10752" max="10752" width="42.140625" style="31" customWidth="1"/>
    <col min="10753" max="10753" width="52.28515625" style="31" customWidth="1"/>
    <col min="10754" max="10754" width="17.85546875" style="31" customWidth="1"/>
    <col min="10755" max="11006" width="9.140625" style="31"/>
    <col min="11007" max="11007" width="14.85546875" style="31" customWidth="1"/>
    <col min="11008" max="11008" width="42.140625" style="31" customWidth="1"/>
    <col min="11009" max="11009" width="52.28515625" style="31" customWidth="1"/>
    <col min="11010" max="11010" width="17.85546875" style="31" customWidth="1"/>
    <col min="11011" max="11262" width="9.140625" style="31"/>
    <col min="11263" max="11263" width="14.85546875" style="31" customWidth="1"/>
    <col min="11264" max="11264" width="42.140625" style="31" customWidth="1"/>
    <col min="11265" max="11265" width="52.28515625" style="31" customWidth="1"/>
    <col min="11266" max="11266" width="17.85546875" style="31" customWidth="1"/>
    <col min="11267" max="11518" width="9.140625" style="31"/>
    <col min="11519" max="11519" width="14.85546875" style="31" customWidth="1"/>
    <col min="11520" max="11520" width="42.140625" style="31" customWidth="1"/>
    <col min="11521" max="11521" width="52.28515625" style="31" customWidth="1"/>
    <col min="11522" max="11522" width="17.85546875" style="31" customWidth="1"/>
    <col min="11523" max="11774" width="9.140625" style="31"/>
    <col min="11775" max="11775" width="14.85546875" style="31" customWidth="1"/>
    <col min="11776" max="11776" width="42.140625" style="31" customWidth="1"/>
    <col min="11777" max="11777" width="52.28515625" style="31" customWidth="1"/>
    <col min="11778" max="11778" width="17.85546875" style="31" customWidth="1"/>
    <col min="11779" max="12030" width="9.140625" style="31"/>
    <col min="12031" max="12031" width="14.85546875" style="31" customWidth="1"/>
    <col min="12032" max="12032" width="42.140625" style="31" customWidth="1"/>
    <col min="12033" max="12033" width="52.28515625" style="31" customWidth="1"/>
    <col min="12034" max="12034" width="17.85546875" style="31" customWidth="1"/>
    <col min="12035" max="12286" width="9.140625" style="31"/>
    <col min="12287" max="12287" width="14.85546875" style="31" customWidth="1"/>
    <col min="12288" max="12288" width="42.140625" style="31" customWidth="1"/>
    <col min="12289" max="12289" width="52.28515625" style="31" customWidth="1"/>
    <col min="12290" max="12290" width="17.85546875" style="31" customWidth="1"/>
    <col min="12291" max="12542" width="9.140625" style="31"/>
    <col min="12543" max="12543" width="14.85546875" style="31" customWidth="1"/>
    <col min="12544" max="12544" width="42.140625" style="31" customWidth="1"/>
    <col min="12545" max="12545" width="52.28515625" style="31" customWidth="1"/>
    <col min="12546" max="12546" width="17.85546875" style="31" customWidth="1"/>
    <col min="12547" max="12798" width="9.140625" style="31"/>
    <col min="12799" max="12799" width="14.85546875" style="31" customWidth="1"/>
    <col min="12800" max="12800" width="42.140625" style="31" customWidth="1"/>
    <col min="12801" max="12801" width="52.28515625" style="31" customWidth="1"/>
    <col min="12802" max="12802" width="17.85546875" style="31" customWidth="1"/>
    <col min="12803" max="13054" width="9.140625" style="31"/>
    <col min="13055" max="13055" width="14.85546875" style="31" customWidth="1"/>
    <col min="13056" max="13056" width="42.140625" style="31" customWidth="1"/>
    <col min="13057" max="13057" width="52.28515625" style="31" customWidth="1"/>
    <col min="13058" max="13058" width="17.85546875" style="31" customWidth="1"/>
    <col min="13059" max="13310" width="9.140625" style="31"/>
    <col min="13311" max="13311" width="14.85546875" style="31" customWidth="1"/>
    <col min="13312" max="13312" width="42.140625" style="31" customWidth="1"/>
    <col min="13313" max="13313" width="52.28515625" style="31" customWidth="1"/>
    <col min="13314" max="13314" width="17.85546875" style="31" customWidth="1"/>
    <col min="13315" max="13566" width="9.140625" style="31"/>
    <col min="13567" max="13567" width="14.85546875" style="31" customWidth="1"/>
    <col min="13568" max="13568" width="42.140625" style="31" customWidth="1"/>
    <col min="13569" max="13569" width="52.28515625" style="31" customWidth="1"/>
    <col min="13570" max="13570" width="17.85546875" style="31" customWidth="1"/>
    <col min="13571" max="13822" width="9.140625" style="31"/>
    <col min="13823" max="13823" width="14.85546875" style="31" customWidth="1"/>
    <col min="13824" max="13824" width="42.140625" style="31" customWidth="1"/>
    <col min="13825" max="13825" width="52.28515625" style="31" customWidth="1"/>
    <col min="13826" max="13826" width="17.85546875" style="31" customWidth="1"/>
    <col min="13827" max="14078" width="9.140625" style="31"/>
    <col min="14079" max="14079" width="14.85546875" style="31" customWidth="1"/>
    <col min="14080" max="14080" width="42.140625" style="31" customWidth="1"/>
    <col min="14081" max="14081" width="52.28515625" style="31" customWidth="1"/>
    <col min="14082" max="14082" width="17.85546875" style="31" customWidth="1"/>
    <col min="14083" max="14334" width="9.140625" style="31"/>
    <col min="14335" max="14335" width="14.85546875" style="31" customWidth="1"/>
    <col min="14336" max="14336" width="42.140625" style="31" customWidth="1"/>
    <col min="14337" max="14337" width="52.28515625" style="31" customWidth="1"/>
    <col min="14338" max="14338" width="17.85546875" style="31" customWidth="1"/>
    <col min="14339" max="14590" width="9.140625" style="31"/>
    <col min="14591" max="14591" width="14.85546875" style="31" customWidth="1"/>
    <col min="14592" max="14592" width="42.140625" style="31" customWidth="1"/>
    <col min="14593" max="14593" width="52.28515625" style="31" customWidth="1"/>
    <col min="14594" max="14594" width="17.85546875" style="31" customWidth="1"/>
    <col min="14595" max="14846" width="9.140625" style="31"/>
    <col min="14847" max="14847" width="14.85546875" style="31" customWidth="1"/>
    <col min="14848" max="14848" width="42.140625" style="31" customWidth="1"/>
    <col min="14849" max="14849" width="52.28515625" style="31" customWidth="1"/>
    <col min="14850" max="14850" width="17.85546875" style="31" customWidth="1"/>
    <col min="14851" max="15102" width="9.140625" style="31"/>
    <col min="15103" max="15103" width="14.85546875" style="31" customWidth="1"/>
    <col min="15104" max="15104" width="42.140625" style="31" customWidth="1"/>
    <col min="15105" max="15105" width="52.28515625" style="31" customWidth="1"/>
    <col min="15106" max="15106" width="17.85546875" style="31" customWidth="1"/>
    <col min="15107" max="15358" width="9.140625" style="31"/>
    <col min="15359" max="15359" width="14.85546875" style="31" customWidth="1"/>
    <col min="15360" max="15360" width="42.140625" style="31" customWidth="1"/>
    <col min="15361" max="15361" width="52.28515625" style="31" customWidth="1"/>
    <col min="15362" max="15362" width="17.85546875" style="31" customWidth="1"/>
    <col min="15363" max="15614" width="9.140625" style="31"/>
    <col min="15615" max="15615" width="14.85546875" style="31" customWidth="1"/>
    <col min="15616" max="15616" width="42.140625" style="31" customWidth="1"/>
    <col min="15617" max="15617" width="52.28515625" style="31" customWidth="1"/>
    <col min="15618" max="15618" width="17.85546875" style="31" customWidth="1"/>
    <col min="15619" max="15870" width="9.140625" style="31"/>
    <col min="15871" max="15871" width="14.85546875" style="31" customWidth="1"/>
    <col min="15872" max="15872" width="42.140625" style="31" customWidth="1"/>
    <col min="15873" max="15873" width="52.28515625" style="31" customWidth="1"/>
    <col min="15874" max="15874" width="17.85546875" style="31" customWidth="1"/>
    <col min="15875" max="16126" width="9.140625" style="31"/>
    <col min="16127" max="16127" width="14.85546875" style="31" customWidth="1"/>
    <col min="16128" max="16128" width="42.140625" style="31" customWidth="1"/>
    <col min="16129" max="16129" width="52.28515625" style="31" customWidth="1"/>
    <col min="16130" max="16130" width="17.85546875" style="31" customWidth="1"/>
    <col min="16131" max="16384" width="9.140625" style="31"/>
  </cols>
  <sheetData>
    <row r="1" spans="1:4" ht="20.25">
      <c r="A1" s="1658" t="str">
        <f>'[2]Title '!A1:N1</f>
        <v>Karnataka Power Transmission Corporation Limited</v>
      </c>
      <c r="B1" s="1658"/>
      <c r="C1" s="1658"/>
      <c r="D1" s="1658"/>
    </row>
    <row r="2" spans="1:4" ht="41.25" customHeight="1">
      <c r="A2" s="1136" t="str">
        <f>+'Sch-22'!A3</f>
        <v>Bid Enquiry No: KPTCL/2026-27/SS/WORK_INDENT3813</v>
      </c>
      <c r="B2" s="1136"/>
      <c r="C2" s="1136"/>
      <c r="D2" s="1136"/>
    </row>
    <row r="3" spans="1:4" ht="73.5" customHeight="1">
      <c r="A3" s="1659"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59"/>
      <c r="C3" s="1659"/>
      <c r="D3" s="1659"/>
    </row>
    <row r="4" spans="1:4">
      <c r="A4" s="1621" t="s">
        <v>5494</v>
      </c>
      <c r="B4" s="1621"/>
      <c r="C4" s="1621"/>
      <c r="D4" s="1621"/>
    </row>
    <row r="5" spans="1:4" s="8" customFormat="1">
      <c r="A5" s="1606" t="s">
        <v>5495</v>
      </c>
      <c r="B5" s="1606"/>
      <c r="C5" s="1606"/>
      <c r="D5" s="1606"/>
    </row>
    <row r="6" spans="1:4" s="8" customFormat="1">
      <c r="A6" s="1606" t="s">
        <v>5496</v>
      </c>
      <c r="B6" s="1606"/>
      <c r="C6" s="1606"/>
      <c r="D6" s="1606"/>
    </row>
    <row r="7" spans="1:4" s="8" customFormat="1">
      <c r="A7" s="1606" t="s">
        <v>5497</v>
      </c>
      <c r="B7" s="1606"/>
      <c r="C7" s="1606"/>
      <c r="D7" s="1606"/>
    </row>
    <row r="8" spans="1:4" s="8" customFormat="1">
      <c r="A8" s="495"/>
      <c r="B8" s="796" t="s">
        <v>5498</v>
      </c>
      <c r="C8" s="587" t="s">
        <v>108</v>
      </c>
      <c r="D8" s="796"/>
    </row>
    <row r="9" spans="1:4" s="8" customFormat="1">
      <c r="A9" s="493" t="s">
        <v>5499</v>
      </c>
      <c r="B9" s="797" t="s">
        <v>5500</v>
      </c>
      <c r="C9" s="798"/>
      <c r="D9" s="798"/>
    </row>
    <row r="10" spans="1:4" s="8" customFormat="1">
      <c r="A10" s="495" t="s">
        <v>5501</v>
      </c>
      <c r="B10" s="796" t="s">
        <v>5502</v>
      </c>
      <c r="C10" s="587" t="s">
        <v>108</v>
      </c>
      <c r="D10" s="798"/>
    </row>
    <row r="11" spans="1:4" s="8" customFormat="1">
      <c r="A11" s="495" t="s">
        <v>5503</v>
      </c>
      <c r="B11" s="796" t="s">
        <v>5504</v>
      </c>
      <c r="C11" s="799"/>
      <c r="D11" s="798"/>
    </row>
    <row r="12" spans="1:4" s="8" customFormat="1">
      <c r="A12" s="495" t="s">
        <v>27</v>
      </c>
      <c r="B12" s="796" t="s">
        <v>5505</v>
      </c>
      <c r="C12" s="587"/>
      <c r="D12" s="798"/>
    </row>
    <row r="13" spans="1:4" s="8" customFormat="1">
      <c r="A13" s="495" t="s">
        <v>30</v>
      </c>
      <c r="B13" s="796" t="s">
        <v>5506</v>
      </c>
      <c r="C13" s="587"/>
      <c r="D13" s="798"/>
    </row>
    <row r="14" spans="1:4" s="8" customFormat="1">
      <c r="A14" s="495" t="s">
        <v>456</v>
      </c>
      <c r="B14" s="796" t="s">
        <v>5507</v>
      </c>
      <c r="C14" s="587"/>
      <c r="D14" s="798"/>
    </row>
    <row r="15" spans="1:4" s="8" customFormat="1">
      <c r="A15" s="495" t="s">
        <v>457</v>
      </c>
      <c r="B15" s="796" t="s">
        <v>5508</v>
      </c>
      <c r="C15" s="587"/>
      <c r="D15" s="798"/>
    </row>
    <row r="16" spans="1:4" s="8" customFormat="1">
      <c r="A16" s="495" t="s">
        <v>988</v>
      </c>
      <c r="B16" s="796" t="s">
        <v>5509</v>
      </c>
      <c r="C16" s="587"/>
      <c r="D16" s="798"/>
    </row>
    <row r="17" spans="1:4" s="8" customFormat="1">
      <c r="A17" s="495" t="s">
        <v>989</v>
      </c>
      <c r="B17" s="796" t="s">
        <v>5510</v>
      </c>
      <c r="C17" s="587"/>
      <c r="D17" s="798"/>
    </row>
    <row r="18" spans="1:4" s="8" customFormat="1">
      <c r="A18" s="493" t="s">
        <v>5511</v>
      </c>
      <c r="B18" s="797" t="s">
        <v>5512</v>
      </c>
      <c r="C18" s="587"/>
      <c r="D18" s="798"/>
    </row>
    <row r="19" spans="1:4" s="8" customFormat="1">
      <c r="A19" s="495" t="s">
        <v>5513</v>
      </c>
      <c r="B19" s="796" t="s">
        <v>5514</v>
      </c>
      <c r="C19" s="587"/>
      <c r="D19" s="798"/>
    </row>
    <row r="20" spans="1:4" s="8" customFormat="1">
      <c r="A20" s="495" t="s">
        <v>5515</v>
      </c>
      <c r="B20" s="796" t="s">
        <v>5516</v>
      </c>
      <c r="C20" s="587"/>
      <c r="D20" s="798"/>
    </row>
    <row r="21" spans="1:4" s="8" customFormat="1">
      <c r="A21" s="495" t="s">
        <v>5517</v>
      </c>
      <c r="B21" s="796" t="s">
        <v>5518</v>
      </c>
      <c r="C21" s="587"/>
      <c r="D21" s="798"/>
    </row>
    <row r="22" spans="1:4" s="8" customFormat="1">
      <c r="A22" s="495" t="s">
        <v>5519</v>
      </c>
      <c r="B22" s="796" t="s">
        <v>5520</v>
      </c>
      <c r="C22" s="587"/>
      <c r="D22" s="798"/>
    </row>
    <row r="23" spans="1:4" s="8" customFormat="1">
      <c r="A23" s="495" t="s">
        <v>5521</v>
      </c>
      <c r="B23" s="796" t="s">
        <v>5522</v>
      </c>
      <c r="C23" s="587"/>
      <c r="D23" s="798"/>
    </row>
    <row r="24" spans="1:4" s="8" customFormat="1">
      <c r="A24" s="495" t="s">
        <v>5523</v>
      </c>
      <c r="B24" s="796" t="s">
        <v>5524</v>
      </c>
      <c r="C24" s="587"/>
      <c r="D24" s="798"/>
    </row>
    <row r="25" spans="1:4" s="8" customFormat="1">
      <c r="A25" s="495" t="s">
        <v>5525</v>
      </c>
      <c r="B25" s="796" t="s">
        <v>5526</v>
      </c>
      <c r="C25" s="587"/>
      <c r="D25" s="798"/>
    </row>
    <row r="26" spans="1:4" s="8" customFormat="1">
      <c r="A26" s="495" t="s">
        <v>5527</v>
      </c>
      <c r="B26" s="796" t="s">
        <v>5528</v>
      </c>
      <c r="C26" s="587"/>
      <c r="D26" s="798"/>
    </row>
    <row r="27" spans="1:4" s="8" customFormat="1">
      <c r="A27" s="495" t="s">
        <v>5529</v>
      </c>
      <c r="B27" s="796" t="s">
        <v>5530</v>
      </c>
      <c r="C27" s="587"/>
      <c r="D27" s="798"/>
    </row>
    <row r="28" spans="1:4" s="8" customFormat="1">
      <c r="A28" s="495" t="s">
        <v>5531</v>
      </c>
      <c r="B28" s="796" t="s">
        <v>5532</v>
      </c>
      <c r="C28" s="798"/>
      <c r="D28" s="798"/>
    </row>
    <row r="29" spans="1:4" s="8" customFormat="1">
      <c r="A29" s="495" t="s">
        <v>27</v>
      </c>
      <c r="B29" s="796" t="s">
        <v>5533</v>
      </c>
      <c r="C29" s="587"/>
      <c r="D29" s="798"/>
    </row>
    <row r="30" spans="1:4" s="8" customFormat="1">
      <c r="A30" s="495" t="s">
        <v>30</v>
      </c>
      <c r="B30" s="796" t="s">
        <v>5534</v>
      </c>
      <c r="C30" s="587"/>
      <c r="D30" s="798"/>
    </row>
    <row r="31" spans="1:4" s="8" customFormat="1">
      <c r="A31" s="495" t="s">
        <v>456</v>
      </c>
      <c r="B31" s="796" t="s">
        <v>5535</v>
      </c>
      <c r="C31" s="587"/>
      <c r="D31" s="798"/>
    </row>
    <row r="32" spans="1:4" s="8" customFormat="1">
      <c r="A32" s="495" t="s">
        <v>5536</v>
      </c>
      <c r="B32" s="796" t="s">
        <v>5537</v>
      </c>
      <c r="C32" s="587"/>
      <c r="D32" s="798"/>
    </row>
    <row r="33" spans="1:4" s="8" customFormat="1">
      <c r="A33" s="495" t="s">
        <v>5538</v>
      </c>
      <c r="B33" s="796" t="s">
        <v>5539</v>
      </c>
      <c r="C33" s="587"/>
      <c r="D33" s="798"/>
    </row>
    <row r="34" spans="1:4" s="8" customFormat="1">
      <c r="A34" s="495" t="s">
        <v>5540</v>
      </c>
      <c r="B34" s="796" t="s">
        <v>5541</v>
      </c>
      <c r="C34" s="587"/>
      <c r="D34" s="798"/>
    </row>
    <row r="35" spans="1:4" s="8" customFormat="1">
      <c r="A35" s="495" t="s">
        <v>5542</v>
      </c>
      <c r="B35" s="796" t="s">
        <v>5543</v>
      </c>
      <c r="C35" s="799"/>
      <c r="D35" s="798"/>
    </row>
    <row r="36" spans="1:4" s="8" customFormat="1">
      <c r="A36" s="495" t="s">
        <v>27</v>
      </c>
      <c r="B36" s="796" t="s">
        <v>5544</v>
      </c>
      <c r="C36" s="587"/>
      <c r="D36" s="798"/>
    </row>
    <row r="37" spans="1:4" s="8" customFormat="1">
      <c r="A37" s="495" t="s">
        <v>30</v>
      </c>
      <c r="B37" s="796" t="s">
        <v>5545</v>
      </c>
      <c r="C37" s="587"/>
      <c r="D37" s="798"/>
    </row>
    <row r="38" spans="1:4" s="8" customFormat="1">
      <c r="A38" s="495" t="s">
        <v>456</v>
      </c>
      <c r="B38" s="796" t="s">
        <v>5546</v>
      </c>
      <c r="C38" s="587"/>
      <c r="D38" s="798"/>
    </row>
    <row r="39" spans="1:4" s="8" customFormat="1">
      <c r="A39" s="495" t="s">
        <v>457</v>
      </c>
      <c r="B39" s="796" t="s">
        <v>5547</v>
      </c>
      <c r="C39" s="587"/>
      <c r="D39" s="798"/>
    </row>
    <row r="40" spans="1:4" s="8" customFormat="1">
      <c r="A40" s="495" t="s">
        <v>5548</v>
      </c>
      <c r="B40" s="796" t="s">
        <v>5549</v>
      </c>
      <c r="C40" s="587"/>
      <c r="D40" s="798"/>
    </row>
    <row r="41" spans="1:4" s="8" customFormat="1">
      <c r="A41" s="495" t="s">
        <v>5550</v>
      </c>
      <c r="B41" s="796" t="s">
        <v>5551</v>
      </c>
      <c r="C41" s="587"/>
      <c r="D41" s="798"/>
    </row>
    <row r="42" spans="1:4" s="8" customFormat="1">
      <c r="A42" s="495" t="s">
        <v>5552</v>
      </c>
      <c r="B42" s="796" t="s">
        <v>5553</v>
      </c>
      <c r="C42" s="587"/>
      <c r="D42" s="798"/>
    </row>
    <row r="43" spans="1:4" s="8" customFormat="1">
      <c r="A43" s="495" t="s">
        <v>5554</v>
      </c>
      <c r="B43" s="796" t="s">
        <v>5555</v>
      </c>
      <c r="C43" s="587"/>
      <c r="D43" s="798"/>
    </row>
    <row r="44" spans="1:4" s="8" customFormat="1">
      <c r="A44" s="495" t="s">
        <v>5556</v>
      </c>
      <c r="B44" s="796" t="s">
        <v>5557</v>
      </c>
      <c r="C44" s="587"/>
      <c r="D44" s="798"/>
    </row>
    <row r="45" spans="1:4" s="8" customFormat="1">
      <c r="A45" s="495" t="s">
        <v>5558</v>
      </c>
      <c r="B45" s="796" t="s">
        <v>5559</v>
      </c>
      <c r="C45" s="587"/>
      <c r="D45" s="798"/>
    </row>
    <row r="46" spans="1:4" s="8" customFormat="1">
      <c r="A46" s="495" t="s">
        <v>5560</v>
      </c>
      <c r="B46" s="796" t="s">
        <v>5561</v>
      </c>
      <c r="C46" s="587"/>
      <c r="D46" s="798"/>
    </row>
    <row r="47" spans="1:4" s="8" customFormat="1">
      <c r="A47" s="495" t="s">
        <v>5562</v>
      </c>
      <c r="B47" s="796" t="s">
        <v>5563</v>
      </c>
      <c r="C47" s="587"/>
      <c r="D47" s="798"/>
    </row>
    <row r="48" spans="1:4" s="8" customFormat="1" ht="31.5">
      <c r="A48" s="495" t="s">
        <v>5564</v>
      </c>
      <c r="B48" s="796" t="s">
        <v>5565</v>
      </c>
      <c r="C48" s="798"/>
      <c r="D48" s="798"/>
    </row>
    <row r="49" spans="1:4" s="8" customFormat="1">
      <c r="A49" s="495" t="s">
        <v>27</v>
      </c>
      <c r="B49" s="796" t="s">
        <v>5566</v>
      </c>
      <c r="C49" s="587"/>
      <c r="D49" s="798"/>
    </row>
    <row r="50" spans="1:4" s="8" customFormat="1">
      <c r="A50" s="495" t="s">
        <v>30</v>
      </c>
      <c r="B50" s="796" t="s">
        <v>5567</v>
      </c>
      <c r="C50" s="587"/>
      <c r="D50" s="798"/>
    </row>
    <row r="51" spans="1:4" s="8" customFormat="1">
      <c r="A51" s="495" t="s">
        <v>456</v>
      </c>
      <c r="B51" s="796" t="s">
        <v>5568</v>
      </c>
      <c r="C51" s="587"/>
      <c r="D51" s="798"/>
    </row>
    <row r="52" spans="1:4" s="8" customFormat="1">
      <c r="A52" s="495" t="s">
        <v>457</v>
      </c>
      <c r="B52" s="796" t="s">
        <v>5569</v>
      </c>
      <c r="C52" s="587"/>
      <c r="D52" s="798"/>
    </row>
    <row r="53" spans="1:4" s="8" customFormat="1">
      <c r="A53" s="495" t="s">
        <v>988</v>
      </c>
      <c r="B53" s="796" t="s">
        <v>5570</v>
      </c>
      <c r="C53" s="587"/>
      <c r="D53" s="798"/>
    </row>
    <row r="54" spans="1:4" s="8" customFormat="1">
      <c r="A54" s="495" t="s">
        <v>989</v>
      </c>
      <c r="B54" s="796" t="s">
        <v>5571</v>
      </c>
      <c r="C54" s="587"/>
      <c r="D54" s="798"/>
    </row>
    <row r="55" spans="1:4" s="8" customFormat="1" ht="31.5">
      <c r="A55" s="495" t="s">
        <v>5572</v>
      </c>
      <c r="B55" s="796" t="s">
        <v>5573</v>
      </c>
      <c r="C55" s="587"/>
      <c r="D55" s="798"/>
    </row>
    <row r="56" spans="1:4" s="8" customFormat="1">
      <c r="A56" s="493" t="s">
        <v>5574</v>
      </c>
      <c r="B56" s="797" t="s">
        <v>5575</v>
      </c>
      <c r="C56" s="798"/>
      <c r="D56" s="798"/>
    </row>
    <row r="57" spans="1:4" s="8" customFormat="1">
      <c r="A57" s="495" t="s">
        <v>27</v>
      </c>
      <c r="B57" s="796" t="s">
        <v>5576</v>
      </c>
      <c r="C57" s="587"/>
      <c r="D57" s="798"/>
    </row>
    <row r="58" spans="1:4" s="8" customFormat="1">
      <c r="A58" s="495" t="s">
        <v>30</v>
      </c>
      <c r="B58" s="796" t="s">
        <v>2570</v>
      </c>
      <c r="C58" s="587"/>
      <c r="D58" s="798"/>
    </row>
    <row r="59" spans="1:4" s="8" customFormat="1">
      <c r="A59" s="495" t="s">
        <v>456</v>
      </c>
      <c r="B59" s="796" t="s">
        <v>5577</v>
      </c>
      <c r="C59" s="587"/>
      <c r="D59" s="798"/>
    </row>
    <row r="60" spans="1:4" s="8" customFormat="1">
      <c r="A60" s="495" t="s">
        <v>457</v>
      </c>
      <c r="B60" s="796" t="s">
        <v>5578</v>
      </c>
      <c r="C60" s="587"/>
      <c r="D60" s="798"/>
    </row>
    <row r="61" spans="1:4" s="8" customFormat="1">
      <c r="A61" s="495" t="s">
        <v>988</v>
      </c>
      <c r="B61" s="796" t="s">
        <v>5579</v>
      </c>
      <c r="C61" s="587"/>
      <c r="D61" s="798"/>
    </row>
    <row r="62" spans="1:4" s="8" customFormat="1">
      <c r="A62" s="495" t="s">
        <v>989</v>
      </c>
      <c r="B62" s="796" t="s">
        <v>5580</v>
      </c>
      <c r="C62" s="587"/>
      <c r="D62" s="798"/>
    </row>
    <row r="63" spans="1:4" s="8" customFormat="1">
      <c r="A63" s="493" t="s">
        <v>5581</v>
      </c>
      <c r="B63" s="797" t="s">
        <v>5582</v>
      </c>
      <c r="C63" s="798"/>
      <c r="D63" s="798"/>
    </row>
    <row r="64" spans="1:4" s="8" customFormat="1">
      <c r="A64" s="495" t="s">
        <v>5583</v>
      </c>
      <c r="B64" s="796" t="s">
        <v>5584</v>
      </c>
      <c r="C64" s="587"/>
      <c r="D64" s="798"/>
    </row>
    <row r="65" spans="1:4" s="8" customFormat="1">
      <c r="A65" s="495" t="s">
        <v>5585</v>
      </c>
      <c r="B65" s="796" t="s">
        <v>5586</v>
      </c>
      <c r="C65" s="587"/>
      <c r="D65" s="798"/>
    </row>
    <row r="66" spans="1:4" s="8" customFormat="1">
      <c r="A66" s="495" t="s">
        <v>5587</v>
      </c>
      <c r="B66" s="796" t="s">
        <v>5588</v>
      </c>
      <c r="C66" s="587"/>
      <c r="D66" s="798"/>
    </row>
    <row r="67" spans="1:4" s="8" customFormat="1">
      <c r="A67" s="495" t="s">
        <v>5589</v>
      </c>
      <c r="B67" s="796" t="s">
        <v>5590</v>
      </c>
      <c r="C67" s="587"/>
      <c r="D67" s="798"/>
    </row>
    <row r="68" spans="1:4" s="8" customFormat="1">
      <c r="A68" s="495" t="s">
        <v>5591</v>
      </c>
      <c r="B68" s="796" t="s">
        <v>5592</v>
      </c>
      <c r="C68" s="587"/>
      <c r="D68" s="798"/>
    </row>
    <row r="69" spans="1:4" s="8" customFormat="1">
      <c r="A69" s="495" t="s">
        <v>5593</v>
      </c>
      <c r="B69" s="796" t="s">
        <v>5594</v>
      </c>
      <c r="C69" s="587"/>
      <c r="D69" s="798"/>
    </row>
    <row r="70" spans="1:4" s="8" customFormat="1">
      <c r="A70" s="495" t="s">
        <v>5595</v>
      </c>
      <c r="B70" s="796" t="s">
        <v>464</v>
      </c>
      <c r="C70" s="587"/>
      <c r="D70" s="798"/>
    </row>
    <row r="71" spans="1:4" s="8" customFormat="1">
      <c r="A71" s="495" t="s">
        <v>5596</v>
      </c>
      <c r="B71" s="796" t="s">
        <v>5597</v>
      </c>
      <c r="C71" s="587"/>
      <c r="D71" s="798"/>
    </row>
    <row r="72" spans="1:4" s="8" customFormat="1" ht="31.5">
      <c r="A72" s="495" t="s">
        <v>5598</v>
      </c>
      <c r="B72" s="796" t="s">
        <v>5599</v>
      </c>
      <c r="C72" s="587"/>
      <c r="D72" s="798"/>
    </row>
    <row r="73" spans="1:4" s="8" customFormat="1" ht="31.5">
      <c r="A73" s="495" t="s">
        <v>5600</v>
      </c>
      <c r="B73" s="796" t="s">
        <v>5601</v>
      </c>
      <c r="C73" s="587"/>
      <c r="D73" s="798"/>
    </row>
    <row r="74" spans="1:4" s="8" customFormat="1">
      <c r="A74" s="495" t="s">
        <v>5602</v>
      </c>
      <c r="B74" s="796" t="s">
        <v>5603</v>
      </c>
      <c r="C74" s="587"/>
      <c r="D74" s="798"/>
    </row>
    <row r="75" spans="1:4" s="8" customFormat="1">
      <c r="A75" s="495" t="s">
        <v>5604</v>
      </c>
      <c r="B75" s="796" t="s">
        <v>5605</v>
      </c>
      <c r="C75" s="798"/>
      <c r="D75" s="798"/>
    </row>
    <row r="76" spans="1:4" s="8" customFormat="1">
      <c r="A76" s="495" t="s">
        <v>27</v>
      </c>
      <c r="B76" s="796" t="s">
        <v>5606</v>
      </c>
      <c r="C76" s="587"/>
      <c r="D76" s="798"/>
    </row>
    <row r="77" spans="1:4" s="8" customFormat="1">
      <c r="A77" s="495" t="s">
        <v>30</v>
      </c>
      <c r="B77" s="796" t="s">
        <v>5607</v>
      </c>
      <c r="C77" s="587"/>
      <c r="D77" s="798"/>
    </row>
    <row r="78" spans="1:4" s="8" customFormat="1">
      <c r="A78" s="495" t="s">
        <v>456</v>
      </c>
      <c r="B78" s="796" t="s">
        <v>5608</v>
      </c>
      <c r="C78" s="587"/>
      <c r="D78" s="798"/>
    </row>
    <row r="79" spans="1:4" s="8" customFormat="1">
      <c r="A79" s="495" t="s">
        <v>457</v>
      </c>
      <c r="B79" s="796" t="s">
        <v>5608</v>
      </c>
      <c r="C79" s="587"/>
      <c r="D79" s="798"/>
    </row>
    <row r="80" spans="1:4" s="8" customFormat="1">
      <c r="A80" s="495" t="s">
        <v>988</v>
      </c>
      <c r="B80" s="796" t="s">
        <v>5609</v>
      </c>
      <c r="C80" s="587"/>
      <c r="D80" s="798"/>
    </row>
    <row r="81" spans="1:4" s="8" customFormat="1" ht="31.5">
      <c r="A81" s="495" t="s">
        <v>5610</v>
      </c>
      <c r="B81" s="796" t="s">
        <v>5611</v>
      </c>
      <c r="C81" s="587"/>
      <c r="D81" s="798"/>
    </row>
    <row r="82" spans="1:4" s="8" customFormat="1">
      <c r="A82" s="495" t="s">
        <v>5612</v>
      </c>
      <c r="B82" s="796" t="s">
        <v>5613</v>
      </c>
      <c r="C82" s="587"/>
      <c r="D82" s="798"/>
    </row>
    <row r="83" spans="1:4" s="8" customFormat="1">
      <c r="A83" s="495" t="s">
        <v>5614</v>
      </c>
      <c r="B83" s="796" t="s">
        <v>5615</v>
      </c>
      <c r="C83" s="798"/>
      <c r="D83" s="798"/>
    </row>
    <row r="84" spans="1:4" s="8" customFormat="1">
      <c r="A84" s="495" t="s">
        <v>27</v>
      </c>
      <c r="B84" s="796" t="s">
        <v>5616</v>
      </c>
      <c r="C84" s="587"/>
      <c r="D84" s="798"/>
    </row>
    <row r="85" spans="1:4" s="8" customFormat="1">
      <c r="A85" s="495" t="s">
        <v>30</v>
      </c>
      <c r="B85" s="796" t="s">
        <v>5617</v>
      </c>
      <c r="C85" s="587"/>
      <c r="D85" s="798"/>
    </row>
    <row r="86" spans="1:4" s="8" customFormat="1">
      <c r="A86" s="495" t="s">
        <v>456</v>
      </c>
      <c r="B86" s="796" t="s">
        <v>5618</v>
      </c>
      <c r="C86" s="587"/>
      <c r="D86" s="798"/>
    </row>
    <row r="87" spans="1:4" s="8" customFormat="1">
      <c r="A87" s="495" t="s">
        <v>5619</v>
      </c>
      <c r="B87" s="796" t="s">
        <v>5620</v>
      </c>
      <c r="C87" s="587"/>
      <c r="D87" s="798"/>
    </row>
    <row r="88" spans="1:4" s="8" customFormat="1">
      <c r="A88" s="495" t="s">
        <v>5621</v>
      </c>
      <c r="B88" s="796" t="s">
        <v>5622</v>
      </c>
      <c r="C88" s="587"/>
      <c r="D88" s="798"/>
    </row>
    <row r="89" spans="1:4" s="8" customFormat="1">
      <c r="A89" s="495" t="s">
        <v>5623</v>
      </c>
      <c r="B89" s="796" t="s">
        <v>5624</v>
      </c>
      <c r="C89" s="587"/>
      <c r="D89" s="798"/>
    </row>
    <row r="90" spans="1:4" s="8" customFormat="1">
      <c r="A90" s="495" t="s">
        <v>5625</v>
      </c>
      <c r="B90" s="796" t="s">
        <v>5626</v>
      </c>
      <c r="C90" s="587"/>
      <c r="D90" s="798"/>
    </row>
    <row r="91" spans="1:4" s="8" customFormat="1">
      <c r="A91" s="495" t="s">
        <v>5627</v>
      </c>
      <c r="B91" s="796" t="s">
        <v>458</v>
      </c>
      <c r="C91" s="587"/>
      <c r="D91" s="798"/>
    </row>
    <row r="92" spans="1:4" s="8" customFormat="1" ht="31.5">
      <c r="A92" s="495" t="s">
        <v>5628</v>
      </c>
      <c r="B92" s="796" t="s">
        <v>5629</v>
      </c>
      <c r="C92" s="587"/>
      <c r="D92" s="798"/>
    </row>
    <row r="93" spans="1:4" s="8" customFormat="1" ht="31.5">
      <c r="A93" s="495" t="s">
        <v>5630</v>
      </c>
      <c r="B93" s="796" t="s">
        <v>5631</v>
      </c>
      <c r="C93" s="587"/>
      <c r="D93" s="798"/>
    </row>
    <row r="94" spans="1:4" s="8" customFormat="1">
      <c r="A94" s="493" t="s">
        <v>5632</v>
      </c>
      <c r="B94" s="797" t="s">
        <v>5633</v>
      </c>
      <c r="C94" s="798"/>
      <c r="D94" s="798"/>
    </row>
    <row r="95" spans="1:4" s="8" customFormat="1">
      <c r="A95" s="495" t="s">
        <v>5634</v>
      </c>
      <c r="B95" s="796" t="s">
        <v>5635</v>
      </c>
      <c r="C95" s="587"/>
      <c r="D95" s="798"/>
    </row>
    <row r="96" spans="1:4" s="8" customFormat="1">
      <c r="A96" s="495" t="s">
        <v>5636</v>
      </c>
      <c r="B96" s="796" t="s">
        <v>5637</v>
      </c>
      <c r="C96" s="587"/>
      <c r="D96" s="798"/>
    </row>
    <row r="97" spans="1:4" s="8" customFormat="1">
      <c r="A97" s="495" t="s">
        <v>5638</v>
      </c>
      <c r="B97" s="796" t="s">
        <v>5639</v>
      </c>
      <c r="C97" s="587"/>
      <c r="D97" s="798"/>
    </row>
    <row r="98" spans="1:4" s="8" customFormat="1">
      <c r="A98" s="495" t="s">
        <v>5640</v>
      </c>
      <c r="B98" s="796" t="s">
        <v>5641</v>
      </c>
      <c r="C98" s="587"/>
      <c r="D98" s="798"/>
    </row>
    <row r="99" spans="1:4" s="8" customFormat="1">
      <c r="A99" s="493" t="s">
        <v>5642</v>
      </c>
      <c r="B99" s="797" t="s">
        <v>5643</v>
      </c>
      <c r="C99" s="798"/>
      <c r="D99" s="798"/>
    </row>
    <row r="100" spans="1:4" s="8" customFormat="1">
      <c r="A100" s="495" t="s">
        <v>5644</v>
      </c>
      <c r="B100" s="796" t="s">
        <v>5645</v>
      </c>
      <c r="C100" s="587"/>
      <c r="D100" s="798"/>
    </row>
    <row r="101" spans="1:4" s="8" customFormat="1">
      <c r="A101" s="495" t="s">
        <v>5646</v>
      </c>
      <c r="B101" s="796" t="s">
        <v>5647</v>
      </c>
      <c r="C101" s="587"/>
      <c r="D101" s="798"/>
    </row>
    <row r="102" spans="1:4" s="8" customFormat="1">
      <c r="A102" s="495" t="s">
        <v>5648</v>
      </c>
      <c r="B102" s="796" t="s">
        <v>5649</v>
      </c>
      <c r="C102" s="587"/>
      <c r="D102" s="798"/>
    </row>
    <row r="103" spans="1:4" s="8" customFormat="1">
      <c r="A103" s="495" t="s">
        <v>5650</v>
      </c>
      <c r="B103" s="796" t="s">
        <v>5651</v>
      </c>
      <c r="C103" s="587"/>
      <c r="D103" s="798"/>
    </row>
    <row r="104" spans="1:4" s="8" customFormat="1">
      <c r="A104" s="495" t="s">
        <v>5652</v>
      </c>
      <c r="B104" s="796" t="s">
        <v>5653</v>
      </c>
      <c r="C104" s="587"/>
      <c r="D104" s="798"/>
    </row>
    <row r="105" spans="1:4" s="8" customFormat="1">
      <c r="A105" s="495" t="s">
        <v>5654</v>
      </c>
      <c r="B105" s="796" t="s">
        <v>5655</v>
      </c>
      <c r="C105" s="587"/>
      <c r="D105" s="798"/>
    </row>
    <row r="106" spans="1:4" s="8" customFormat="1" ht="47.25">
      <c r="A106" s="495" t="s">
        <v>5656</v>
      </c>
      <c r="B106" s="796" t="s">
        <v>5657</v>
      </c>
      <c r="C106" s="587"/>
      <c r="D106" s="798"/>
    </row>
    <row r="107" spans="1:4" s="8" customFormat="1">
      <c r="A107" s="495" t="s">
        <v>5658</v>
      </c>
      <c r="B107" s="796" t="s">
        <v>5659</v>
      </c>
      <c r="C107" s="800" t="s">
        <v>5660</v>
      </c>
      <c r="D107" s="800" t="s">
        <v>5661</v>
      </c>
    </row>
    <row r="108" spans="1:4" s="8" customFormat="1">
      <c r="A108" s="495" t="s">
        <v>27</v>
      </c>
      <c r="B108" s="796" t="s">
        <v>1443</v>
      </c>
      <c r="C108" s="587"/>
      <c r="D108" s="587"/>
    </row>
    <row r="109" spans="1:4" s="8" customFormat="1">
      <c r="A109" s="495" t="s">
        <v>30</v>
      </c>
      <c r="B109" s="796" t="s">
        <v>5662</v>
      </c>
      <c r="C109" s="587"/>
      <c r="D109" s="587"/>
    </row>
    <row r="110" spans="1:4" s="8" customFormat="1">
      <c r="A110" s="495" t="s">
        <v>456</v>
      </c>
      <c r="B110" s="796" t="s">
        <v>1444</v>
      </c>
      <c r="C110" s="587"/>
      <c r="D110" s="587"/>
    </row>
    <row r="111" spans="1:4" s="8" customFormat="1">
      <c r="A111" s="495" t="s">
        <v>457</v>
      </c>
      <c r="B111" s="796" t="s">
        <v>5663</v>
      </c>
      <c r="C111" s="587"/>
      <c r="D111" s="587"/>
    </row>
    <row r="112" spans="1:4" s="8" customFormat="1">
      <c r="A112" s="495" t="s">
        <v>988</v>
      </c>
      <c r="B112" s="796" t="s">
        <v>5664</v>
      </c>
      <c r="C112" s="587"/>
      <c r="D112" s="587"/>
    </row>
    <row r="113" spans="1:4" s="8" customFormat="1">
      <c r="A113" s="495" t="s">
        <v>989</v>
      </c>
      <c r="B113" s="796" t="s">
        <v>3812</v>
      </c>
      <c r="C113" s="587"/>
      <c r="D113" s="587"/>
    </row>
    <row r="114" spans="1:4" s="8" customFormat="1">
      <c r="A114" s="495" t="s">
        <v>990</v>
      </c>
      <c r="B114" s="796" t="s">
        <v>5665</v>
      </c>
      <c r="C114" s="587"/>
      <c r="D114" s="587"/>
    </row>
    <row r="115" spans="1:4" s="8" customFormat="1">
      <c r="A115" s="495" t="s">
        <v>1280</v>
      </c>
      <c r="B115" s="796" t="s">
        <v>1445</v>
      </c>
      <c r="C115" s="587"/>
      <c r="D115" s="587"/>
    </row>
    <row r="116" spans="1:4" s="8" customFormat="1">
      <c r="A116" s="495" t="s">
        <v>991</v>
      </c>
      <c r="B116" s="796" t="s">
        <v>5666</v>
      </c>
      <c r="C116" s="587"/>
      <c r="D116" s="587"/>
    </row>
    <row r="117" spans="1:4" s="8" customFormat="1">
      <c r="A117" s="495" t="s">
        <v>1283</v>
      </c>
      <c r="B117" s="796" t="s">
        <v>458</v>
      </c>
      <c r="C117" s="587"/>
      <c r="D117" s="587"/>
    </row>
    <row r="118" spans="1:4" s="8" customFormat="1">
      <c r="A118" s="495" t="s">
        <v>5667</v>
      </c>
      <c r="B118" s="796" t="s">
        <v>5668</v>
      </c>
      <c r="C118" s="798"/>
      <c r="D118" s="798"/>
    </row>
    <row r="119" spans="1:4" s="8" customFormat="1">
      <c r="A119" s="495" t="s">
        <v>27</v>
      </c>
      <c r="B119" s="796" t="s">
        <v>5669</v>
      </c>
      <c r="C119" s="587"/>
      <c r="D119" s="798"/>
    </row>
    <row r="120" spans="1:4" s="8" customFormat="1">
      <c r="A120" s="495" t="s">
        <v>30</v>
      </c>
      <c r="B120" s="796" t="s">
        <v>1387</v>
      </c>
      <c r="C120" s="587"/>
      <c r="D120" s="798"/>
    </row>
    <row r="121" spans="1:4" s="8" customFormat="1">
      <c r="A121" s="495" t="s">
        <v>456</v>
      </c>
      <c r="B121" s="796" t="s">
        <v>5670</v>
      </c>
      <c r="C121" s="587"/>
      <c r="D121" s="798"/>
    </row>
    <row r="122" spans="1:4" s="8" customFormat="1">
      <c r="A122" s="495" t="s">
        <v>457</v>
      </c>
      <c r="B122" s="796" t="s">
        <v>5671</v>
      </c>
      <c r="C122" s="798"/>
      <c r="D122" s="798"/>
    </row>
    <row r="123" spans="1:4" s="8" customFormat="1">
      <c r="A123" s="495" t="s">
        <v>991</v>
      </c>
      <c r="B123" s="796" t="s">
        <v>5672</v>
      </c>
      <c r="C123" s="587"/>
      <c r="D123" s="798"/>
    </row>
    <row r="124" spans="1:4" s="8" customFormat="1">
      <c r="A124" s="495" t="s">
        <v>992</v>
      </c>
      <c r="B124" s="796" t="s">
        <v>5673</v>
      </c>
      <c r="C124" s="587"/>
      <c r="D124" s="798"/>
    </row>
    <row r="125" spans="1:4" s="8" customFormat="1">
      <c r="A125" s="495" t="s">
        <v>988</v>
      </c>
      <c r="B125" s="796" t="s">
        <v>5674</v>
      </c>
      <c r="C125" s="587"/>
      <c r="D125" s="798"/>
    </row>
    <row r="126" spans="1:4" s="8" customFormat="1">
      <c r="A126" s="495" t="s">
        <v>989</v>
      </c>
      <c r="B126" s="796" t="s">
        <v>5675</v>
      </c>
      <c r="C126" s="587"/>
      <c r="D126" s="798"/>
    </row>
    <row r="127" spans="1:4" s="8" customFormat="1">
      <c r="A127" s="495" t="s">
        <v>990</v>
      </c>
      <c r="B127" s="796" t="s">
        <v>5676</v>
      </c>
      <c r="C127" s="587"/>
      <c r="D127" s="798"/>
    </row>
    <row r="128" spans="1:4" s="8" customFormat="1">
      <c r="A128" s="495" t="s">
        <v>1280</v>
      </c>
      <c r="B128" s="796" t="s">
        <v>5677</v>
      </c>
      <c r="C128" s="587"/>
      <c r="D128" s="798"/>
    </row>
    <row r="129" spans="1:4" s="8" customFormat="1">
      <c r="A129" s="495" t="s">
        <v>991</v>
      </c>
      <c r="B129" s="796" t="s">
        <v>5678</v>
      </c>
      <c r="C129" s="587"/>
      <c r="D129" s="798"/>
    </row>
    <row r="130" spans="1:4" s="8" customFormat="1">
      <c r="A130" s="495" t="s">
        <v>1283</v>
      </c>
      <c r="B130" s="796" t="s">
        <v>458</v>
      </c>
      <c r="C130" s="587"/>
      <c r="D130" s="798"/>
    </row>
    <row r="131" spans="1:4" s="8" customFormat="1">
      <c r="A131" s="495" t="s">
        <v>5679</v>
      </c>
      <c r="B131" s="796" t="s">
        <v>5680</v>
      </c>
      <c r="C131" s="798"/>
      <c r="D131" s="798"/>
    </row>
    <row r="132" spans="1:4" s="8" customFormat="1">
      <c r="A132" s="495" t="s">
        <v>27</v>
      </c>
      <c r="B132" s="796" t="s">
        <v>181</v>
      </c>
      <c r="C132" s="587"/>
      <c r="D132" s="798"/>
    </row>
    <row r="133" spans="1:4" s="8" customFormat="1">
      <c r="A133" s="495" t="s">
        <v>30</v>
      </c>
      <c r="B133" s="796" t="s">
        <v>5681</v>
      </c>
      <c r="C133" s="587"/>
      <c r="D133" s="798"/>
    </row>
    <row r="134" spans="1:4" s="8" customFormat="1">
      <c r="A134" s="495" t="s">
        <v>456</v>
      </c>
      <c r="B134" s="796" t="s">
        <v>5682</v>
      </c>
      <c r="C134" s="587"/>
      <c r="D134" s="798"/>
    </row>
    <row r="135" spans="1:4" s="8" customFormat="1">
      <c r="A135" s="495" t="s">
        <v>457</v>
      </c>
      <c r="B135" s="796" t="s">
        <v>5683</v>
      </c>
      <c r="C135" s="587"/>
      <c r="D135" s="798"/>
    </row>
    <row r="136" spans="1:4" s="8" customFormat="1">
      <c r="A136" s="495" t="s">
        <v>988</v>
      </c>
      <c r="B136" s="796" t="s">
        <v>5684</v>
      </c>
      <c r="C136" s="587"/>
      <c r="D136" s="798"/>
    </row>
    <row r="137" spans="1:4" s="8" customFormat="1">
      <c r="A137" s="495" t="s">
        <v>989</v>
      </c>
      <c r="B137" s="796" t="s">
        <v>5685</v>
      </c>
      <c r="C137" s="587"/>
      <c r="D137" s="798"/>
    </row>
    <row r="138" spans="1:4" s="8" customFormat="1">
      <c r="A138" s="493" t="s">
        <v>5686</v>
      </c>
      <c r="B138" s="797" t="s">
        <v>5687</v>
      </c>
      <c r="C138" s="798"/>
      <c r="D138" s="798"/>
    </row>
    <row r="139" spans="1:4" s="8" customFormat="1">
      <c r="A139" s="495" t="s">
        <v>5688</v>
      </c>
      <c r="B139" s="796" t="s">
        <v>5689</v>
      </c>
      <c r="C139" s="587"/>
      <c r="D139" s="798"/>
    </row>
    <row r="140" spans="1:4" s="8" customFormat="1">
      <c r="A140" s="495" t="s">
        <v>5690</v>
      </c>
      <c r="B140" s="796" t="s">
        <v>5691</v>
      </c>
      <c r="C140" s="587"/>
      <c r="D140" s="798"/>
    </row>
    <row r="141" spans="1:4" s="8" customFormat="1">
      <c r="A141" s="495" t="s">
        <v>5692</v>
      </c>
      <c r="B141" s="796" t="s">
        <v>5693</v>
      </c>
      <c r="C141" s="587"/>
      <c r="D141" s="798"/>
    </row>
    <row r="142" spans="1:4" s="8" customFormat="1">
      <c r="A142" s="495" t="s">
        <v>5694</v>
      </c>
      <c r="B142" s="796" t="s">
        <v>5695</v>
      </c>
      <c r="C142" s="587"/>
      <c r="D142" s="798"/>
    </row>
    <row r="143" spans="1:4" s="8" customFormat="1" ht="31.5">
      <c r="A143" s="495" t="s">
        <v>5696</v>
      </c>
      <c r="B143" s="796" t="s">
        <v>5697</v>
      </c>
      <c r="C143" s="587"/>
      <c r="D143" s="798"/>
    </row>
    <row r="144" spans="1:4" s="8" customFormat="1">
      <c r="A144" s="493" t="s">
        <v>5698</v>
      </c>
      <c r="B144" s="797" t="s">
        <v>5508</v>
      </c>
      <c r="C144" s="798"/>
      <c r="D144" s="798"/>
    </row>
    <row r="145" spans="1:4" s="8" customFormat="1">
      <c r="A145" s="495" t="s">
        <v>5699</v>
      </c>
      <c r="B145" s="796" t="s">
        <v>5333</v>
      </c>
      <c r="C145" s="587"/>
      <c r="D145" s="798"/>
    </row>
    <row r="146" spans="1:4" s="8" customFormat="1">
      <c r="A146" s="495" t="s">
        <v>5700</v>
      </c>
      <c r="B146" s="796" t="s">
        <v>5701</v>
      </c>
      <c r="C146" s="587"/>
      <c r="D146" s="798"/>
    </row>
    <row r="147" spans="1:4" s="8" customFormat="1">
      <c r="A147" s="495" t="s">
        <v>5702</v>
      </c>
      <c r="B147" s="796" t="s">
        <v>5703</v>
      </c>
      <c r="C147" s="587"/>
      <c r="D147" s="798"/>
    </row>
    <row r="148" spans="1:4" s="8" customFormat="1">
      <c r="A148" s="495" t="s">
        <v>5704</v>
      </c>
      <c r="B148" s="796" t="s">
        <v>5705</v>
      </c>
      <c r="C148" s="587"/>
      <c r="D148" s="798"/>
    </row>
    <row r="149" spans="1:4" s="8" customFormat="1">
      <c r="A149" s="495" t="s">
        <v>5706</v>
      </c>
      <c r="B149" s="796" t="s">
        <v>5707</v>
      </c>
      <c r="C149" s="799"/>
      <c r="D149" s="798"/>
    </row>
    <row r="150" spans="1:4" s="8" customFormat="1">
      <c r="A150" s="495" t="s">
        <v>991</v>
      </c>
      <c r="B150" s="796" t="s">
        <v>5708</v>
      </c>
      <c r="C150" s="587"/>
      <c r="D150" s="798"/>
    </row>
    <row r="151" spans="1:4" s="8" customFormat="1">
      <c r="A151" s="495" t="s">
        <v>992</v>
      </c>
      <c r="B151" s="796" t="s">
        <v>5709</v>
      </c>
      <c r="C151" s="587"/>
      <c r="D151" s="798"/>
    </row>
    <row r="152" spans="1:4" s="8" customFormat="1">
      <c r="A152" s="495" t="s">
        <v>5710</v>
      </c>
      <c r="B152" s="796" t="s">
        <v>5711</v>
      </c>
      <c r="C152" s="587"/>
      <c r="D152" s="798"/>
    </row>
    <row r="153" spans="1:4" s="8" customFormat="1">
      <c r="A153" s="495" t="s">
        <v>5712</v>
      </c>
      <c r="B153" s="796" t="s">
        <v>3537</v>
      </c>
      <c r="C153" s="587"/>
      <c r="D153" s="798"/>
    </row>
    <row r="154" spans="1:4" s="8" customFormat="1">
      <c r="A154" s="495" t="s">
        <v>5713</v>
      </c>
      <c r="B154" s="796" t="s">
        <v>5714</v>
      </c>
      <c r="C154" s="587"/>
      <c r="D154" s="798"/>
    </row>
    <row r="155" spans="1:4" s="8" customFormat="1">
      <c r="A155" s="30"/>
      <c r="B155" s="801"/>
    </row>
    <row r="156" spans="1:4" s="8" customFormat="1" ht="43.5" customHeight="1">
      <c r="A156" s="200" t="s">
        <v>52</v>
      </c>
      <c r="B156" s="654"/>
      <c r="C156" s="802" t="s">
        <v>64</v>
      </c>
      <c r="D156" s="504"/>
    </row>
    <row r="157" spans="1:4" s="8" customFormat="1" ht="43.5" customHeight="1">
      <c r="A157" s="200" t="s">
        <v>54</v>
      </c>
      <c r="B157" s="654"/>
      <c r="C157" s="802" t="s">
        <v>65</v>
      </c>
      <c r="D157" s="504"/>
    </row>
    <row r="158" spans="1:4" s="8" customFormat="1" ht="43.5" customHeight="1">
      <c r="C158" s="803" t="s">
        <v>66</v>
      </c>
      <c r="D158" s="504"/>
    </row>
    <row r="159" spans="1:4" s="8" customFormat="1">
      <c r="A159" s="30"/>
      <c r="B159" s="801"/>
    </row>
    <row r="160" spans="1:4" s="8" customFormat="1">
      <c r="A160" s="30"/>
      <c r="B160" s="801"/>
    </row>
    <row r="161" spans="1:2" s="8" customFormat="1">
      <c r="A161" s="30"/>
      <c r="B161" s="801"/>
    </row>
    <row r="162" spans="1:2" s="8" customFormat="1">
      <c r="A162" s="30"/>
      <c r="B162" s="801"/>
    </row>
    <row r="163" spans="1:2" s="8" customFormat="1">
      <c r="A163" s="30"/>
      <c r="B163" s="801"/>
    </row>
    <row r="164" spans="1:2" s="8" customFormat="1">
      <c r="A164" s="30"/>
      <c r="B164" s="801"/>
    </row>
    <row r="165" spans="1:2" s="8" customFormat="1">
      <c r="A165" s="30"/>
      <c r="B165" s="801"/>
    </row>
    <row r="166" spans="1:2" s="8" customFormat="1">
      <c r="A166" s="30"/>
      <c r="B166" s="801"/>
    </row>
    <row r="167" spans="1:2" s="8" customFormat="1">
      <c r="A167" s="30"/>
      <c r="B167" s="801"/>
    </row>
    <row r="168" spans="1:2" s="8" customFormat="1">
      <c r="A168" s="30"/>
      <c r="B168" s="801"/>
    </row>
    <row r="169" spans="1:2" s="8" customFormat="1">
      <c r="A169" s="30"/>
      <c r="B169" s="801"/>
    </row>
    <row r="170" spans="1:2" s="8" customFormat="1">
      <c r="A170" s="30"/>
      <c r="B170" s="801"/>
    </row>
    <row r="171" spans="1:2" s="8" customFormat="1">
      <c r="A171" s="30"/>
      <c r="B171" s="801"/>
    </row>
    <row r="172" spans="1:2" s="8" customFormat="1">
      <c r="A172" s="30"/>
      <c r="B172" s="801"/>
    </row>
    <row r="173" spans="1:2" s="8" customFormat="1">
      <c r="A173" s="30"/>
      <c r="B173" s="801"/>
    </row>
    <row r="174" spans="1:2" s="8" customFormat="1">
      <c r="A174" s="30"/>
      <c r="B174" s="801"/>
    </row>
    <row r="175" spans="1:2" s="8" customFormat="1">
      <c r="A175" s="30"/>
      <c r="B175" s="801"/>
    </row>
    <row r="176" spans="1:2" s="8" customFormat="1">
      <c r="A176" s="30"/>
      <c r="B176" s="801"/>
    </row>
    <row r="177" spans="1:2" s="8" customFormat="1">
      <c r="A177" s="30"/>
      <c r="B177" s="801"/>
    </row>
    <row r="178" spans="1:2" s="8" customFormat="1">
      <c r="A178" s="30"/>
      <c r="B178" s="801"/>
    </row>
    <row r="179" spans="1:2" s="8" customFormat="1">
      <c r="A179" s="30"/>
      <c r="B179" s="801"/>
    </row>
    <row r="180" spans="1:2" s="8" customFormat="1">
      <c r="A180" s="30"/>
      <c r="B180" s="801"/>
    </row>
    <row r="181" spans="1:2">
      <c r="B181" s="407"/>
    </row>
    <row r="182" spans="1:2">
      <c r="B182" s="407"/>
    </row>
    <row r="183" spans="1:2">
      <c r="B183" s="407"/>
    </row>
    <row r="184" spans="1:2">
      <c r="B184" s="407"/>
    </row>
    <row r="185" spans="1:2">
      <c r="B185" s="407"/>
    </row>
    <row r="186" spans="1:2">
      <c r="B186" s="407"/>
    </row>
    <row r="187" spans="1:2">
      <c r="B187" s="407"/>
    </row>
    <row r="188" spans="1:2">
      <c r="B188" s="407"/>
    </row>
    <row r="189" spans="1:2">
      <c r="B189" s="407"/>
    </row>
    <row r="190" spans="1:2">
      <c r="B190" s="407"/>
    </row>
    <row r="191" spans="1:2">
      <c r="B191" s="407"/>
    </row>
    <row r="192" spans="1:2">
      <c r="B192" s="407"/>
    </row>
    <row r="193" spans="2:2">
      <c r="B193" s="407"/>
    </row>
    <row r="194" spans="2:2">
      <c r="B194" s="407"/>
    </row>
    <row r="195" spans="2:2">
      <c r="B195" s="407"/>
    </row>
    <row r="196" spans="2:2">
      <c r="B196" s="407"/>
    </row>
    <row r="197" spans="2:2">
      <c r="B197" s="407"/>
    </row>
    <row r="198" spans="2:2">
      <c r="B198" s="407"/>
    </row>
    <row r="199" spans="2:2">
      <c r="B199" s="407"/>
    </row>
    <row r="200" spans="2:2">
      <c r="B200" s="407"/>
    </row>
    <row r="201" spans="2:2">
      <c r="B201" s="407"/>
    </row>
    <row r="202" spans="2:2">
      <c r="B202" s="407"/>
    </row>
    <row r="203" spans="2:2">
      <c r="B203" s="407"/>
    </row>
    <row r="204" spans="2:2">
      <c r="B204" s="407"/>
    </row>
    <row r="205" spans="2:2">
      <c r="B205" s="407"/>
    </row>
    <row r="206" spans="2:2">
      <c r="B206" s="407"/>
    </row>
    <row r="207" spans="2:2">
      <c r="B207" s="407"/>
    </row>
    <row r="208" spans="2:2">
      <c r="B208" s="407"/>
    </row>
    <row r="209" spans="2:2">
      <c r="B209" s="407"/>
    </row>
    <row r="210" spans="2:2">
      <c r="B210" s="407"/>
    </row>
    <row r="211" spans="2:2">
      <c r="B211" s="407"/>
    </row>
    <row r="212" spans="2:2">
      <c r="B212" s="407"/>
    </row>
    <row r="213" spans="2:2">
      <c r="B213" s="407"/>
    </row>
    <row r="214" spans="2:2">
      <c r="B214" s="407"/>
    </row>
    <row r="215" spans="2:2">
      <c r="B215" s="407"/>
    </row>
    <row r="216" spans="2:2">
      <c r="B216" s="407"/>
    </row>
    <row r="217" spans="2:2">
      <c r="B217" s="407"/>
    </row>
    <row r="218" spans="2:2">
      <c r="B218" s="407"/>
    </row>
    <row r="219" spans="2:2">
      <c r="B219" s="407"/>
    </row>
    <row r="220" spans="2:2">
      <c r="B220" s="407"/>
    </row>
    <row r="221" spans="2:2">
      <c r="B221" s="407"/>
    </row>
    <row r="222" spans="2:2">
      <c r="B222" s="407"/>
    </row>
    <row r="223" spans="2:2">
      <c r="B223" s="407"/>
    </row>
    <row r="224" spans="2:2">
      <c r="B224" s="407"/>
    </row>
    <row r="225" spans="2:2">
      <c r="B225" s="407"/>
    </row>
    <row r="226" spans="2:2">
      <c r="B226" s="407"/>
    </row>
    <row r="227" spans="2:2">
      <c r="B227" s="407"/>
    </row>
    <row r="228" spans="2:2">
      <c r="B228" s="407"/>
    </row>
    <row r="229" spans="2:2">
      <c r="B229" s="407"/>
    </row>
    <row r="230" spans="2:2">
      <c r="B230" s="407"/>
    </row>
    <row r="231" spans="2:2">
      <c r="B231" s="407"/>
    </row>
    <row r="232" spans="2:2">
      <c r="B232" s="407"/>
    </row>
    <row r="233" spans="2:2">
      <c r="B233" s="407"/>
    </row>
    <row r="234" spans="2:2">
      <c r="B234" s="407"/>
    </row>
    <row r="235" spans="2:2">
      <c r="B235" s="407"/>
    </row>
    <row r="236" spans="2:2">
      <c r="B236" s="407"/>
    </row>
    <row r="237" spans="2:2">
      <c r="B237" s="407"/>
    </row>
    <row r="238" spans="2:2">
      <c r="B238" s="407"/>
    </row>
    <row r="239" spans="2:2">
      <c r="B239" s="407"/>
    </row>
    <row r="240" spans="2:2">
      <c r="B240" s="407"/>
    </row>
    <row r="241" spans="2:2">
      <c r="B241" s="407"/>
    </row>
    <row r="242" spans="2:2">
      <c r="B242" s="407"/>
    </row>
    <row r="243" spans="2:2">
      <c r="B243" s="407"/>
    </row>
    <row r="244" spans="2:2">
      <c r="B244" s="407"/>
    </row>
    <row r="245" spans="2:2">
      <c r="B245" s="407"/>
    </row>
    <row r="246" spans="2:2">
      <c r="B246" s="407"/>
    </row>
    <row r="247" spans="2:2">
      <c r="B247" s="407"/>
    </row>
    <row r="248" spans="2:2">
      <c r="B248" s="407"/>
    </row>
    <row r="249" spans="2:2">
      <c r="B249" s="407"/>
    </row>
    <row r="250" spans="2:2">
      <c r="B250" s="407"/>
    </row>
    <row r="251" spans="2:2">
      <c r="B251" s="407"/>
    </row>
    <row r="252" spans="2:2">
      <c r="B252" s="407"/>
    </row>
    <row r="253" spans="2:2">
      <c r="B253" s="407"/>
    </row>
    <row r="254" spans="2:2">
      <c r="B254" s="407"/>
    </row>
    <row r="255" spans="2:2">
      <c r="B255" s="407"/>
    </row>
    <row r="256" spans="2:2">
      <c r="B256" s="407"/>
    </row>
    <row r="257" spans="2:2">
      <c r="B257" s="407"/>
    </row>
    <row r="258" spans="2:2">
      <c r="B258" s="407"/>
    </row>
    <row r="259" spans="2:2">
      <c r="B259" s="407"/>
    </row>
    <row r="260" spans="2:2">
      <c r="B260" s="407"/>
    </row>
    <row r="261" spans="2:2">
      <c r="B261" s="407"/>
    </row>
    <row r="262" spans="2:2">
      <c r="B262" s="407"/>
    </row>
    <row r="263" spans="2:2">
      <c r="B263" s="407"/>
    </row>
    <row r="264" spans="2:2">
      <c r="B264" s="407"/>
    </row>
    <row r="265" spans="2:2">
      <c r="B265" s="407"/>
    </row>
    <row r="266" spans="2:2">
      <c r="B266" s="407"/>
    </row>
    <row r="267" spans="2:2">
      <c r="B267" s="407"/>
    </row>
    <row r="268" spans="2:2">
      <c r="B268" s="407"/>
    </row>
    <row r="269" spans="2:2">
      <c r="B269" s="407"/>
    </row>
    <row r="270" spans="2:2">
      <c r="B270" s="407"/>
    </row>
    <row r="271" spans="2:2">
      <c r="B271" s="407"/>
    </row>
    <row r="272" spans="2:2">
      <c r="B272" s="407"/>
    </row>
    <row r="273" spans="2:2">
      <c r="B273" s="407"/>
    </row>
    <row r="274" spans="2:2">
      <c r="B274" s="407"/>
    </row>
    <row r="275" spans="2:2">
      <c r="B275" s="407"/>
    </row>
    <row r="276" spans="2:2">
      <c r="B276" s="407"/>
    </row>
    <row r="277" spans="2:2">
      <c r="B277" s="407"/>
    </row>
    <row r="278" spans="2:2">
      <c r="B278" s="407"/>
    </row>
    <row r="279" spans="2:2">
      <c r="B279" s="407"/>
    </row>
    <row r="280" spans="2:2">
      <c r="B280" s="407"/>
    </row>
    <row r="281" spans="2:2">
      <c r="B281" s="407"/>
    </row>
    <row r="282" spans="2:2">
      <c r="B282" s="407"/>
    </row>
    <row r="283" spans="2:2">
      <c r="B283" s="407"/>
    </row>
    <row r="284" spans="2:2">
      <c r="B284" s="407"/>
    </row>
    <row r="285" spans="2:2">
      <c r="B285" s="407"/>
    </row>
    <row r="286" spans="2:2">
      <c r="B286" s="407"/>
    </row>
    <row r="287" spans="2:2">
      <c r="B287" s="407"/>
    </row>
    <row r="288" spans="2:2">
      <c r="B288" s="407"/>
    </row>
    <row r="289" spans="2:2">
      <c r="B289" s="407"/>
    </row>
    <row r="290" spans="2:2">
      <c r="B290" s="407"/>
    </row>
    <row r="291" spans="2:2">
      <c r="B291" s="407"/>
    </row>
    <row r="292" spans="2:2">
      <c r="B292" s="407"/>
    </row>
    <row r="293" spans="2:2">
      <c r="B293" s="407"/>
    </row>
    <row r="294" spans="2:2">
      <c r="B294" s="407"/>
    </row>
    <row r="295" spans="2:2">
      <c r="B295" s="407"/>
    </row>
    <row r="296" spans="2:2">
      <c r="B296" s="407"/>
    </row>
    <row r="297" spans="2:2">
      <c r="B297" s="407"/>
    </row>
    <row r="298" spans="2:2">
      <c r="B298" s="407"/>
    </row>
    <row r="299" spans="2:2">
      <c r="B299" s="407"/>
    </row>
    <row r="300" spans="2:2">
      <c r="B300" s="407"/>
    </row>
    <row r="301" spans="2:2">
      <c r="B301" s="407"/>
    </row>
    <row r="302" spans="2:2">
      <c r="B302" s="407"/>
    </row>
    <row r="303" spans="2:2">
      <c r="B303" s="407"/>
    </row>
    <row r="304" spans="2:2">
      <c r="B304" s="407"/>
    </row>
    <row r="305" spans="2:2">
      <c r="B305" s="407"/>
    </row>
    <row r="306" spans="2:2">
      <c r="B306" s="407"/>
    </row>
    <row r="307" spans="2:2">
      <c r="B307" s="407"/>
    </row>
    <row r="308" spans="2:2">
      <c r="B308" s="407"/>
    </row>
    <row r="309" spans="2:2">
      <c r="B309" s="407"/>
    </row>
    <row r="310" spans="2:2">
      <c r="B310" s="407"/>
    </row>
    <row r="311" spans="2:2">
      <c r="B311" s="407"/>
    </row>
    <row r="312" spans="2:2">
      <c r="B312" s="407"/>
    </row>
    <row r="313" spans="2:2">
      <c r="B313" s="407"/>
    </row>
    <row r="314" spans="2:2">
      <c r="B314" s="407"/>
    </row>
    <row r="315" spans="2:2">
      <c r="B315" s="407"/>
    </row>
    <row r="316" spans="2:2">
      <c r="B316" s="407"/>
    </row>
    <row r="317" spans="2:2">
      <c r="B317" s="407"/>
    </row>
    <row r="318" spans="2:2">
      <c r="B318" s="407"/>
    </row>
    <row r="319" spans="2:2">
      <c r="B319" s="407"/>
    </row>
    <row r="320" spans="2:2">
      <c r="B320" s="407"/>
    </row>
    <row r="321" spans="2:2">
      <c r="B321" s="407"/>
    </row>
    <row r="322" spans="2:2">
      <c r="B322" s="407"/>
    </row>
    <row r="323" spans="2:2">
      <c r="B323" s="407"/>
    </row>
    <row r="324" spans="2:2">
      <c r="B324" s="407"/>
    </row>
    <row r="325" spans="2:2">
      <c r="B325" s="407"/>
    </row>
    <row r="326" spans="2:2">
      <c r="B326" s="407"/>
    </row>
    <row r="327" spans="2:2">
      <c r="B327" s="407"/>
    </row>
    <row r="328" spans="2:2">
      <c r="B328" s="407"/>
    </row>
    <row r="329" spans="2:2">
      <c r="B329" s="407"/>
    </row>
    <row r="330" spans="2:2">
      <c r="B330" s="407"/>
    </row>
    <row r="331" spans="2:2">
      <c r="B331" s="407"/>
    </row>
    <row r="332" spans="2:2">
      <c r="B332" s="407"/>
    </row>
    <row r="333" spans="2:2">
      <c r="B333" s="407"/>
    </row>
    <row r="334" spans="2:2">
      <c r="B334" s="407"/>
    </row>
    <row r="335" spans="2:2">
      <c r="B335" s="407"/>
    </row>
    <row r="336" spans="2:2">
      <c r="B336" s="407"/>
    </row>
    <row r="337" spans="2:2">
      <c r="B337" s="407"/>
    </row>
    <row r="338" spans="2:2">
      <c r="B338" s="407"/>
    </row>
    <row r="339" spans="2:2">
      <c r="B339" s="407"/>
    </row>
    <row r="340" spans="2:2">
      <c r="B340" s="407"/>
    </row>
    <row r="341" spans="2:2">
      <c r="B341" s="407"/>
    </row>
    <row r="342" spans="2:2">
      <c r="B342" s="407"/>
    </row>
    <row r="343" spans="2:2">
      <c r="B343" s="407"/>
    </row>
    <row r="344" spans="2:2">
      <c r="B344" s="407"/>
    </row>
    <row r="345" spans="2:2">
      <c r="B345" s="407"/>
    </row>
    <row r="346" spans="2:2">
      <c r="B346" s="407"/>
    </row>
    <row r="347" spans="2:2">
      <c r="B347" s="407"/>
    </row>
    <row r="348" spans="2:2">
      <c r="B348" s="407"/>
    </row>
    <row r="349" spans="2:2">
      <c r="B349" s="407"/>
    </row>
    <row r="350" spans="2:2">
      <c r="B350" s="407"/>
    </row>
    <row r="351" spans="2:2">
      <c r="B351" s="407"/>
    </row>
    <row r="352" spans="2:2">
      <c r="B352" s="407"/>
    </row>
    <row r="353" spans="2:2">
      <c r="B353" s="407"/>
    </row>
    <row r="354" spans="2:2">
      <c r="B354" s="407"/>
    </row>
    <row r="355" spans="2:2">
      <c r="B355" s="407"/>
    </row>
    <row r="356" spans="2:2">
      <c r="B356" s="407"/>
    </row>
    <row r="357" spans="2:2">
      <c r="B357" s="407"/>
    </row>
    <row r="358" spans="2:2">
      <c r="B358" s="407"/>
    </row>
    <row r="359" spans="2:2">
      <c r="B359" s="407"/>
    </row>
    <row r="360" spans="2:2">
      <c r="B360" s="407"/>
    </row>
    <row r="361" spans="2:2">
      <c r="B361" s="407"/>
    </row>
    <row r="362" spans="2:2">
      <c r="B362" s="407"/>
    </row>
    <row r="363" spans="2:2">
      <c r="B363" s="407"/>
    </row>
    <row r="364" spans="2:2">
      <c r="B364" s="407"/>
    </row>
    <row r="365" spans="2:2">
      <c r="B365" s="407"/>
    </row>
    <row r="366" spans="2:2">
      <c r="B366" s="407"/>
    </row>
    <row r="367" spans="2:2">
      <c r="B367" s="407"/>
    </row>
    <row r="368" spans="2:2">
      <c r="B368" s="407"/>
    </row>
    <row r="369" spans="2:2">
      <c r="B369" s="407"/>
    </row>
    <row r="370" spans="2:2">
      <c r="B370" s="407"/>
    </row>
    <row r="371" spans="2:2">
      <c r="B371" s="407"/>
    </row>
    <row r="372" spans="2:2">
      <c r="B372" s="407"/>
    </row>
    <row r="373" spans="2:2">
      <c r="B373" s="407"/>
    </row>
    <row r="374" spans="2:2">
      <c r="B374" s="407"/>
    </row>
    <row r="375" spans="2:2">
      <c r="B375" s="407"/>
    </row>
    <row r="376" spans="2:2">
      <c r="B376" s="407"/>
    </row>
    <row r="377" spans="2:2">
      <c r="B377" s="407"/>
    </row>
    <row r="378" spans="2:2">
      <c r="B378" s="407"/>
    </row>
    <row r="379" spans="2:2">
      <c r="B379" s="407"/>
    </row>
    <row r="380" spans="2:2">
      <c r="B380" s="407"/>
    </row>
    <row r="381" spans="2:2">
      <c r="B381" s="407"/>
    </row>
    <row r="382" spans="2:2">
      <c r="B382" s="407"/>
    </row>
    <row r="383" spans="2:2">
      <c r="B383" s="407"/>
    </row>
    <row r="384" spans="2:2">
      <c r="B384" s="407"/>
    </row>
    <row r="385" spans="2:2">
      <c r="B385" s="407"/>
    </row>
    <row r="386" spans="2:2">
      <c r="B386" s="407"/>
    </row>
    <row r="387" spans="2:2">
      <c r="B387" s="407"/>
    </row>
    <row r="388" spans="2:2">
      <c r="B388" s="407"/>
    </row>
    <row r="389" spans="2:2">
      <c r="B389" s="407"/>
    </row>
    <row r="390" spans="2:2">
      <c r="B390" s="407"/>
    </row>
    <row r="391" spans="2:2">
      <c r="B391" s="407"/>
    </row>
    <row r="392" spans="2:2">
      <c r="B392" s="407"/>
    </row>
    <row r="393" spans="2:2">
      <c r="B393" s="407"/>
    </row>
    <row r="394" spans="2:2">
      <c r="B394" s="407"/>
    </row>
    <row r="395" spans="2:2">
      <c r="B395" s="407"/>
    </row>
    <row r="396" spans="2:2">
      <c r="B396" s="407"/>
    </row>
    <row r="397" spans="2:2">
      <c r="B397" s="407"/>
    </row>
    <row r="398" spans="2:2">
      <c r="B398" s="407"/>
    </row>
    <row r="399" spans="2:2">
      <c r="B399" s="407"/>
    </row>
    <row r="400" spans="2:2">
      <c r="B400" s="407"/>
    </row>
    <row r="401" spans="2:2">
      <c r="B401" s="407"/>
    </row>
    <row r="402" spans="2:2">
      <c r="B402" s="407"/>
    </row>
    <row r="403" spans="2:2">
      <c r="B403" s="407"/>
    </row>
    <row r="404" spans="2:2">
      <c r="B404" s="407"/>
    </row>
    <row r="405" spans="2:2">
      <c r="B405" s="407"/>
    </row>
    <row r="406" spans="2:2">
      <c r="B406" s="407"/>
    </row>
    <row r="407" spans="2:2">
      <c r="B407" s="407"/>
    </row>
    <row r="408" spans="2:2">
      <c r="B408" s="407"/>
    </row>
    <row r="409" spans="2:2">
      <c r="B409" s="407"/>
    </row>
    <row r="410" spans="2:2">
      <c r="B410" s="407"/>
    </row>
    <row r="411" spans="2:2">
      <c r="B411" s="407"/>
    </row>
    <row r="412" spans="2:2">
      <c r="B412" s="407"/>
    </row>
    <row r="413" spans="2:2">
      <c r="B413" s="407"/>
    </row>
    <row r="414" spans="2:2">
      <c r="B414" s="407"/>
    </row>
    <row r="415" spans="2:2">
      <c r="B415" s="407"/>
    </row>
    <row r="416" spans="2:2">
      <c r="B416" s="407"/>
    </row>
    <row r="417" spans="2:2">
      <c r="B417" s="407"/>
    </row>
    <row r="418" spans="2:2">
      <c r="B418" s="407"/>
    </row>
    <row r="419" spans="2:2">
      <c r="B419" s="407"/>
    </row>
    <row r="420" spans="2:2">
      <c r="B420" s="407"/>
    </row>
    <row r="421" spans="2:2">
      <c r="B421" s="407"/>
    </row>
    <row r="422" spans="2:2">
      <c r="B422" s="407"/>
    </row>
    <row r="423" spans="2:2">
      <c r="B423" s="407"/>
    </row>
    <row r="424" spans="2:2">
      <c r="B424" s="407"/>
    </row>
    <row r="425" spans="2:2">
      <c r="B425" s="407"/>
    </row>
    <row r="426" spans="2:2">
      <c r="B426" s="407"/>
    </row>
    <row r="427" spans="2:2">
      <c r="B427" s="407"/>
    </row>
    <row r="428" spans="2:2">
      <c r="B428" s="407"/>
    </row>
    <row r="429" spans="2:2">
      <c r="B429" s="407"/>
    </row>
    <row r="430" spans="2:2">
      <c r="B430" s="407"/>
    </row>
    <row r="431" spans="2:2">
      <c r="B431" s="407"/>
    </row>
    <row r="432" spans="2:2">
      <c r="B432" s="407"/>
    </row>
    <row r="433" spans="2:2">
      <c r="B433" s="407"/>
    </row>
    <row r="434" spans="2:2">
      <c r="B434" s="407"/>
    </row>
    <row r="435" spans="2:2">
      <c r="B435" s="407"/>
    </row>
    <row r="436" spans="2:2">
      <c r="B436" s="407"/>
    </row>
    <row r="437" spans="2:2">
      <c r="B437" s="407"/>
    </row>
    <row r="438" spans="2:2">
      <c r="B438" s="407"/>
    </row>
    <row r="439" spans="2:2">
      <c r="B439" s="407"/>
    </row>
    <row r="440" spans="2:2">
      <c r="B440" s="407"/>
    </row>
    <row r="441" spans="2:2">
      <c r="B441" s="407"/>
    </row>
    <row r="442" spans="2:2">
      <c r="B442" s="407"/>
    </row>
    <row r="443" spans="2:2">
      <c r="B443" s="407"/>
    </row>
    <row r="444" spans="2:2">
      <c r="B444" s="407"/>
    </row>
    <row r="445" spans="2:2">
      <c r="B445" s="407"/>
    </row>
    <row r="446" spans="2:2">
      <c r="B446" s="407"/>
    </row>
    <row r="447" spans="2:2">
      <c r="B447" s="407"/>
    </row>
    <row r="448" spans="2:2">
      <c r="B448" s="407"/>
    </row>
    <row r="449" spans="2:2">
      <c r="B449" s="407"/>
    </row>
    <row r="450" spans="2:2">
      <c r="B450" s="407"/>
    </row>
    <row r="451" spans="2:2">
      <c r="B451" s="407"/>
    </row>
    <row r="452" spans="2:2">
      <c r="B452" s="407"/>
    </row>
    <row r="453" spans="2:2">
      <c r="B453" s="407"/>
    </row>
    <row r="454" spans="2:2">
      <c r="B454" s="407"/>
    </row>
    <row r="455" spans="2:2">
      <c r="B455" s="407"/>
    </row>
    <row r="456" spans="2:2">
      <c r="B456" s="407"/>
    </row>
    <row r="457" spans="2:2">
      <c r="B457" s="407"/>
    </row>
    <row r="458" spans="2:2">
      <c r="B458" s="407"/>
    </row>
    <row r="459" spans="2:2">
      <c r="B459" s="407"/>
    </row>
    <row r="460" spans="2:2">
      <c r="B460" s="407"/>
    </row>
    <row r="461" spans="2:2">
      <c r="B461" s="407"/>
    </row>
    <row r="462" spans="2:2">
      <c r="B462" s="407"/>
    </row>
    <row r="463" spans="2:2">
      <c r="B463" s="407"/>
    </row>
    <row r="464" spans="2:2">
      <c r="B464" s="407"/>
    </row>
    <row r="465" spans="2:2">
      <c r="B465" s="407"/>
    </row>
    <row r="466" spans="2:2">
      <c r="B466" s="407"/>
    </row>
    <row r="467" spans="2:2">
      <c r="B467" s="407"/>
    </row>
    <row r="468" spans="2:2">
      <c r="B468" s="407"/>
    </row>
    <row r="469" spans="2:2">
      <c r="B469" s="407"/>
    </row>
    <row r="470" spans="2:2">
      <c r="B470" s="407"/>
    </row>
    <row r="471" spans="2:2">
      <c r="B471" s="407"/>
    </row>
    <row r="472" spans="2:2">
      <c r="B472" s="407"/>
    </row>
    <row r="473" spans="2:2">
      <c r="B473" s="407"/>
    </row>
    <row r="474" spans="2:2">
      <c r="B474" s="407"/>
    </row>
    <row r="475" spans="2:2">
      <c r="B475" s="407"/>
    </row>
    <row r="476" spans="2:2">
      <c r="B476" s="407"/>
    </row>
    <row r="477" spans="2:2">
      <c r="B477" s="407"/>
    </row>
    <row r="478" spans="2:2">
      <c r="B478" s="407"/>
    </row>
    <row r="479" spans="2:2">
      <c r="B479" s="407"/>
    </row>
    <row r="480" spans="2:2">
      <c r="B480" s="407"/>
    </row>
    <row r="481" spans="2:2">
      <c r="B481" s="407"/>
    </row>
    <row r="482" spans="2:2">
      <c r="B482" s="407"/>
    </row>
    <row r="483" spans="2:2">
      <c r="B483" s="407"/>
    </row>
    <row r="484" spans="2:2">
      <c r="B484" s="407"/>
    </row>
    <row r="485" spans="2:2">
      <c r="B485" s="407"/>
    </row>
    <row r="486" spans="2:2">
      <c r="B486" s="407"/>
    </row>
    <row r="487" spans="2:2">
      <c r="B487" s="407"/>
    </row>
    <row r="488" spans="2:2">
      <c r="B488" s="407"/>
    </row>
    <row r="489" spans="2:2">
      <c r="B489" s="407"/>
    </row>
    <row r="490" spans="2:2">
      <c r="B490" s="407"/>
    </row>
    <row r="491" spans="2:2">
      <c r="B491" s="407"/>
    </row>
    <row r="492" spans="2:2">
      <c r="B492" s="407"/>
    </row>
    <row r="493" spans="2:2">
      <c r="B493" s="407"/>
    </row>
    <row r="494" spans="2:2">
      <c r="B494" s="407"/>
    </row>
    <row r="495" spans="2:2">
      <c r="B495" s="407"/>
    </row>
    <row r="496" spans="2:2">
      <c r="B496" s="407"/>
    </row>
    <row r="497" spans="2:2">
      <c r="B497" s="407"/>
    </row>
    <row r="498" spans="2:2">
      <c r="B498" s="407"/>
    </row>
    <row r="499" spans="2:2">
      <c r="B499" s="407"/>
    </row>
    <row r="500" spans="2:2">
      <c r="B500" s="407"/>
    </row>
    <row r="501" spans="2:2">
      <c r="B501" s="407"/>
    </row>
    <row r="502" spans="2:2">
      <c r="B502" s="407"/>
    </row>
    <row r="503" spans="2:2">
      <c r="B503" s="407"/>
    </row>
    <row r="504" spans="2:2">
      <c r="B504" s="407"/>
    </row>
    <row r="505" spans="2:2">
      <c r="B505" s="407"/>
    </row>
    <row r="506" spans="2:2">
      <c r="B506" s="407"/>
    </row>
    <row r="507" spans="2:2">
      <c r="B507" s="407"/>
    </row>
    <row r="508" spans="2:2">
      <c r="B508" s="407"/>
    </row>
    <row r="509" spans="2:2">
      <c r="B509" s="407"/>
    </row>
    <row r="510" spans="2:2">
      <c r="B510" s="407"/>
    </row>
    <row r="511" spans="2:2">
      <c r="B511" s="407"/>
    </row>
    <row r="512" spans="2:2">
      <c r="B512" s="407"/>
    </row>
    <row r="513" spans="2:2">
      <c r="B513" s="407"/>
    </row>
    <row r="514" spans="2:2">
      <c r="B514" s="407"/>
    </row>
    <row r="515" spans="2:2">
      <c r="B515" s="407"/>
    </row>
    <row r="516" spans="2:2">
      <c r="B516" s="407"/>
    </row>
    <row r="517" spans="2:2">
      <c r="B517" s="407"/>
    </row>
    <row r="518" spans="2:2">
      <c r="B518" s="407"/>
    </row>
    <row r="519" spans="2:2">
      <c r="B519" s="407"/>
    </row>
    <row r="520" spans="2:2">
      <c r="B520" s="407"/>
    </row>
    <row r="521" spans="2:2">
      <c r="B521" s="407"/>
    </row>
    <row r="522" spans="2:2">
      <c r="B522" s="407"/>
    </row>
    <row r="523" spans="2:2">
      <c r="B523" s="407"/>
    </row>
    <row r="524" spans="2:2">
      <c r="B524" s="407"/>
    </row>
    <row r="525" spans="2:2">
      <c r="B525" s="407"/>
    </row>
    <row r="526" spans="2:2">
      <c r="B526" s="407"/>
    </row>
    <row r="527" spans="2:2">
      <c r="B527" s="407"/>
    </row>
    <row r="528" spans="2:2">
      <c r="B528" s="407"/>
    </row>
    <row r="529" spans="2:2">
      <c r="B529" s="407"/>
    </row>
    <row r="530" spans="2:2">
      <c r="B530" s="407"/>
    </row>
    <row r="531" spans="2:2">
      <c r="B531" s="407"/>
    </row>
    <row r="532" spans="2:2">
      <c r="B532" s="407"/>
    </row>
    <row r="533" spans="2:2">
      <c r="B533" s="407"/>
    </row>
    <row r="534" spans="2:2">
      <c r="B534" s="407"/>
    </row>
    <row r="535" spans="2:2">
      <c r="B535" s="407"/>
    </row>
    <row r="536" spans="2:2">
      <c r="B536" s="407"/>
    </row>
    <row r="537" spans="2:2">
      <c r="B537" s="407"/>
    </row>
    <row r="538" spans="2:2">
      <c r="B538" s="407"/>
    </row>
    <row r="539" spans="2:2">
      <c r="B539" s="407"/>
    </row>
    <row r="540" spans="2:2">
      <c r="B540" s="407"/>
    </row>
    <row r="541" spans="2:2">
      <c r="B541" s="407"/>
    </row>
    <row r="542" spans="2:2">
      <c r="B542" s="407"/>
    </row>
    <row r="543" spans="2:2">
      <c r="B543" s="407"/>
    </row>
    <row r="544" spans="2:2">
      <c r="B544" s="407"/>
    </row>
    <row r="545" spans="2:2">
      <c r="B545" s="407"/>
    </row>
    <row r="546" spans="2:2">
      <c r="B546" s="407"/>
    </row>
    <row r="547" spans="2:2">
      <c r="B547" s="407"/>
    </row>
    <row r="548" spans="2:2">
      <c r="B548" s="407"/>
    </row>
    <row r="549" spans="2:2">
      <c r="B549" s="407"/>
    </row>
    <row r="550" spans="2:2">
      <c r="B550" s="407"/>
    </row>
    <row r="551" spans="2:2">
      <c r="B551" s="407"/>
    </row>
    <row r="552" spans="2:2">
      <c r="B552" s="407"/>
    </row>
    <row r="553" spans="2:2">
      <c r="B553" s="407"/>
    </row>
    <row r="554" spans="2:2">
      <c r="B554" s="407"/>
    </row>
    <row r="555" spans="2:2">
      <c r="B555" s="407"/>
    </row>
    <row r="556" spans="2:2">
      <c r="B556" s="407"/>
    </row>
    <row r="557" spans="2:2">
      <c r="B557" s="407"/>
    </row>
    <row r="558" spans="2:2">
      <c r="B558" s="407"/>
    </row>
    <row r="559" spans="2:2">
      <c r="B559" s="407"/>
    </row>
    <row r="560" spans="2:2">
      <c r="B560" s="407"/>
    </row>
    <row r="561" spans="2:2">
      <c r="B561" s="407"/>
    </row>
    <row r="562" spans="2:2">
      <c r="B562" s="407"/>
    </row>
    <row r="563" spans="2:2">
      <c r="B563" s="407"/>
    </row>
    <row r="564" spans="2:2">
      <c r="B564" s="407"/>
    </row>
    <row r="565" spans="2:2">
      <c r="B565" s="407"/>
    </row>
    <row r="566" spans="2:2">
      <c r="B566" s="407"/>
    </row>
    <row r="567" spans="2:2">
      <c r="B567" s="407"/>
    </row>
    <row r="568" spans="2:2">
      <c r="B568" s="407"/>
    </row>
    <row r="569" spans="2:2">
      <c r="B569" s="407"/>
    </row>
    <row r="570" spans="2:2">
      <c r="B570" s="407"/>
    </row>
    <row r="571" spans="2:2">
      <c r="B571" s="407"/>
    </row>
    <row r="572" spans="2:2">
      <c r="B572" s="407"/>
    </row>
    <row r="573" spans="2:2">
      <c r="B573" s="407"/>
    </row>
    <row r="574" spans="2:2">
      <c r="B574" s="407"/>
    </row>
    <row r="575" spans="2:2">
      <c r="B575" s="407"/>
    </row>
    <row r="576" spans="2:2">
      <c r="B576" s="407"/>
    </row>
    <row r="577" spans="2:2">
      <c r="B577" s="407"/>
    </row>
    <row r="578" spans="2:2">
      <c r="B578" s="407"/>
    </row>
    <row r="579" spans="2:2">
      <c r="B579" s="407"/>
    </row>
    <row r="580" spans="2:2">
      <c r="B580" s="407"/>
    </row>
    <row r="581" spans="2:2">
      <c r="B581" s="407"/>
    </row>
    <row r="582" spans="2:2">
      <c r="B582" s="407"/>
    </row>
    <row r="583" spans="2:2">
      <c r="B583" s="407"/>
    </row>
    <row r="584" spans="2:2">
      <c r="B584" s="407"/>
    </row>
    <row r="585" spans="2:2">
      <c r="B585" s="407"/>
    </row>
    <row r="586" spans="2:2">
      <c r="B586" s="407"/>
    </row>
    <row r="587" spans="2:2">
      <c r="B587" s="407"/>
    </row>
    <row r="588" spans="2:2">
      <c r="B588" s="407"/>
    </row>
    <row r="589" spans="2:2">
      <c r="B589" s="407"/>
    </row>
    <row r="590" spans="2:2">
      <c r="B590" s="407"/>
    </row>
    <row r="591" spans="2:2">
      <c r="B591" s="407"/>
    </row>
    <row r="592" spans="2:2">
      <c r="B592" s="407"/>
    </row>
    <row r="593" spans="2:2">
      <c r="B593" s="407"/>
    </row>
    <row r="594" spans="2:2">
      <c r="B594" s="407"/>
    </row>
    <row r="595" spans="2:2">
      <c r="B595" s="407"/>
    </row>
    <row r="596" spans="2:2">
      <c r="B596" s="407"/>
    </row>
    <row r="597" spans="2:2">
      <c r="B597" s="407"/>
    </row>
    <row r="598" spans="2:2">
      <c r="B598" s="407"/>
    </row>
    <row r="599" spans="2:2">
      <c r="B599" s="407"/>
    </row>
    <row r="600" spans="2:2">
      <c r="B600" s="407"/>
    </row>
    <row r="601" spans="2:2">
      <c r="B601" s="407"/>
    </row>
    <row r="602" spans="2:2">
      <c r="B602" s="407"/>
    </row>
    <row r="603" spans="2:2">
      <c r="B603" s="407"/>
    </row>
    <row r="604" spans="2:2">
      <c r="B604" s="407"/>
    </row>
    <row r="605" spans="2:2">
      <c r="B605" s="407"/>
    </row>
    <row r="606" spans="2:2">
      <c r="B606" s="407"/>
    </row>
    <row r="607" spans="2:2">
      <c r="B607" s="407"/>
    </row>
    <row r="608" spans="2:2">
      <c r="B608" s="407"/>
    </row>
    <row r="609" spans="2:2">
      <c r="B609" s="407"/>
    </row>
    <row r="610" spans="2:2">
      <c r="B610" s="407"/>
    </row>
    <row r="611" spans="2:2">
      <c r="B611" s="407"/>
    </row>
    <row r="612" spans="2:2">
      <c r="B612" s="407"/>
    </row>
    <row r="613" spans="2:2">
      <c r="B613" s="407"/>
    </row>
    <row r="614" spans="2:2">
      <c r="B614" s="407"/>
    </row>
    <row r="615" spans="2:2">
      <c r="B615" s="407"/>
    </row>
    <row r="616" spans="2:2">
      <c r="B616" s="407"/>
    </row>
    <row r="617" spans="2:2">
      <c r="B617" s="407"/>
    </row>
    <row r="618" spans="2:2">
      <c r="B618" s="407"/>
    </row>
    <row r="619" spans="2:2">
      <c r="B619" s="407"/>
    </row>
    <row r="620" spans="2:2">
      <c r="B620" s="407"/>
    </row>
    <row r="621" spans="2:2">
      <c r="B621" s="407"/>
    </row>
    <row r="622" spans="2:2">
      <c r="B622" s="407"/>
    </row>
    <row r="623" spans="2:2">
      <c r="B623" s="407"/>
    </row>
    <row r="624" spans="2:2">
      <c r="B624" s="407"/>
    </row>
    <row r="625" spans="2:2">
      <c r="B625" s="407"/>
    </row>
    <row r="626" spans="2:2">
      <c r="B626" s="407"/>
    </row>
    <row r="627" spans="2:2">
      <c r="B627" s="407"/>
    </row>
    <row r="628" spans="2:2">
      <c r="B628" s="407"/>
    </row>
    <row r="629" spans="2:2">
      <c r="B629" s="407"/>
    </row>
    <row r="630" spans="2:2">
      <c r="B630" s="407"/>
    </row>
    <row r="631" spans="2:2">
      <c r="B631" s="407"/>
    </row>
    <row r="632" spans="2:2">
      <c r="B632" s="407"/>
    </row>
    <row r="633" spans="2:2">
      <c r="B633" s="407"/>
    </row>
    <row r="634" spans="2:2">
      <c r="B634" s="407"/>
    </row>
    <row r="635" spans="2:2">
      <c r="B635" s="407"/>
    </row>
    <row r="636" spans="2:2">
      <c r="B636" s="407"/>
    </row>
    <row r="637" spans="2:2">
      <c r="B637" s="407"/>
    </row>
    <row r="638" spans="2:2">
      <c r="B638" s="407"/>
    </row>
    <row r="639" spans="2:2">
      <c r="B639" s="407"/>
    </row>
    <row r="640" spans="2:2">
      <c r="B640" s="407"/>
    </row>
    <row r="641" spans="2:2">
      <c r="B641" s="407"/>
    </row>
    <row r="642" spans="2:2">
      <c r="B642" s="407"/>
    </row>
    <row r="643" spans="2:2">
      <c r="B643" s="407"/>
    </row>
    <row r="644" spans="2:2">
      <c r="B644" s="407"/>
    </row>
    <row r="645" spans="2:2">
      <c r="B645" s="407"/>
    </row>
    <row r="646" spans="2:2">
      <c r="B646" s="407"/>
    </row>
    <row r="647" spans="2:2">
      <c r="B647" s="407"/>
    </row>
    <row r="648" spans="2:2">
      <c r="B648" s="407"/>
    </row>
    <row r="649" spans="2:2">
      <c r="B649" s="407"/>
    </row>
    <row r="650" spans="2:2">
      <c r="B650" s="407"/>
    </row>
    <row r="651" spans="2:2">
      <c r="B651" s="407"/>
    </row>
    <row r="652" spans="2:2">
      <c r="B652" s="407"/>
    </row>
    <row r="653" spans="2:2">
      <c r="B653" s="407"/>
    </row>
    <row r="654" spans="2:2">
      <c r="B654" s="407"/>
    </row>
    <row r="655" spans="2:2">
      <c r="B655" s="407"/>
    </row>
    <row r="656" spans="2:2">
      <c r="B656" s="407"/>
    </row>
    <row r="657" spans="2:2">
      <c r="B657" s="407"/>
    </row>
    <row r="658" spans="2:2">
      <c r="B658" s="407"/>
    </row>
    <row r="659" spans="2:2">
      <c r="B659" s="407"/>
    </row>
    <row r="660" spans="2:2">
      <c r="B660" s="407"/>
    </row>
    <row r="661" spans="2:2">
      <c r="B661" s="407"/>
    </row>
    <row r="662" spans="2:2">
      <c r="B662" s="407"/>
    </row>
    <row r="663" spans="2:2">
      <c r="B663" s="407"/>
    </row>
    <row r="664" spans="2:2">
      <c r="B664" s="407"/>
    </row>
    <row r="665" spans="2:2">
      <c r="B665" s="407"/>
    </row>
    <row r="666" spans="2:2">
      <c r="B666" s="407"/>
    </row>
    <row r="667" spans="2:2">
      <c r="B667" s="407"/>
    </row>
    <row r="668" spans="2:2">
      <c r="B668" s="407"/>
    </row>
    <row r="669" spans="2:2">
      <c r="B669" s="407"/>
    </row>
    <row r="670" spans="2:2">
      <c r="B670" s="407"/>
    </row>
    <row r="671" spans="2:2">
      <c r="B671" s="407"/>
    </row>
    <row r="672" spans="2:2">
      <c r="B672" s="407"/>
    </row>
    <row r="673" spans="2:2">
      <c r="B673" s="407"/>
    </row>
    <row r="674" spans="2:2">
      <c r="B674" s="407"/>
    </row>
    <row r="675" spans="2:2">
      <c r="B675" s="407"/>
    </row>
    <row r="676" spans="2:2">
      <c r="B676" s="407"/>
    </row>
    <row r="677" spans="2:2">
      <c r="B677" s="407"/>
    </row>
    <row r="678" spans="2:2">
      <c r="B678" s="407"/>
    </row>
    <row r="679" spans="2:2">
      <c r="B679" s="407"/>
    </row>
    <row r="680" spans="2:2">
      <c r="B680" s="407"/>
    </row>
    <row r="681" spans="2:2">
      <c r="B681" s="407"/>
    </row>
    <row r="682" spans="2:2">
      <c r="B682" s="407"/>
    </row>
    <row r="683" spans="2:2">
      <c r="B683" s="407"/>
    </row>
    <row r="684" spans="2:2">
      <c r="B684" s="407"/>
    </row>
    <row r="685" spans="2:2">
      <c r="B685" s="407"/>
    </row>
    <row r="686" spans="2:2">
      <c r="B686" s="407"/>
    </row>
    <row r="687" spans="2:2">
      <c r="B687" s="407"/>
    </row>
    <row r="688" spans="2:2">
      <c r="B688" s="407"/>
    </row>
    <row r="689" spans="2:2">
      <c r="B689" s="407"/>
    </row>
    <row r="690" spans="2:2">
      <c r="B690" s="407"/>
    </row>
    <row r="691" spans="2:2">
      <c r="B691" s="407"/>
    </row>
    <row r="692" spans="2:2">
      <c r="B692" s="407"/>
    </row>
    <row r="693" spans="2:2">
      <c r="B693" s="407"/>
    </row>
    <row r="694" spans="2:2">
      <c r="B694" s="407"/>
    </row>
    <row r="695" spans="2:2">
      <c r="B695" s="407"/>
    </row>
    <row r="696" spans="2:2">
      <c r="B696" s="407"/>
    </row>
    <row r="697" spans="2:2">
      <c r="B697" s="407"/>
    </row>
    <row r="698" spans="2:2">
      <c r="B698" s="407"/>
    </row>
    <row r="699" spans="2:2">
      <c r="B699" s="407"/>
    </row>
    <row r="700" spans="2:2">
      <c r="B700" s="407"/>
    </row>
    <row r="701" spans="2:2">
      <c r="B701" s="407"/>
    </row>
    <row r="702" spans="2:2">
      <c r="B702" s="407"/>
    </row>
    <row r="703" spans="2:2">
      <c r="B703" s="407"/>
    </row>
    <row r="704" spans="2:2">
      <c r="B704" s="407"/>
    </row>
    <row r="705" spans="2:2">
      <c r="B705" s="407"/>
    </row>
    <row r="706" spans="2:2">
      <c r="B706" s="407"/>
    </row>
    <row r="707" spans="2:2">
      <c r="B707" s="407"/>
    </row>
    <row r="708" spans="2:2">
      <c r="B708" s="407"/>
    </row>
    <row r="709" spans="2:2">
      <c r="B709" s="407"/>
    </row>
    <row r="710" spans="2:2">
      <c r="B710" s="407"/>
    </row>
  </sheetData>
  <sheetProtection algorithmName="SHA-512" hashValue="Szk7Imm2VinhZwoWbgalE7EheApKWAW4O85pBhcftR/mkc4sTCx3kleH7piL3r7jvKbNBHGTnmMcE27a04rEGw==" saltValue="AdQR29R0sohvRmsj+d9oMQ==" spinCount="100000" sheet="1" objects="1" scenarios="1"/>
  <mergeCells count="7">
    <mergeCell ref="A7:D7"/>
    <mergeCell ref="A1:D1"/>
    <mergeCell ref="A2:D2"/>
    <mergeCell ref="A3:D3"/>
    <mergeCell ref="A4:D4"/>
    <mergeCell ref="A5:D5"/>
    <mergeCell ref="A6:D6"/>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E263"/>
  <sheetViews>
    <sheetView workbookViewId="0">
      <selection activeCell="H3" sqref="H3"/>
    </sheetView>
  </sheetViews>
  <sheetFormatPr defaultColWidth="9.140625" defaultRowHeight="15.75"/>
  <cols>
    <col min="1" max="1" width="9.140625" style="360"/>
    <col min="2" max="2" width="37" style="371" customWidth="1"/>
    <col min="3" max="3" width="27.85546875" style="31" bestFit="1" customWidth="1"/>
    <col min="4" max="5" width="40.7109375" style="31" customWidth="1"/>
    <col min="6" max="240" width="9.140625" style="31"/>
    <col min="241" max="241" width="33.7109375" style="31" customWidth="1"/>
    <col min="242" max="242" width="35.85546875" style="31" customWidth="1"/>
    <col min="243" max="243" width="39.42578125" style="31" customWidth="1"/>
    <col min="244" max="244" width="30.140625" style="31" customWidth="1"/>
    <col min="245" max="496" width="9.140625" style="31"/>
    <col min="497" max="497" width="33.7109375" style="31" customWidth="1"/>
    <col min="498" max="498" width="35.85546875" style="31" customWidth="1"/>
    <col min="499" max="499" width="39.42578125" style="31" customWidth="1"/>
    <col min="500" max="500" width="30.140625" style="31" customWidth="1"/>
    <col min="501" max="752" width="9.140625" style="31"/>
    <col min="753" max="753" width="33.7109375" style="31" customWidth="1"/>
    <col min="754" max="754" width="35.85546875" style="31" customWidth="1"/>
    <col min="755" max="755" width="39.42578125" style="31" customWidth="1"/>
    <col min="756" max="756" width="30.140625" style="31" customWidth="1"/>
    <col min="757" max="1008" width="9.140625" style="31"/>
    <col min="1009" max="1009" width="33.7109375" style="31" customWidth="1"/>
    <col min="1010" max="1010" width="35.85546875" style="31" customWidth="1"/>
    <col min="1011" max="1011" width="39.42578125" style="31" customWidth="1"/>
    <col min="1012" max="1012" width="30.140625" style="31" customWidth="1"/>
    <col min="1013" max="1264" width="9.140625" style="31"/>
    <col min="1265" max="1265" width="33.7109375" style="31" customWidth="1"/>
    <col min="1266" max="1266" width="35.85546875" style="31" customWidth="1"/>
    <col min="1267" max="1267" width="39.42578125" style="31" customWidth="1"/>
    <col min="1268" max="1268" width="30.140625" style="31" customWidth="1"/>
    <col min="1269" max="1520" width="9.140625" style="31"/>
    <col min="1521" max="1521" width="33.7109375" style="31" customWidth="1"/>
    <col min="1522" max="1522" width="35.85546875" style="31" customWidth="1"/>
    <col min="1523" max="1523" width="39.42578125" style="31" customWidth="1"/>
    <col min="1524" max="1524" width="30.140625" style="31" customWidth="1"/>
    <col min="1525" max="1776" width="9.140625" style="31"/>
    <col min="1777" max="1777" width="33.7109375" style="31" customWidth="1"/>
    <col min="1778" max="1778" width="35.85546875" style="31" customWidth="1"/>
    <col min="1779" max="1779" width="39.42578125" style="31" customWidth="1"/>
    <col min="1780" max="1780" width="30.140625" style="31" customWidth="1"/>
    <col min="1781" max="2032" width="9.140625" style="31"/>
    <col min="2033" max="2033" width="33.7109375" style="31" customWidth="1"/>
    <col min="2034" max="2034" width="35.85546875" style="31" customWidth="1"/>
    <col min="2035" max="2035" width="39.42578125" style="31" customWidth="1"/>
    <col min="2036" max="2036" width="30.140625" style="31" customWidth="1"/>
    <col min="2037" max="2288" width="9.140625" style="31"/>
    <col min="2289" max="2289" width="33.7109375" style="31" customWidth="1"/>
    <col min="2290" max="2290" width="35.85546875" style="31" customWidth="1"/>
    <col min="2291" max="2291" width="39.42578125" style="31" customWidth="1"/>
    <col min="2292" max="2292" width="30.140625" style="31" customWidth="1"/>
    <col min="2293" max="2544" width="9.140625" style="31"/>
    <col min="2545" max="2545" width="33.7109375" style="31" customWidth="1"/>
    <col min="2546" max="2546" width="35.85546875" style="31" customWidth="1"/>
    <col min="2547" max="2547" width="39.42578125" style="31" customWidth="1"/>
    <col min="2548" max="2548" width="30.140625" style="31" customWidth="1"/>
    <col min="2549" max="2800" width="9.140625" style="31"/>
    <col min="2801" max="2801" width="33.7109375" style="31" customWidth="1"/>
    <col min="2802" max="2802" width="35.85546875" style="31" customWidth="1"/>
    <col min="2803" max="2803" width="39.42578125" style="31" customWidth="1"/>
    <col min="2804" max="2804" width="30.140625" style="31" customWidth="1"/>
    <col min="2805" max="3056" width="9.140625" style="31"/>
    <col min="3057" max="3057" width="33.7109375" style="31" customWidth="1"/>
    <col min="3058" max="3058" width="35.85546875" style="31" customWidth="1"/>
    <col min="3059" max="3059" width="39.42578125" style="31" customWidth="1"/>
    <col min="3060" max="3060" width="30.140625" style="31" customWidth="1"/>
    <col min="3061" max="3312" width="9.140625" style="31"/>
    <col min="3313" max="3313" width="33.7109375" style="31" customWidth="1"/>
    <col min="3314" max="3314" width="35.85546875" style="31" customWidth="1"/>
    <col min="3315" max="3315" width="39.42578125" style="31" customWidth="1"/>
    <col min="3316" max="3316" width="30.140625" style="31" customWidth="1"/>
    <col min="3317" max="3568" width="9.140625" style="31"/>
    <col min="3569" max="3569" width="33.7109375" style="31" customWidth="1"/>
    <col min="3570" max="3570" width="35.85546875" style="31" customWidth="1"/>
    <col min="3571" max="3571" width="39.42578125" style="31" customWidth="1"/>
    <col min="3572" max="3572" width="30.140625" style="31" customWidth="1"/>
    <col min="3573" max="3824" width="9.140625" style="31"/>
    <col min="3825" max="3825" width="33.7109375" style="31" customWidth="1"/>
    <col min="3826" max="3826" width="35.85546875" style="31" customWidth="1"/>
    <col min="3827" max="3827" width="39.42578125" style="31" customWidth="1"/>
    <col min="3828" max="3828" width="30.140625" style="31" customWidth="1"/>
    <col min="3829" max="4080" width="9.140625" style="31"/>
    <col min="4081" max="4081" width="33.7109375" style="31" customWidth="1"/>
    <col min="4082" max="4082" width="35.85546875" style="31" customWidth="1"/>
    <col min="4083" max="4083" width="39.42578125" style="31" customWidth="1"/>
    <col min="4084" max="4084" width="30.140625" style="31" customWidth="1"/>
    <col min="4085" max="4336" width="9.140625" style="31"/>
    <col min="4337" max="4337" width="33.7109375" style="31" customWidth="1"/>
    <col min="4338" max="4338" width="35.85546875" style="31" customWidth="1"/>
    <col min="4339" max="4339" width="39.42578125" style="31" customWidth="1"/>
    <col min="4340" max="4340" width="30.140625" style="31" customWidth="1"/>
    <col min="4341" max="4592" width="9.140625" style="31"/>
    <col min="4593" max="4593" width="33.7109375" style="31" customWidth="1"/>
    <col min="4594" max="4594" width="35.85546875" style="31" customWidth="1"/>
    <col min="4595" max="4595" width="39.42578125" style="31" customWidth="1"/>
    <col min="4596" max="4596" width="30.140625" style="31" customWidth="1"/>
    <col min="4597" max="4848" width="9.140625" style="31"/>
    <col min="4849" max="4849" width="33.7109375" style="31" customWidth="1"/>
    <col min="4850" max="4850" width="35.85546875" style="31" customWidth="1"/>
    <col min="4851" max="4851" width="39.42578125" style="31" customWidth="1"/>
    <col min="4852" max="4852" width="30.140625" style="31" customWidth="1"/>
    <col min="4853" max="5104" width="9.140625" style="31"/>
    <col min="5105" max="5105" width="33.7109375" style="31" customWidth="1"/>
    <col min="5106" max="5106" width="35.85546875" style="31" customWidth="1"/>
    <col min="5107" max="5107" width="39.42578125" style="31" customWidth="1"/>
    <col min="5108" max="5108" width="30.140625" style="31" customWidth="1"/>
    <col min="5109" max="5360" width="9.140625" style="31"/>
    <col min="5361" max="5361" width="33.7109375" style="31" customWidth="1"/>
    <col min="5362" max="5362" width="35.85546875" style="31" customWidth="1"/>
    <col min="5363" max="5363" width="39.42578125" style="31" customWidth="1"/>
    <col min="5364" max="5364" width="30.140625" style="31" customWidth="1"/>
    <col min="5365" max="5616" width="9.140625" style="31"/>
    <col min="5617" max="5617" width="33.7109375" style="31" customWidth="1"/>
    <col min="5618" max="5618" width="35.85546875" style="31" customWidth="1"/>
    <col min="5619" max="5619" width="39.42578125" style="31" customWidth="1"/>
    <col min="5620" max="5620" width="30.140625" style="31" customWidth="1"/>
    <col min="5621" max="5872" width="9.140625" style="31"/>
    <col min="5873" max="5873" width="33.7109375" style="31" customWidth="1"/>
    <col min="5874" max="5874" width="35.85546875" style="31" customWidth="1"/>
    <col min="5875" max="5875" width="39.42578125" style="31" customWidth="1"/>
    <col min="5876" max="5876" width="30.140625" style="31" customWidth="1"/>
    <col min="5877" max="6128" width="9.140625" style="31"/>
    <col min="6129" max="6129" width="33.7109375" style="31" customWidth="1"/>
    <col min="6130" max="6130" width="35.85546875" style="31" customWidth="1"/>
    <col min="6131" max="6131" width="39.42578125" style="31" customWidth="1"/>
    <col min="6132" max="6132" width="30.140625" style="31" customWidth="1"/>
    <col min="6133" max="6384" width="9.140625" style="31"/>
    <col min="6385" max="6385" width="33.7109375" style="31" customWidth="1"/>
    <col min="6386" max="6386" width="35.85546875" style="31" customWidth="1"/>
    <col min="6387" max="6387" width="39.42578125" style="31" customWidth="1"/>
    <col min="6388" max="6388" width="30.140625" style="31" customWidth="1"/>
    <col min="6389" max="6640" width="9.140625" style="31"/>
    <col min="6641" max="6641" width="33.7109375" style="31" customWidth="1"/>
    <col min="6642" max="6642" width="35.85546875" style="31" customWidth="1"/>
    <col min="6643" max="6643" width="39.42578125" style="31" customWidth="1"/>
    <col min="6644" max="6644" width="30.140625" style="31" customWidth="1"/>
    <col min="6645" max="6896" width="9.140625" style="31"/>
    <col min="6897" max="6897" width="33.7109375" style="31" customWidth="1"/>
    <col min="6898" max="6898" width="35.85546875" style="31" customWidth="1"/>
    <col min="6899" max="6899" width="39.42578125" style="31" customWidth="1"/>
    <col min="6900" max="6900" width="30.140625" style="31" customWidth="1"/>
    <col min="6901" max="7152" width="9.140625" style="31"/>
    <col min="7153" max="7153" width="33.7109375" style="31" customWidth="1"/>
    <col min="7154" max="7154" width="35.85546875" style="31" customWidth="1"/>
    <col min="7155" max="7155" width="39.42578125" style="31" customWidth="1"/>
    <col min="7156" max="7156" width="30.140625" style="31" customWidth="1"/>
    <col min="7157" max="7408" width="9.140625" style="31"/>
    <col min="7409" max="7409" width="33.7109375" style="31" customWidth="1"/>
    <col min="7410" max="7410" width="35.85546875" style="31" customWidth="1"/>
    <col min="7411" max="7411" width="39.42578125" style="31" customWidth="1"/>
    <col min="7412" max="7412" width="30.140625" style="31" customWidth="1"/>
    <col min="7413" max="7664" width="9.140625" style="31"/>
    <col min="7665" max="7665" width="33.7109375" style="31" customWidth="1"/>
    <col min="7666" max="7666" width="35.85546875" style="31" customWidth="1"/>
    <col min="7667" max="7667" width="39.42578125" style="31" customWidth="1"/>
    <col min="7668" max="7668" width="30.140625" style="31" customWidth="1"/>
    <col min="7669" max="7920" width="9.140625" style="31"/>
    <col min="7921" max="7921" width="33.7109375" style="31" customWidth="1"/>
    <col min="7922" max="7922" width="35.85546875" style="31" customWidth="1"/>
    <col min="7923" max="7923" width="39.42578125" style="31" customWidth="1"/>
    <col min="7924" max="7924" width="30.140625" style="31" customWidth="1"/>
    <col min="7925" max="8176" width="9.140625" style="31"/>
    <col min="8177" max="8177" width="33.7109375" style="31" customWidth="1"/>
    <col min="8178" max="8178" width="35.85546875" style="31" customWidth="1"/>
    <col min="8179" max="8179" width="39.42578125" style="31" customWidth="1"/>
    <col min="8180" max="8180" width="30.140625" style="31" customWidth="1"/>
    <col min="8181" max="8432" width="9.140625" style="31"/>
    <col min="8433" max="8433" width="33.7109375" style="31" customWidth="1"/>
    <col min="8434" max="8434" width="35.85546875" style="31" customWidth="1"/>
    <col min="8435" max="8435" width="39.42578125" style="31" customWidth="1"/>
    <col min="8436" max="8436" width="30.140625" style="31" customWidth="1"/>
    <col min="8437" max="8688" width="9.140625" style="31"/>
    <col min="8689" max="8689" width="33.7109375" style="31" customWidth="1"/>
    <col min="8690" max="8690" width="35.85546875" style="31" customWidth="1"/>
    <col min="8691" max="8691" width="39.42578125" style="31" customWidth="1"/>
    <col min="8692" max="8692" width="30.140625" style="31" customWidth="1"/>
    <col min="8693" max="8944" width="9.140625" style="31"/>
    <col min="8945" max="8945" width="33.7109375" style="31" customWidth="1"/>
    <col min="8946" max="8946" width="35.85546875" style="31" customWidth="1"/>
    <col min="8947" max="8947" width="39.42578125" style="31" customWidth="1"/>
    <col min="8948" max="8948" width="30.140625" style="31" customWidth="1"/>
    <col min="8949" max="9200" width="9.140625" style="31"/>
    <col min="9201" max="9201" width="33.7109375" style="31" customWidth="1"/>
    <col min="9202" max="9202" width="35.85546875" style="31" customWidth="1"/>
    <col min="9203" max="9203" width="39.42578125" style="31" customWidth="1"/>
    <col min="9204" max="9204" width="30.140625" style="31" customWidth="1"/>
    <col min="9205" max="9456" width="9.140625" style="31"/>
    <col min="9457" max="9457" width="33.7109375" style="31" customWidth="1"/>
    <col min="9458" max="9458" width="35.85546875" style="31" customWidth="1"/>
    <col min="9459" max="9459" width="39.42578125" style="31" customWidth="1"/>
    <col min="9460" max="9460" width="30.140625" style="31" customWidth="1"/>
    <col min="9461" max="9712" width="9.140625" style="31"/>
    <col min="9713" max="9713" width="33.7109375" style="31" customWidth="1"/>
    <col min="9714" max="9714" width="35.85546875" style="31" customWidth="1"/>
    <col min="9715" max="9715" width="39.42578125" style="31" customWidth="1"/>
    <col min="9716" max="9716" width="30.140625" style="31" customWidth="1"/>
    <col min="9717" max="9968" width="9.140625" style="31"/>
    <col min="9969" max="9969" width="33.7109375" style="31" customWidth="1"/>
    <col min="9970" max="9970" width="35.85546875" style="31" customWidth="1"/>
    <col min="9971" max="9971" width="39.42578125" style="31" customWidth="1"/>
    <col min="9972" max="9972" width="30.140625" style="31" customWidth="1"/>
    <col min="9973" max="10224" width="9.140625" style="31"/>
    <col min="10225" max="10225" width="33.7109375" style="31" customWidth="1"/>
    <col min="10226" max="10226" width="35.85546875" style="31" customWidth="1"/>
    <col min="10227" max="10227" width="39.42578125" style="31" customWidth="1"/>
    <col min="10228" max="10228" width="30.140625" style="31" customWidth="1"/>
    <col min="10229" max="10480" width="9.140625" style="31"/>
    <col min="10481" max="10481" width="33.7109375" style="31" customWidth="1"/>
    <col min="10482" max="10482" width="35.85546875" style="31" customWidth="1"/>
    <col min="10483" max="10483" width="39.42578125" style="31" customWidth="1"/>
    <col min="10484" max="10484" width="30.140625" style="31" customWidth="1"/>
    <col min="10485" max="10736" width="9.140625" style="31"/>
    <col min="10737" max="10737" width="33.7109375" style="31" customWidth="1"/>
    <col min="10738" max="10738" width="35.85546875" style="31" customWidth="1"/>
    <col min="10739" max="10739" width="39.42578125" style="31" customWidth="1"/>
    <col min="10740" max="10740" width="30.140625" style="31" customWidth="1"/>
    <col min="10741" max="10992" width="9.140625" style="31"/>
    <col min="10993" max="10993" width="33.7109375" style="31" customWidth="1"/>
    <col min="10994" max="10994" width="35.85546875" style="31" customWidth="1"/>
    <col min="10995" max="10995" width="39.42578125" style="31" customWidth="1"/>
    <col min="10996" max="10996" width="30.140625" style="31" customWidth="1"/>
    <col min="10997" max="11248" width="9.140625" style="31"/>
    <col min="11249" max="11249" width="33.7109375" style="31" customWidth="1"/>
    <col min="11250" max="11250" width="35.85546875" style="31" customWidth="1"/>
    <col min="11251" max="11251" width="39.42578125" style="31" customWidth="1"/>
    <col min="11252" max="11252" width="30.140625" style="31" customWidth="1"/>
    <col min="11253" max="11504" width="9.140625" style="31"/>
    <col min="11505" max="11505" width="33.7109375" style="31" customWidth="1"/>
    <col min="11506" max="11506" width="35.85546875" style="31" customWidth="1"/>
    <col min="11507" max="11507" width="39.42578125" style="31" customWidth="1"/>
    <col min="11508" max="11508" width="30.140625" style="31" customWidth="1"/>
    <col min="11509" max="11760" width="9.140625" style="31"/>
    <col min="11761" max="11761" width="33.7109375" style="31" customWidth="1"/>
    <col min="11762" max="11762" width="35.85546875" style="31" customWidth="1"/>
    <col min="11763" max="11763" width="39.42578125" style="31" customWidth="1"/>
    <col min="11764" max="11764" width="30.140625" style="31" customWidth="1"/>
    <col min="11765" max="12016" width="9.140625" style="31"/>
    <col min="12017" max="12017" width="33.7109375" style="31" customWidth="1"/>
    <col min="12018" max="12018" width="35.85546875" style="31" customWidth="1"/>
    <col min="12019" max="12019" width="39.42578125" style="31" customWidth="1"/>
    <col min="12020" max="12020" width="30.140625" style="31" customWidth="1"/>
    <col min="12021" max="12272" width="9.140625" style="31"/>
    <col min="12273" max="12273" width="33.7109375" style="31" customWidth="1"/>
    <col min="12274" max="12274" width="35.85546875" style="31" customWidth="1"/>
    <col min="12275" max="12275" width="39.42578125" style="31" customWidth="1"/>
    <col min="12276" max="12276" width="30.140625" style="31" customWidth="1"/>
    <col min="12277" max="12528" width="9.140625" style="31"/>
    <col min="12529" max="12529" width="33.7109375" style="31" customWidth="1"/>
    <col min="12530" max="12530" width="35.85546875" style="31" customWidth="1"/>
    <col min="12531" max="12531" width="39.42578125" style="31" customWidth="1"/>
    <col min="12532" max="12532" width="30.140625" style="31" customWidth="1"/>
    <col min="12533" max="12784" width="9.140625" style="31"/>
    <col min="12785" max="12785" width="33.7109375" style="31" customWidth="1"/>
    <col min="12786" max="12786" width="35.85546875" style="31" customWidth="1"/>
    <col min="12787" max="12787" width="39.42578125" style="31" customWidth="1"/>
    <col min="12788" max="12788" width="30.140625" style="31" customWidth="1"/>
    <col min="12789" max="13040" width="9.140625" style="31"/>
    <col min="13041" max="13041" width="33.7109375" style="31" customWidth="1"/>
    <col min="13042" max="13042" width="35.85546875" style="31" customWidth="1"/>
    <col min="13043" max="13043" width="39.42578125" style="31" customWidth="1"/>
    <col min="13044" max="13044" width="30.140625" style="31" customWidth="1"/>
    <col min="13045" max="13296" width="9.140625" style="31"/>
    <col min="13297" max="13297" width="33.7109375" style="31" customWidth="1"/>
    <col min="13298" max="13298" width="35.85546875" style="31" customWidth="1"/>
    <col min="13299" max="13299" width="39.42578125" style="31" customWidth="1"/>
    <col min="13300" max="13300" width="30.140625" style="31" customWidth="1"/>
    <col min="13301" max="13552" width="9.140625" style="31"/>
    <col min="13553" max="13553" width="33.7109375" style="31" customWidth="1"/>
    <col min="13554" max="13554" width="35.85546875" style="31" customWidth="1"/>
    <col min="13555" max="13555" width="39.42578125" style="31" customWidth="1"/>
    <col min="13556" max="13556" width="30.140625" style="31" customWidth="1"/>
    <col min="13557" max="13808" width="9.140625" style="31"/>
    <col min="13809" max="13809" width="33.7109375" style="31" customWidth="1"/>
    <col min="13810" max="13810" width="35.85546875" style="31" customWidth="1"/>
    <col min="13811" max="13811" width="39.42578125" style="31" customWidth="1"/>
    <col min="13812" max="13812" width="30.140625" style="31" customWidth="1"/>
    <col min="13813" max="14064" width="9.140625" style="31"/>
    <col min="14065" max="14065" width="33.7109375" style="31" customWidth="1"/>
    <col min="14066" max="14066" width="35.85546875" style="31" customWidth="1"/>
    <col min="14067" max="14067" width="39.42578125" style="31" customWidth="1"/>
    <col min="14068" max="14068" width="30.140625" style="31" customWidth="1"/>
    <col min="14069" max="14320" width="9.140625" style="31"/>
    <col min="14321" max="14321" width="33.7109375" style="31" customWidth="1"/>
    <col min="14322" max="14322" width="35.85546875" style="31" customWidth="1"/>
    <col min="14323" max="14323" width="39.42578125" style="31" customWidth="1"/>
    <col min="14324" max="14324" width="30.140625" style="31" customWidth="1"/>
    <col min="14325" max="14576" width="9.140625" style="31"/>
    <col min="14577" max="14577" width="33.7109375" style="31" customWidth="1"/>
    <col min="14578" max="14578" width="35.85546875" style="31" customWidth="1"/>
    <col min="14579" max="14579" width="39.42578125" style="31" customWidth="1"/>
    <col min="14580" max="14580" width="30.140625" style="31" customWidth="1"/>
    <col min="14581" max="14832" width="9.140625" style="31"/>
    <col min="14833" max="14833" width="33.7109375" style="31" customWidth="1"/>
    <col min="14834" max="14834" width="35.85546875" style="31" customWidth="1"/>
    <col min="14835" max="14835" width="39.42578125" style="31" customWidth="1"/>
    <col min="14836" max="14836" width="30.140625" style="31" customWidth="1"/>
    <col min="14837" max="15088" width="9.140625" style="31"/>
    <col min="15089" max="15089" width="33.7109375" style="31" customWidth="1"/>
    <col min="15090" max="15090" width="35.85546875" style="31" customWidth="1"/>
    <col min="15091" max="15091" width="39.42578125" style="31" customWidth="1"/>
    <col min="15092" max="15092" width="30.140625" style="31" customWidth="1"/>
    <col min="15093" max="15344" width="9.140625" style="31"/>
    <col min="15345" max="15345" width="33.7109375" style="31" customWidth="1"/>
    <col min="15346" max="15346" width="35.85546875" style="31" customWidth="1"/>
    <col min="15347" max="15347" width="39.42578125" style="31" customWidth="1"/>
    <col min="15348" max="15348" width="30.140625" style="31" customWidth="1"/>
    <col min="15349" max="15600" width="9.140625" style="31"/>
    <col min="15601" max="15601" width="33.7109375" style="31" customWidth="1"/>
    <col min="15602" max="15602" width="35.85546875" style="31" customWidth="1"/>
    <col min="15603" max="15603" width="39.42578125" style="31" customWidth="1"/>
    <col min="15604" max="15604" width="30.140625" style="31" customWidth="1"/>
    <col min="15605" max="15856" width="9.140625" style="31"/>
    <col min="15857" max="15857" width="33.7109375" style="31" customWidth="1"/>
    <col min="15858" max="15858" width="35.85546875" style="31" customWidth="1"/>
    <col min="15859" max="15859" width="39.42578125" style="31" customWidth="1"/>
    <col min="15860" max="15860" width="30.140625" style="31" customWidth="1"/>
    <col min="15861" max="16112" width="9.140625" style="31"/>
    <col min="16113" max="16113" width="33.7109375" style="31" customWidth="1"/>
    <col min="16114" max="16114" width="35.85546875" style="31" customWidth="1"/>
    <col min="16115" max="16115" width="39.42578125" style="31" customWidth="1"/>
    <col min="16116" max="16116" width="30.140625" style="31" customWidth="1"/>
    <col min="16117" max="16384" width="9.140625" style="31"/>
  </cols>
  <sheetData>
    <row r="1" spans="1:5" ht="20.25">
      <c r="A1" s="1618" t="str">
        <f>'[2]Title '!A1:N1</f>
        <v>Karnataka Power Transmission Corporation Limited</v>
      </c>
      <c r="B1" s="1618"/>
      <c r="C1" s="1618"/>
      <c r="D1" s="1618"/>
      <c r="E1" s="1618"/>
    </row>
    <row r="2" spans="1:5" ht="39.75" customHeight="1">
      <c r="A2" s="1662" t="str">
        <f>+'Sch-22'!A3</f>
        <v>Bid Enquiry No: KPTCL/2026-27/SS/WORK_INDENT3813</v>
      </c>
      <c r="B2" s="1662"/>
      <c r="C2" s="1662"/>
      <c r="D2" s="1662"/>
      <c r="E2" s="1662"/>
    </row>
    <row r="3" spans="1:5" ht="87.75" customHeight="1">
      <c r="A3" s="1659"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59"/>
      <c r="C3" s="1659"/>
      <c r="D3" s="1659"/>
      <c r="E3" s="1659"/>
    </row>
    <row r="4" spans="1:5">
      <c r="A4" s="1621" t="s">
        <v>5715</v>
      </c>
      <c r="B4" s="1621"/>
      <c r="C4" s="1621"/>
      <c r="D4" s="1621"/>
      <c r="E4" s="1621"/>
    </row>
    <row r="5" spans="1:5">
      <c r="A5" s="1663" t="s">
        <v>5716</v>
      </c>
      <c r="B5" s="1622"/>
      <c r="C5" s="1622"/>
      <c r="D5" s="1622"/>
      <c r="E5" s="1622"/>
    </row>
    <row r="6" spans="1:5" ht="15.75" customHeight="1">
      <c r="A6" s="1664" t="s">
        <v>5717</v>
      </c>
      <c r="B6" s="1647"/>
      <c r="C6" s="1647"/>
      <c r="D6" s="1647"/>
      <c r="E6" s="1647"/>
    </row>
    <row r="7" spans="1:5" ht="49.9" customHeight="1">
      <c r="A7" s="356"/>
      <c r="B7" s="804" t="s">
        <v>1194</v>
      </c>
      <c r="C7" s="1619"/>
      <c r="D7" s="1619"/>
      <c r="E7" s="1619"/>
    </row>
    <row r="9" spans="1:5">
      <c r="A9" s="361" t="s">
        <v>111</v>
      </c>
      <c r="B9" s="361" t="s">
        <v>436</v>
      </c>
      <c r="C9" s="368" t="s">
        <v>5718</v>
      </c>
      <c r="D9" s="1660" t="s">
        <v>5719</v>
      </c>
      <c r="E9" s="1660" t="s">
        <v>5720</v>
      </c>
    </row>
    <row r="10" spans="1:5">
      <c r="A10" s="356"/>
      <c r="B10" s="356"/>
      <c r="C10" s="193"/>
      <c r="D10" s="1660"/>
      <c r="E10" s="1660"/>
    </row>
    <row r="11" spans="1:5">
      <c r="A11" s="356">
        <v>1</v>
      </c>
      <c r="B11" s="204" t="s">
        <v>5721</v>
      </c>
      <c r="C11" s="193"/>
      <c r="D11" s="791"/>
      <c r="E11" s="791"/>
    </row>
    <row r="12" spans="1:5" ht="31.5">
      <c r="A12" s="356">
        <v>2</v>
      </c>
      <c r="B12" s="805" t="s">
        <v>5722</v>
      </c>
      <c r="C12" s="193"/>
      <c r="D12" s="791"/>
      <c r="E12" s="791"/>
    </row>
    <row r="13" spans="1:5">
      <c r="A13" s="356"/>
      <c r="B13" s="204" t="s">
        <v>5723</v>
      </c>
      <c r="C13" s="193"/>
      <c r="D13" s="791"/>
      <c r="E13" s="791"/>
    </row>
    <row r="14" spans="1:5">
      <c r="A14" s="356">
        <v>3</v>
      </c>
      <c r="B14" s="204" t="s">
        <v>5724</v>
      </c>
      <c r="C14" s="193" t="s">
        <v>3223</v>
      </c>
      <c r="D14" s="791"/>
      <c r="E14" s="791"/>
    </row>
    <row r="15" spans="1:5">
      <c r="A15" s="356">
        <v>4</v>
      </c>
      <c r="B15" s="204" t="s">
        <v>5725</v>
      </c>
      <c r="C15" s="193"/>
      <c r="D15" s="791"/>
      <c r="E15" s="791"/>
    </row>
    <row r="16" spans="1:5" ht="31.5">
      <c r="A16" s="356">
        <v>5</v>
      </c>
      <c r="B16" s="204" t="s">
        <v>5726</v>
      </c>
      <c r="C16" s="193"/>
      <c r="D16" s="791"/>
      <c r="E16" s="791"/>
    </row>
    <row r="17" spans="1:5">
      <c r="A17" s="356">
        <v>6</v>
      </c>
      <c r="B17" s="204" t="s">
        <v>5727</v>
      </c>
      <c r="C17" s="193"/>
      <c r="D17" s="791"/>
      <c r="E17" s="791"/>
    </row>
    <row r="18" spans="1:5" ht="31.5">
      <c r="A18" s="356">
        <v>7</v>
      </c>
      <c r="B18" s="204" t="s">
        <v>5728</v>
      </c>
      <c r="C18" s="193"/>
      <c r="D18" s="791"/>
      <c r="E18" s="791"/>
    </row>
    <row r="19" spans="1:5">
      <c r="A19" s="356">
        <v>8</v>
      </c>
      <c r="B19" s="204" t="s">
        <v>5729</v>
      </c>
      <c r="C19" s="193" t="s">
        <v>3223</v>
      </c>
      <c r="D19" s="791"/>
      <c r="E19" s="791"/>
    </row>
    <row r="20" spans="1:5" ht="31.5">
      <c r="A20" s="356">
        <v>9</v>
      </c>
      <c r="B20" s="204" t="s">
        <v>5730</v>
      </c>
      <c r="C20" s="193"/>
      <c r="D20" s="791"/>
      <c r="E20" s="791"/>
    </row>
    <row r="21" spans="1:5">
      <c r="A21" s="356"/>
      <c r="B21" s="204" t="s">
        <v>5731</v>
      </c>
      <c r="C21" s="193" t="s">
        <v>5732</v>
      </c>
      <c r="D21" s="791"/>
      <c r="E21" s="791"/>
    </row>
    <row r="22" spans="1:5">
      <c r="A22" s="356"/>
      <c r="B22" s="204" t="s">
        <v>5733</v>
      </c>
      <c r="C22" s="193" t="s">
        <v>5732</v>
      </c>
      <c r="D22" s="791"/>
      <c r="E22" s="791"/>
    </row>
    <row r="23" spans="1:5">
      <c r="A23" s="356"/>
      <c r="B23" s="204" t="s">
        <v>5734</v>
      </c>
      <c r="C23" s="193" t="s">
        <v>5732</v>
      </c>
      <c r="D23" s="791"/>
      <c r="E23" s="791"/>
    </row>
    <row r="24" spans="1:5" ht="31.5">
      <c r="A24" s="356">
        <v>10</v>
      </c>
      <c r="B24" s="204" t="s">
        <v>5735</v>
      </c>
      <c r="C24" s="193" t="s">
        <v>5736</v>
      </c>
      <c r="D24" s="791"/>
      <c r="E24" s="791"/>
    </row>
    <row r="25" spans="1:5" ht="31.5">
      <c r="A25" s="356">
        <v>11</v>
      </c>
      <c r="B25" s="204" t="s">
        <v>5737</v>
      </c>
      <c r="C25" s="193" t="s">
        <v>5736</v>
      </c>
      <c r="D25" s="791"/>
      <c r="E25" s="791"/>
    </row>
    <row r="26" spans="1:5" ht="47.25">
      <c r="A26" s="356">
        <v>12</v>
      </c>
      <c r="B26" s="204" t="s">
        <v>5738</v>
      </c>
      <c r="C26" s="193"/>
      <c r="D26" s="791"/>
      <c r="E26" s="791"/>
    </row>
    <row r="27" spans="1:5">
      <c r="A27" s="356"/>
      <c r="B27" s="204"/>
      <c r="C27" s="193" t="s">
        <v>5739</v>
      </c>
      <c r="D27" s="791"/>
      <c r="E27" s="791"/>
    </row>
    <row r="28" spans="1:5">
      <c r="A28" s="356"/>
      <c r="B28" s="204" t="s">
        <v>5740</v>
      </c>
      <c r="C28" s="193">
        <v>1.62</v>
      </c>
      <c r="D28" s="791"/>
      <c r="E28" s="791"/>
    </row>
    <row r="29" spans="1:5">
      <c r="A29" s="356"/>
      <c r="B29" s="204" t="s">
        <v>5741</v>
      </c>
      <c r="C29" s="193">
        <v>1.65</v>
      </c>
      <c r="D29" s="791"/>
      <c r="E29" s="791"/>
    </row>
    <row r="30" spans="1:5">
      <c r="A30" s="356"/>
      <c r="B30" s="204" t="s">
        <v>5742</v>
      </c>
      <c r="C30" s="193">
        <v>1.69</v>
      </c>
      <c r="D30" s="791"/>
      <c r="E30" s="791"/>
    </row>
    <row r="31" spans="1:5">
      <c r="A31" s="356"/>
      <c r="B31" s="204" t="s">
        <v>5743</v>
      </c>
      <c r="C31" s="193">
        <v>1.71</v>
      </c>
      <c r="D31" s="791"/>
      <c r="E31" s="791"/>
    </row>
    <row r="32" spans="1:5">
      <c r="A32" s="356"/>
      <c r="B32" s="204" t="s">
        <v>5744</v>
      </c>
      <c r="C32" s="193">
        <v>1.75</v>
      </c>
      <c r="D32" s="791"/>
      <c r="E32" s="791"/>
    </row>
    <row r="33" spans="1:5">
      <c r="A33" s="356"/>
      <c r="B33" s="204" t="s">
        <v>5745</v>
      </c>
      <c r="C33" s="193">
        <v>1.78</v>
      </c>
      <c r="D33" s="791"/>
      <c r="E33" s="791"/>
    </row>
    <row r="34" spans="1:5">
      <c r="A34" s="356"/>
      <c r="B34" s="204" t="s">
        <v>5746</v>
      </c>
      <c r="C34" s="193">
        <v>1.8</v>
      </c>
      <c r="D34" s="791"/>
      <c r="E34" s="791"/>
    </row>
    <row r="35" spans="1:5">
      <c r="A35" s="356"/>
      <c r="B35" s="204" t="s">
        <v>5747</v>
      </c>
      <c r="C35" s="193">
        <v>1.81</v>
      </c>
      <c r="D35" s="791"/>
      <c r="E35" s="791"/>
    </row>
    <row r="36" spans="1:5">
      <c r="A36" s="356"/>
      <c r="B36" s="204" t="s">
        <v>5748</v>
      </c>
      <c r="C36" s="193">
        <v>1.82</v>
      </c>
      <c r="D36" s="791"/>
      <c r="E36" s="791"/>
    </row>
    <row r="37" spans="1:5">
      <c r="A37" s="356"/>
      <c r="B37" s="204" t="s">
        <v>5749</v>
      </c>
      <c r="C37" s="193">
        <v>1.83</v>
      </c>
      <c r="D37" s="791"/>
      <c r="E37" s="791"/>
    </row>
    <row r="38" spans="1:5">
      <c r="A38" s="356"/>
      <c r="B38" s="204" t="s">
        <v>5750</v>
      </c>
      <c r="C38" s="193">
        <v>1.83</v>
      </c>
      <c r="D38" s="791"/>
      <c r="E38" s="791"/>
    </row>
    <row r="39" spans="1:5">
      <c r="A39" s="356"/>
      <c r="B39" s="204" t="s">
        <v>5751</v>
      </c>
      <c r="C39" s="193">
        <v>1.84</v>
      </c>
      <c r="D39" s="791"/>
      <c r="E39" s="791"/>
    </row>
    <row r="40" spans="1:5">
      <c r="A40" s="356"/>
      <c r="B40" s="204" t="s">
        <v>5752</v>
      </c>
      <c r="C40" s="193">
        <v>1.84</v>
      </c>
      <c r="D40" s="791"/>
      <c r="E40" s="791"/>
    </row>
    <row r="41" spans="1:5">
      <c r="A41" s="356"/>
      <c r="B41" s="204" t="s">
        <v>5753</v>
      </c>
      <c r="C41" s="193">
        <v>1.85</v>
      </c>
      <c r="D41" s="791"/>
      <c r="E41" s="791"/>
    </row>
    <row r="42" spans="1:5" ht="31.5">
      <c r="A42" s="356">
        <v>13</v>
      </c>
      <c r="B42" s="204" t="s">
        <v>5754</v>
      </c>
      <c r="C42" s="193"/>
      <c r="D42" s="791"/>
      <c r="E42" s="791"/>
    </row>
    <row r="43" spans="1:5">
      <c r="A43" s="356"/>
      <c r="B43" s="204" t="s">
        <v>5755</v>
      </c>
      <c r="C43" s="193"/>
      <c r="D43" s="791"/>
      <c r="E43" s="791"/>
    </row>
    <row r="44" spans="1:5">
      <c r="A44" s="356"/>
      <c r="B44" s="204" t="s">
        <v>5756</v>
      </c>
      <c r="C44" s="193"/>
      <c r="D44" s="791"/>
      <c r="E44" s="791"/>
    </row>
    <row r="45" spans="1:5" ht="31.5">
      <c r="A45" s="356"/>
      <c r="B45" s="204" t="s">
        <v>5757</v>
      </c>
      <c r="C45" s="193"/>
      <c r="D45" s="791"/>
      <c r="E45" s="791"/>
    </row>
    <row r="46" spans="1:5">
      <c r="A46" s="356"/>
      <c r="B46" s="204" t="s">
        <v>5758</v>
      </c>
      <c r="C46" s="193"/>
      <c r="D46" s="791"/>
      <c r="E46" s="791"/>
    </row>
    <row r="47" spans="1:5" ht="31.5">
      <c r="A47" s="356">
        <v>14</v>
      </c>
      <c r="B47" s="204" t="s">
        <v>5759</v>
      </c>
      <c r="C47" s="193"/>
      <c r="D47" s="791"/>
      <c r="E47" s="791"/>
    </row>
    <row r="48" spans="1:5" ht="47.25">
      <c r="A48" s="356">
        <v>15</v>
      </c>
      <c r="B48" s="204" t="s">
        <v>5760</v>
      </c>
      <c r="C48" s="193" t="s">
        <v>4049</v>
      </c>
      <c r="D48" s="791"/>
      <c r="E48" s="791"/>
    </row>
    <row r="49" spans="1:5" ht="31.5">
      <c r="A49" s="356">
        <v>16</v>
      </c>
      <c r="B49" s="204" t="s">
        <v>5761</v>
      </c>
      <c r="C49" s="193" t="s">
        <v>5762</v>
      </c>
      <c r="D49" s="791"/>
      <c r="E49" s="791"/>
    </row>
    <row r="50" spans="1:5">
      <c r="A50" s="356"/>
      <c r="B50" s="204" t="s">
        <v>5763</v>
      </c>
      <c r="C50" s="193"/>
      <c r="D50" s="791"/>
      <c r="E50" s="791"/>
    </row>
    <row r="51" spans="1:5" ht="31.5">
      <c r="A51" s="356"/>
      <c r="B51" s="204" t="s">
        <v>5764</v>
      </c>
      <c r="C51" s="193"/>
      <c r="D51" s="791"/>
      <c r="E51" s="791"/>
    </row>
    <row r="52" spans="1:5">
      <c r="A52" s="356"/>
      <c r="B52" s="204" t="s">
        <v>5765</v>
      </c>
      <c r="C52" s="193"/>
      <c r="D52" s="791"/>
      <c r="E52" s="791"/>
    </row>
    <row r="53" spans="1:5" ht="47.25">
      <c r="A53" s="356">
        <v>17</v>
      </c>
      <c r="B53" s="204" t="s">
        <v>5766</v>
      </c>
      <c r="C53" s="193" t="s">
        <v>2949</v>
      </c>
      <c r="D53" s="791"/>
      <c r="E53" s="791"/>
    </row>
    <row r="54" spans="1:5" ht="31.5">
      <c r="A54" s="356">
        <v>18</v>
      </c>
      <c r="B54" s="204" t="s">
        <v>5767</v>
      </c>
      <c r="C54" s="193" t="s">
        <v>465</v>
      </c>
      <c r="D54" s="791"/>
      <c r="E54" s="791"/>
    </row>
    <row r="55" spans="1:5" ht="31.5">
      <c r="A55" s="356">
        <v>19</v>
      </c>
      <c r="B55" s="204" t="s">
        <v>5768</v>
      </c>
      <c r="C55" s="193"/>
      <c r="D55" s="791"/>
      <c r="E55" s="791"/>
    </row>
    <row r="56" spans="1:5">
      <c r="A56" s="356"/>
      <c r="B56" s="204" t="s">
        <v>5769</v>
      </c>
      <c r="C56" s="193"/>
      <c r="D56" s="791"/>
      <c r="E56" s="791"/>
    </row>
    <row r="57" spans="1:5">
      <c r="A57" s="356"/>
      <c r="B57" s="204" t="s">
        <v>5770</v>
      </c>
      <c r="C57" s="193" t="s">
        <v>73</v>
      </c>
      <c r="D57" s="791"/>
      <c r="E57" s="791"/>
    </row>
    <row r="58" spans="1:5">
      <c r="A58" s="356"/>
      <c r="B58" s="204" t="s">
        <v>5771</v>
      </c>
      <c r="C58" s="193" t="s">
        <v>447</v>
      </c>
      <c r="D58" s="791"/>
      <c r="E58" s="791"/>
    </row>
    <row r="59" spans="1:5">
      <c r="A59" s="356"/>
      <c r="B59" s="204" t="s">
        <v>5772</v>
      </c>
      <c r="C59" s="193"/>
      <c r="D59" s="791"/>
      <c r="E59" s="791"/>
    </row>
    <row r="60" spans="1:5">
      <c r="A60" s="356"/>
      <c r="B60" s="204" t="s">
        <v>5773</v>
      </c>
      <c r="C60" s="193" t="s">
        <v>73</v>
      </c>
      <c r="D60" s="791"/>
      <c r="E60" s="791"/>
    </row>
    <row r="61" spans="1:5">
      <c r="A61" s="356"/>
      <c r="B61" s="204" t="s">
        <v>5774</v>
      </c>
      <c r="C61" s="193" t="s">
        <v>73</v>
      </c>
      <c r="D61" s="791"/>
      <c r="E61" s="791"/>
    </row>
    <row r="62" spans="1:5">
      <c r="A62" s="356"/>
      <c r="B62" s="204" t="s">
        <v>5775</v>
      </c>
      <c r="C62" s="193" t="s">
        <v>447</v>
      </c>
      <c r="D62" s="791"/>
      <c r="E62" s="791"/>
    </row>
    <row r="63" spans="1:5">
      <c r="A63" s="356">
        <v>20</v>
      </c>
      <c r="B63" s="204" t="s">
        <v>5776</v>
      </c>
      <c r="C63" s="193"/>
      <c r="D63" s="791"/>
      <c r="E63" s="791"/>
    </row>
    <row r="64" spans="1:5">
      <c r="A64" s="356"/>
      <c r="B64" s="204" t="s">
        <v>5777</v>
      </c>
      <c r="C64" s="193" t="s">
        <v>3602</v>
      </c>
      <c r="D64" s="791"/>
      <c r="E64" s="791"/>
    </row>
    <row r="65" spans="1:5">
      <c r="A65" s="356"/>
      <c r="B65" s="204" t="s">
        <v>5778</v>
      </c>
      <c r="C65" s="193" t="s">
        <v>3602</v>
      </c>
      <c r="D65" s="791"/>
      <c r="E65" s="791"/>
    </row>
    <row r="66" spans="1:5">
      <c r="A66" s="356">
        <v>21</v>
      </c>
      <c r="B66" s="204" t="s">
        <v>5779</v>
      </c>
      <c r="C66" s="193"/>
      <c r="D66" s="791"/>
      <c r="E66" s="791"/>
    </row>
    <row r="67" spans="1:5">
      <c r="A67" s="356"/>
      <c r="B67" s="204" t="s">
        <v>5780</v>
      </c>
      <c r="C67" s="193" t="s">
        <v>447</v>
      </c>
      <c r="D67" s="791"/>
      <c r="E67" s="791"/>
    </row>
    <row r="68" spans="1:5">
      <c r="A68" s="356"/>
      <c r="B68" s="204" t="s">
        <v>5781</v>
      </c>
      <c r="C68" s="193" t="s">
        <v>73</v>
      </c>
      <c r="D68" s="791"/>
      <c r="E68" s="791"/>
    </row>
    <row r="69" spans="1:5">
      <c r="A69" s="356"/>
      <c r="B69" s="204" t="s">
        <v>5782</v>
      </c>
      <c r="C69" s="193" t="s">
        <v>3287</v>
      </c>
      <c r="D69" s="791"/>
      <c r="E69" s="791"/>
    </row>
    <row r="70" spans="1:5" ht="31.5">
      <c r="A70" s="356"/>
      <c r="B70" s="204" t="s">
        <v>5783</v>
      </c>
      <c r="C70" s="193" t="s">
        <v>4062</v>
      </c>
      <c r="D70" s="791"/>
      <c r="E70" s="791"/>
    </row>
    <row r="71" spans="1:5" ht="31.5">
      <c r="A71" s="356">
        <v>22</v>
      </c>
      <c r="B71" s="204" t="s">
        <v>5784</v>
      </c>
      <c r="C71" s="193" t="s">
        <v>3569</v>
      </c>
      <c r="D71" s="791"/>
      <c r="E71" s="791"/>
    </row>
    <row r="72" spans="1:5" ht="31.5">
      <c r="A72" s="356"/>
      <c r="B72" s="204" t="s">
        <v>5785</v>
      </c>
      <c r="C72" s="193" t="s">
        <v>5786</v>
      </c>
      <c r="D72" s="791"/>
      <c r="E72" s="791"/>
    </row>
    <row r="73" spans="1:5" ht="47.25">
      <c r="A73" s="356"/>
      <c r="B73" s="204" t="s">
        <v>5787</v>
      </c>
      <c r="C73" s="193" t="s">
        <v>3569</v>
      </c>
      <c r="D73" s="791"/>
      <c r="E73" s="791"/>
    </row>
    <row r="74" spans="1:5" ht="47.25">
      <c r="A74" s="356">
        <v>23</v>
      </c>
      <c r="B74" s="199" t="s">
        <v>5788</v>
      </c>
      <c r="C74" s="193"/>
      <c r="D74" s="791"/>
      <c r="E74" s="791"/>
    </row>
    <row r="75" spans="1:5">
      <c r="A75" s="356"/>
      <c r="B75" s="204" t="s">
        <v>5789</v>
      </c>
      <c r="C75" s="193"/>
      <c r="D75" s="791"/>
      <c r="E75" s="791"/>
    </row>
    <row r="76" spans="1:5">
      <c r="A76" s="356"/>
      <c r="B76" s="204" t="s">
        <v>5790</v>
      </c>
      <c r="C76" s="193"/>
      <c r="D76" s="791"/>
      <c r="E76" s="791"/>
    </row>
    <row r="77" spans="1:5" ht="31.5">
      <c r="A77" s="356"/>
      <c r="B77" s="204" t="s">
        <v>5791</v>
      </c>
      <c r="C77" s="193"/>
      <c r="D77" s="791"/>
      <c r="E77" s="791"/>
    </row>
    <row r="78" spans="1:5" ht="31.5">
      <c r="A78" s="356">
        <v>24</v>
      </c>
      <c r="B78" s="199" t="s">
        <v>5792</v>
      </c>
      <c r="C78" s="193"/>
      <c r="D78" s="791"/>
      <c r="E78" s="791"/>
    </row>
    <row r="79" spans="1:5">
      <c r="A79" s="356"/>
      <c r="B79" s="204" t="s">
        <v>5793</v>
      </c>
      <c r="C79" s="193" t="s">
        <v>5794</v>
      </c>
      <c r="D79" s="791"/>
      <c r="E79" s="791"/>
    </row>
    <row r="80" spans="1:5">
      <c r="A80" s="356"/>
      <c r="B80" s="204" t="s">
        <v>5795</v>
      </c>
      <c r="C80" s="193" t="s">
        <v>5794</v>
      </c>
      <c r="D80" s="791"/>
      <c r="E80" s="791"/>
    </row>
    <row r="81" spans="1:5" ht="31.5">
      <c r="A81" s="356">
        <v>25</v>
      </c>
      <c r="B81" s="199" t="s">
        <v>5796</v>
      </c>
      <c r="C81" s="193"/>
      <c r="D81" s="791"/>
      <c r="E81" s="791"/>
    </row>
    <row r="82" spans="1:5">
      <c r="A82" s="356"/>
      <c r="B82" s="204" t="s">
        <v>5797</v>
      </c>
      <c r="C82" s="193"/>
      <c r="D82" s="791"/>
      <c r="E82" s="791"/>
    </row>
    <row r="83" spans="1:5" ht="31.5">
      <c r="A83" s="356"/>
      <c r="B83" s="204" t="s">
        <v>5798</v>
      </c>
      <c r="C83" s="193"/>
      <c r="D83" s="791"/>
      <c r="E83" s="791"/>
    </row>
    <row r="84" spans="1:5">
      <c r="A84" s="356">
        <v>26</v>
      </c>
      <c r="B84" s="199" t="s">
        <v>1195</v>
      </c>
      <c r="C84" s="193"/>
      <c r="D84" s="791"/>
      <c r="E84" s="791"/>
    </row>
    <row r="85" spans="1:5">
      <c r="A85" s="356"/>
      <c r="B85" s="204" t="s">
        <v>5799</v>
      </c>
      <c r="C85" s="193" t="s">
        <v>440</v>
      </c>
      <c r="D85" s="791"/>
      <c r="E85" s="791"/>
    </row>
    <row r="86" spans="1:5" ht="31.5">
      <c r="A86" s="356"/>
      <c r="B86" s="204" t="s">
        <v>5800</v>
      </c>
      <c r="C86" s="193"/>
      <c r="D86" s="791"/>
      <c r="E86" s="791"/>
    </row>
    <row r="87" spans="1:5">
      <c r="A87" s="356"/>
      <c r="B87" s="204" t="s">
        <v>5801</v>
      </c>
      <c r="C87" s="193" t="s">
        <v>440</v>
      </c>
      <c r="D87" s="791"/>
      <c r="E87" s="791"/>
    </row>
    <row r="88" spans="1:5" ht="27" customHeight="1">
      <c r="A88" s="356">
        <v>27</v>
      </c>
      <c r="B88" s="204" t="s">
        <v>5802</v>
      </c>
      <c r="C88" s="193" t="s">
        <v>440</v>
      </c>
      <c r="D88" s="791"/>
      <c r="E88" s="791"/>
    </row>
    <row r="89" spans="1:5" ht="35.25" customHeight="1">
      <c r="A89" s="356">
        <v>28</v>
      </c>
      <c r="B89" s="204" t="s">
        <v>5803</v>
      </c>
      <c r="C89" s="193" t="s">
        <v>5804</v>
      </c>
      <c r="D89" s="791"/>
      <c r="E89" s="791"/>
    </row>
    <row r="90" spans="1:5" ht="31.5">
      <c r="A90" s="356">
        <v>29</v>
      </c>
      <c r="B90" s="204" t="s">
        <v>5805</v>
      </c>
      <c r="C90" s="193" t="s">
        <v>5804</v>
      </c>
      <c r="D90" s="791"/>
      <c r="E90" s="791"/>
    </row>
    <row r="91" spans="1:5">
      <c r="A91" s="356">
        <v>30</v>
      </c>
      <c r="B91" s="199" t="s">
        <v>5806</v>
      </c>
      <c r="C91" s="193"/>
      <c r="D91" s="791"/>
      <c r="E91" s="791"/>
    </row>
    <row r="92" spans="1:5">
      <c r="A92" s="356"/>
      <c r="B92" s="204" t="s">
        <v>5807</v>
      </c>
      <c r="C92" s="193" t="s">
        <v>3305</v>
      </c>
      <c r="D92" s="791"/>
      <c r="E92" s="791"/>
    </row>
    <row r="93" spans="1:5">
      <c r="A93" s="356"/>
      <c r="B93" s="204" t="s">
        <v>5808</v>
      </c>
      <c r="C93" s="193" t="s">
        <v>442</v>
      </c>
      <c r="D93" s="791"/>
      <c r="E93" s="791"/>
    </row>
    <row r="94" spans="1:5" ht="31.5">
      <c r="A94" s="356">
        <v>31</v>
      </c>
      <c r="B94" s="204" t="s">
        <v>5809</v>
      </c>
      <c r="C94" s="193" t="s">
        <v>3305</v>
      </c>
      <c r="D94" s="791"/>
      <c r="E94" s="791"/>
    </row>
    <row r="95" spans="1:5">
      <c r="A95" s="356"/>
      <c r="B95" s="204" t="s">
        <v>5810</v>
      </c>
      <c r="C95" s="193" t="s">
        <v>442</v>
      </c>
      <c r="D95" s="791"/>
      <c r="E95" s="791"/>
    </row>
    <row r="96" spans="1:5" ht="31.5">
      <c r="A96" s="356">
        <v>32</v>
      </c>
      <c r="B96" s="204" t="s">
        <v>5811</v>
      </c>
      <c r="C96" s="193" t="s">
        <v>3305</v>
      </c>
      <c r="D96" s="791"/>
      <c r="E96" s="791"/>
    </row>
    <row r="97" spans="1:5">
      <c r="A97" s="356">
        <v>33</v>
      </c>
      <c r="B97" s="199" t="s">
        <v>5812</v>
      </c>
      <c r="C97" s="193"/>
      <c r="D97" s="791"/>
      <c r="E97" s="791"/>
    </row>
    <row r="98" spans="1:5">
      <c r="A98" s="356"/>
      <c r="B98" s="199" t="s">
        <v>5813</v>
      </c>
      <c r="C98" s="193"/>
      <c r="D98" s="791"/>
      <c r="E98" s="791"/>
    </row>
    <row r="99" spans="1:5">
      <c r="A99" s="356"/>
      <c r="B99" s="204" t="s">
        <v>5814</v>
      </c>
      <c r="C99" s="193"/>
      <c r="D99" s="791"/>
      <c r="E99" s="791"/>
    </row>
    <row r="100" spans="1:5">
      <c r="A100" s="356"/>
      <c r="B100" s="204" t="s">
        <v>5815</v>
      </c>
      <c r="C100" s="193" t="s">
        <v>440</v>
      </c>
      <c r="D100" s="791"/>
      <c r="E100" s="791"/>
    </row>
    <row r="101" spans="1:5">
      <c r="A101" s="356"/>
      <c r="B101" s="204" t="s">
        <v>5816</v>
      </c>
      <c r="C101" s="193" t="s">
        <v>440</v>
      </c>
      <c r="D101" s="791"/>
      <c r="E101" s="791"/>
    </row>
    <row r="102" spans="1:5">
      <c r="A102" s="356"/>
      <c r="B102" s="204" t="s">
        <v>5817</v>
      </c>
      <c r="C102" s="193" t="s">
        <v>5818</v>
      </c>
      <c r="D102" s="791"/>
      <c r="E102" s="791"/>
    </row>
    <row r="103" spans="1:5" ht="31.5">
      <c r="A103" s="356"/>
      <c r="B103" s="204" t="s">
        <v>5819</v>
      </c>
      <c r="C103" s="193"/>
      <c r="D103" s="791"/>
      <c r="E103" s="791"/>
    </row>
    <row r="104" spans="1:5" ht="47.25">
      <c r="A104" s="356"/>
      <c r="B104" s="204" t="s">
        <v>5820</v>
      </c>
      <c r="C104" s="193"/>
      <c r="D104" s="791"/>
      <c r="E104" s="791"/>
    </row>
    <row r="105" spans="1:5">
      <c r="A105" s="356"/>
      <c r="B105" s="199" t="s">
        <v>5821</v>
      </c>
      <c r="C105" s="193"/>
      <c r="D105" s="791"/>
      <c r="E105" s="791"/>
    </row>
    <row r="106" spans="1:5">
      <c r="A106" s="356"/>
      <c r="B106" s="204" t="s">
        <v>5814</v>
      </c>
      <c r="C106" s="193"/>
      <c r="D106" s="791"/>
      <c r="E106" s="791"/>
    </row>
    <row r="107" spans="1:5">
      <c r="A107" s="356"/>
      <c r="B107" s="204" t="s">
        <v>5822</v>
      </c>
      <c r="C107" s="193" t="s">
        <v>440</v>
      </c>
      <c r="D107" s="791"/>
      <c r="E107" s="791"/>
    </row>
    <row r="108" spans="1:5">
      <c r="A108" s="356"/>
      <c r="B108" s="204" t="s">
        <v>5823</v>
      </c>
      <c r="C108" s="193" t="s">
        <v>440</v>
      </c>
      <c r="D108" s="791"/>
      <c r="E108" s="791"/>
    </row>
    <row r="109" spans="1:5">
      <c r="A109" s="356"/>
      <c r="B109" s="204" t="s">
        <v>5824</v>
      </c>
      <c r="C109" s="193" t="s">
        <v>5818</v>
      </c>
      <c r="D109" s="791"/>
      <c r="E109" s="791"/>
    </row>
    <row r="110" spans="1:5" ht="31.5">
      <c r="A110" s="356"/>
      <c r="B110" s="204" t="s">
        <v>5825</v>
      </c>
      <c r="C110" s="193"/>
      <c r="D110" s="791"/>
      <c r="E110" s="791"/>
    </row>
    <row r="111" spans="1:5" ht="47.25">
      <c r="A111" s="356"/>
      <c r="B111" s="204" t="s">
        <v>5826</v>
      </c>
      <c r="C111" s="193"/>
      <c r="D111" s="791"/>
      <c r="E111" s="791"/>
    </row>
    <row r="112" spans="1:5" ht="31.5">
      <c r="A112" s="356">
        <v>34</v>
      </c>
      <c r="B112" s="199" t="s">
        <v>5827</v>
      </c>
      <c r="C112" s="193"/>
      <c r="D112" s="791"/>
      <c r="E112" s="791"/>
    </row>
    <row r="113" spans="1:5">
      <c r="A113" s="356"/>
      <c r="B113" s="204" t="s">
        <v>5814</v>
      </c>
      <c r="C113" s="193"/>
      <c r="D113" s="791"/>
      <c r="E113" s="791"/>
    </row>
    <row r="114" spans="1:5">
      <c r="A114" s="356"/>
      <c r="B114" s="204" t="s">
        <v>5828</v>
      </c>
      <c r="C114" s="193" t="s">
        <v>440</v>
      </c>
      <c r="D114" s="791"/>
      <c r="E114" s="791"/>
    </row>
    <row r="115" spans="1:5" ht="47.25">
      <c r="A115" s="356">
        <v>35</v>
      </c>
      <c r="B115" s="204" t="s">
        <v>5829</v>
      </c>
      <c r="C115" s="193" t="s">
        <v>440</v>
      </c>
      <c r="D115" s="791"/>
      <c r="E115" s="791"/>
    </row>
    <row r="116" spans="1:5" ht="31.5">
      <c r="A116" s="356">
        <v>36</v>
      </c>
      <c r="B116" s="204" t="s">
        <v>5830</v>
      </c>
      <c r="C116" s="193" t="s">
        <v>440</v>
      </c>
      <c r="D116" s="791"/>
      <c r="E116" s="791"/>
    </row>
    <row r="117" spans="1:5" ht="47.25">
      <c r="A117" s="356">
        <v>37</v>
      </c>
      <c r="B117" s="204" t="s">
        <v>5831</v>
      </c>
      <c r="C117" s="193" t="s">
        <v>440</v>
      </c>
      <c r="D117" s="791"/>
      <c r="E117" s="791"/>
    </row>
    <row r="118" spans="1:5">
      <c r="A118" s="356">
        <v>38</v>
      </c>
      <c r="B118" s="204" t="s">
        <v>5832</v>
      </c>
      <c r="C118" s="193" t="s">
        <v>440</v>
      </c>
      <c r="D118" s="791"/>
      <c r="E118" s="791"/>
    </row>
    <row r="119" spans="1:5" ht="31.5">
      <c r="A119" s="356">
        <v>39</v>
      </c>
      <c r="B119" s="204" t="s">
        <v>5833</v>
      </c>
      <c r="C119" s="193"/>
      <c r="D119" s="791"/>
      <c r="E119" s="791"/>
    </row>
    <row r="120" spans="1:5">
      <c r="A120" s="356">
        <v>40</v>
      </c>
      <c r="B120" s="204" t="s">
        <v>5834</v>
      </c>
      <c r="C120" s="193"/>
      <c r="D120" s="791"/>
      <c r="E120" s="791"/>
    </row>
    <row r="121" spans="1:5">
      <c r="A121" s="356">
        <v>41</v>
      </c>
      <c r="B121" s="199" t="s">
        <v>5835</v>
      </c>
      <c r="C121" s="193"/>
      <c r="D121" s="791"/>
      <c r="E121" s="791"/>
    </row>
    <row r="122" spans="1:5">
      <c r="A122" s="356"/>
      <c r="B122" s="204" t="s">
        <v>5836</v>
      </c>
      <c r="C122" s="193" t="s">
        <v>440</v>
      </c>
      <c r="D122" s="791"/>
      <c r="E122" s="791"/>
    </row>
    <row r="123" spans="1:5" ht="31.5">
      <c r="A123" s="356"/>
      <c r="B123" s="204" t="s">
        <v>5837</v>
      </c>
      <c r="C123" s="193"/>
      <c r="D123" s="791"/>
      <c r="E123" s="791"/>
    </row>
    <row r="124" spans="1:5" ht="31.5">
      <c r="A124" s="356"/>
      <c r="B124" s="204" t="s">
        <v>5838</v>
      </c>
      <c r="C124" s="193"/>
      <c r="D124" s="791"/>
      <c r="E124" s="791"/>
    </row>
    <row r="125" spans="1:5">
      <c r="A125" s="356">
        <v>42</v>
      </c>
      <c r="B125" s="199" t="s">
        <v>5839</v>
      </c>
      <c r="C125" s="193"/>
      <c r="D125" s="791"/>
      <c r="E125" s="791"/>
    </row>
    <row r="126" spans="1:5">
      <c r="A126" s="356"/>
      <c r="B126" s="204" t="s">
        <v>5840</v>
      </c>
      <c r="C126" s="193"/>
      <c r="D126" s="791"/>
      <c r="E126" s="791"/>
    </row>
    <row r="127" spans="1:5">
      <c r="A127" s="356"/>
      <c r="B127" s="204" t="s">
        <v>5841</v>
      </c>
      <c r="C127" s="193"/>
      <c r="D127" s="791"/>
      <c r="E127" s="791"/>
    </row>
    <row r="128" spans="1:5">
      <c r="A128" s="356">
        <v>43</v>
      </c>
      <c r="B128" s="199" t="s">
        <v>5842</v>
      </c>
      <c r="C128" s="193"/>
      <c r="D128" s="791"/>
      <c r="E128" s="791"/>
    </row>
    <row r="129" spans="1:5" ht="31.5">
      <c r="A129" s="356">
        <v>44</v>
      </c>
      <c r="B129" s="204" t="s">
        <v>5843</v>
      </c>
      <c r="C129" s="193"/>
      <c r="D129" s="791"/>
      <c r="E129" s="791"/>
    </row>
    <row r="130" spans="1:5" ht="31.5">
      <c r="A130" s="356">
        <v>45</v>
      </c>
      <c r="B130" s="204" t="s">
        <v>5844</v>
      </c>
      <c r="C130" s="193" t="s">
        <v>440</v>
      </c>
      <c r="D130" s="791"/>
      <c r="E130" s="791"/>
    </row>
    <row r="131" spans="1:5">
      <c r="A131" s="356">
        <v>46</v>
      </c>
      <c r="B131" s="204" t="s">
        <v>3550</v>
      </c>
      <c r="C131" s="193"/>
      <c r="D131" s="791"/>
      <c r="E131" s="791"/>
    </row>
    <row r="132" spans="1:5" ht="47.25">
      <c r="A132" s="356">
        <v>47</v>
      </c>
      <c r="B132" s="204" t="s">
        <v>5845</v>
      </c>
      <c r="C132" s="193"/>
      <c r="D132" s="791"/>
      <c r="E132" s="791"/>
    </row>
    <row r="133" spans="1:5" ht="31.5">
      <c r="A133" s="356"/>
      <c r="B133" s="204" t="s">
        <v>5846</v>
      </c>
      <c r="C133" s="193"/>
      <c r="D133" s="791"/>
      <c r="E133" s="791"/>
    </row>
    <row r="134" spans="1:5" ht="31.5">
      <c r="A134" s="356">
        <v>48</v>
      </c>
      <c r="B134" s="204" t="s">
        <v>5847</v>
      </c>
      <c r="C134" s="193"/>
      <c r="D134" s="791"/>
      <c r="E134" s="791"/>
    </row>
    <row r="135" spans="1:5" ht="47.25">
      <c r="A135" s="356">
        <v>49</v>
      </c>
      <c r="B135" s="204" t="s">
        <v>5848</v>
      </c>
      <c r="C135" s="193"/>
      <c r="D135" s="791"/>
      <c r="E135" s="791"/>
    </row>
    <row r="136" spans="1:5" ht="31.5">
      <c r="A136" s="356">
        <v>50</v>
      </c>
      <c r="B136" s="204" t="s">
        <v>5849</v>
      </c>
      <c r="C136" s="193" t="s">
        <v>463</v>
      </c>
      <c r="D136" s="791"/>
      <c r="E136" s="791"/>
    </row>
    <row r="137" spans="1:5">
      <c r="A137" s="356">
        <v>51</v>
      </c>
      <c r="B137" s="199" t="s">
        <v>5850</v>
      </c>
      <c r="C137" s="193"/>
      <c r="D137" s="791"/>
      <c r="E137" s="791"/>
    </row>
    <row r="138" spans="1:5" ht="31.5">
      <c r="A138" s="356"/>
      <c r="B138" s="204" t="s">
        <v>5851</v>
      </c>
      <c r="C138" s="193"/>
      <c r="D138" s="791"/>
      <c r="E138" s="791"/>
    </row>
    <row r="139" spans="1:5">
      <c r="A139" s="356"/>
      <c r="B139" s="204" t="s">
        <v>5852</v>
      </c>
      <c r="C139" s="193"/>
      <c r="D139" s="791"/>
      <c r="E139" s="791"/>
    </row>
    <row r="140" spans="1:5">
      <c r="A140" s="356"/>
      <c r="B140" s="204" t="s">
        <v>5853</v>
      </c>
      <c r="C140" s="193"/>
      <c r="D140" s="791"/>
      <c r="E140" s="791"/>
    </row>
    <row r="141" spans="1:5">
      <c r="A141" s="356"/>
      <c r="B141" s="204" t="s">
        <v>5854</v>
      </c>
      <c r="C141" s="193"/>
      <c r="D141" s="791"/>
      <c r="E141" s="791"/>
    </row>
    <row r="142" spans="1:5">
      <c r="A142" s="356"/>
      <c r="B142" s="204" t="s">
        <v>5855</v>
      </c>
      <c r="C142" s="193"/>
      <c r="D142" s="791"/>
      <c r="E142" s="791"/>
    </row>
    <row r="143" spans="1:5">
      <c r="A143" s="356"/>
      <c r="B143" s="204" t="s">
        <v>5856</v>
      </c>
      <c r="C143" s="193"/>
      <c r="D143" s="791"/>
      <c r="E143" s="791"/>
    </row>
    <row r="144" spans="1:5">
      <c r="A144" s="356"/>
      <c r="B144" s="204" t="s">
        <v>5857</v>
      </c>
      <c r="C144" s="193"/>
      <c r="D144" s="791"/>
      <c r="E144" s="791"/>
    </row>
    <row r="145" spans="1:5">
      <c r="A145" s="356">
        <v>52</v>
      </c>
      <c r="B145" s="204" t="s">
        <v>5858</v>
      </c>
      <c r="C145" s="193"/>
      <c r="D145" s="791"/>
      <c r="E145" s="791"/>
    </row>
    <row r="146" spans="1:5">
      <c r="A146" s="356"/>
      <c r="B146" s="204" t="s">
        <v>5859</v>
      </c>
      <c r="C146" s="193"/>
      <c r="D146" s="791"/>
      <c r="E146" s="791"/>
    </row>
    <row r="147" spans="1:5">
      <c r="A147" s="356"/>
      <c r="B147" s="204" t="s">
        <v>5860</v>
      </c>
      <c r="C147" s="193"/>
      <c r="D147" s="791"/>
      <c r="E147" s="791"/>
    </row>
    <row r="148" spans="1:5" ht="31.5">
      <c r="A148" s="356"/>
      <c r="B148" s="204" t="s">
        <v>5861</v>
      </c>
      <c r="C148" s="193"/>
      <c r="D148" s="791"/>
      <c r="E148" s="791"/>
    </row>
    <row r="149" spans="1:5" ht="31.5">
      <c r="A149" s="356">
        <v>53</v>
      </c>
      <c r="B149" s="204" t="s">
        <v>5862</v>
      </c>
      <c r="C149" s="193"/>
      <c r="D149" s="791"/>
      <c r="E149" s="791"/>
    </row>
    <row r="150" spans="1:5">
      <c r="A150" s="356"/>
      <c r="B150" s="204" t="s">
        <v>5863</v>
      </c>
      <c r="C150" s="193"/>
      <c r="D150" s="791"/>
      <c r="E150" s="791"/>
    </row>
    <row r="151" spans="1:5">
      <c r="A151" s="356"/>
      <c r="B151" s="204" t="s">
        <v>5864</v>
      </c>
      <c r="C151" s="193"/>
      <c r="D151" s="791"/>
      <c r="E151" s="791"/>
    </row>
    <row r="152" spans="1:5">
      <c r="A152" s="356">
        <v>54</v>
      </c>
      <c r="B152" s="199" t="s">
        <v>5865</v>
      </c>
      <c r="C152" s="193"/>
      <c r="D152" s="791"/>
      <c r="E152" s="791"/>
    </row>
    <row r="153" spans="1:5" ht="31.5">
      <c r="A153" s="356">
        <v>55</v>
      </c>
      <c r="B153" s="204" t="s">
        <v>5866</v>
      </c>
      <c r="C153" s="193" t="s">
        <v>5867</v>
      </c>
      <c r="D153" s="791"/>
      <c r="E153" s="791"/>
    </row>
    <row r="154" spans="1:5" ht="31.5">
      <c r="A154" s="356">
        <v>56</v>
      </c>
      <c r="B154" s="204" t="s">
        <v>5868</v>
      </c>
      <c r="C154" s="193" t="s">
        <v>5869</v>
      </c>
      <c r="D154" s="791"/>
      <c r="E154" s="791"/>
    </row>
    <row r="155" spans="1:5" ht="31.5">
      <c r="A155" s="356">
        <v>57</v>
      </c>
      <c r="B155" s="204" t="s">
        <v>5870</v>
      </c>
      <c r="C155" s="193"/>
      <c r="D155" s="791"/>
      <c r="E155" s="791"/>
    </row>
    <row r="156" spans="1:5" ht="31.5">
      <c r="A156" s="356">
        <v>58</v>
      </c>
      <c r="B156" s="204" t="s">
        <v>5871</v>
      </c>
      <c r="C156" s="193" t="s">
        <v>463</v>
      </c>
      <c r="D156" s="791"/>
      <c r="E156" s="791"/>
    </row>
    <row r="157" spans="1:5">
      <c r="A157" s="356">
        <v>59</v>
      </c>
      <c r="B157" s="204" t="s">
        <v>5872</v>
      </c>
      <c r="C157" s="193" t="s">
        <v>5873</v>
      </c>
      <c r="D157" s="791"/>
      <c r="E157" s="791"/>
    </row>
    <row r="158" spans="1:5" ht="63">
      <c r="A158" s="356">
        <v>60</v>
      </c>
      <c r="B158" s="204" t="s">
        <v>5874</v>
      </c>
      <c r="C158" s="193"/>
      <c r="D158" s="791"/>
      <c r="E158" s="791"/>
    </row>
    <row r="159" spans="1:5" ht="31.5">
      <c r="A159" s="356">
        <v>61</v>
      </c>
      <c r="B159" s="204" t="s">
        <v>5875</v>
      </c>
      <c r="C159" s="193"/>
      <c r="D159" s="791"/>
      <c r="E159" s="791"/>
    </row>
    <row r="160" spans="1:5" ht="37.9" customHeight="1">
      <c r="A160" s="356">
        <v>62</v>
      </c>
      <c r="B160" s="204" t="s">
        <v>5876</v>
      </c>
      <c r="C160" s="193" t="s">
        <v>463</v>
      </c>
      <c r="D160" s="791"/>
      <c r="E160" s="791"/>
    </row>
    <row r="161" spans="1:5" ht="31.5">
      <c r="A161" s="356">
        <v>63</v>
      </c>
      <c r="B161" s="204" t="s">
        <v>5877</v>
      </c>
      <c r="C161" s="193"/>
      <c r="D161" s="791"/>
      <c r="E161" s="791"/>
    </row>
    <row r="162" spans="1:5">
      <c r="A162" s="356"/>
      <c r="B162" s="204" t="s">
        <v>5878</v>
      </c>
      <c r="C162" s="193"/>
      <c r="D162" s="791"/>
      <c r="E162" s="791"/>
    </row>
    <row r="163" spans="1:5" ht="31.5">
      <c r="A163" s="356"/>
      <c r="B163" s="204" t="s">
        <v>5879</v>
      </c>
      <c r="C163" s="193"/>
      <c r="D163" s="791"/>
      <c r="E163" s="791"/>
    </row>
    <row r="164" spans="1:5" ht="47.25">
      <c r="A164" s="356">
        <v>64</v>
      </c>
      <c r="B164" s="204" t="s">
        <v>5880</v>
      </c>
      <c r="C164" s="193"/>
      <c r="D164" s="791"/>
      <c r="E164" s="791"/>
    </row>
    <row r="165" spans="1:5" ht="47.25">
      <c r="A165" s="356">
        <v>70</v>
      </c>
      <c r="B165" s="204" t="s">
        <v>5881</v>
      </c>
      <c r="C165" s="193" t="s">
        <v>463</v>
      </c>
      <c r="D165" s="791"/>
      <c r="E165" s="791"/>
    </row>
    <row r="166" spans="1:5">
      <c r="A166" s="389"/>
      <c r="B166" s="389"/>
      <c r="C166" s="389"/>
      <c r="D166" s="363"/>
      <c r="E166" s="363"/>
    </row>
    <row r="167" spans="1:5" ht="36" customHeight="1">
      <c r="A167" s="1661" t="s">
        <v>5687</v>
      </c>
      <c r="B167" s="1661"/>
      <c r="C167" s="1661"/>
      <c r="D167" s="806" t="s">
        <v>5882</v>
      </c>
      <c r="E167" s="806" t="s">
        <v>5883</v>
      </c>
    </row>
    <row r="168" spans="1:5" ht="31.5">
      <c r="A168" s="191">
        <v>1</v>
      </c>
      <c r="B168" s="192" t="s">
        <v>5884</v>
      </c>
      <c r="C168" s="191"/>
      <c r="D168" s="807"/>
      <c r="E168" s="807"/>
    </row>
    <row r="169" spans="1:5" ht="47.25">
      <c r="A169" s="191">
        <v>2</v>
      </c>
      <c r="B169" s="192" t="s">
        <v>5885</v>
      </c>
      <c r="C169" s="191"/>
      <c r="D169" s="807"/>
      <c r="E169" s="807"/>
    </row>
    <row r="170" spans="1:5">
      <c r="A170" s="191">
        <v>3</v>
      </c>
      <c r="B170" s="192" t="s">
        <v>5886</v>
      </c>
      <c r="C170" s="191"/>
      <c r="D170" s="807"/>
      <c r="E170" s="807"/>
    </row>
    <row r="171" spans="1:5">
      <c r="A171" s="193" t="s">
        <v>746</v>
      </c>
      <c r="B171" s="192" t="s">
        <v>5887</v>
      </c>
      <c r="C171" s="191"/>
      <c r="D171" s="807"/>
      <c r="E171" s="807"/>
    </row>
    <row r="172" spans="1:5">
      <c r="A172" s="193" t="s">
        <v>747</v>
      </c>
      <c r="B172" s="192" t="s">
        <v>5888</v>
      </c>
      <c r="C172" s="191"/>
      <c r="D172" s="807"/>
      <c r="E172" s="807"/>
    </row>
    <row r="173" spans="1:5">
      <c r="A173" s="193" t="s">
        <v>748</v>
      </c>
      <c r="B173" s="192" t="s">
        <v>5889</v>
      </c>
      <c r="C173" s="191"/>
      <c r="D173" s="807"/>
      <c r="E173" s="807"/>
    </row>
    <row r="174" spans="1:5">
      <c r="A174" s="193" t="s">
        <v>749</v>
      </c>
      <c r="B174" s="192" t="s">
        <v>5890</v>
      </c>
      <c r="C174" s="191"/>
      <c r="D174" s="807"/>
      <c r="E174" s="807"/>
    </row>
    <row r="175" spans="1:5">
      <c r="A175" s="193" t="s">
        <v>451</v>
      </c>
      <c r="B175" s="192" t="s">
        <v>5891</v>
      </c>
      <c r="C175" s="191"/>
      <c r="D175" s="807"/>
      <c r="E175" s="807"/>
    </row>
    <row r="176" spans="1:5" ht="63">
      <c r="A176" s="191">
        <v>4</v>
      </c>
      <c r="B176" s="192" t="s">
        <v>5892</v>
      </c>
      <c r="C176" s="191"/>
      <c r="D176" s="807"/>
      <c r="E176" s="807"/>
    </row>
    <row r="177" spans="1:5">
      <c r="A177" s="191"/>
      <c r="B177" s="192" t="s">
        <v>5893</v>
      </c>
      <c r="C177" s="191"/>
      <c r="D177" s="807"/>
      <c r="E177" s="807"/>
    </row>
    <row r="178" spans="1:5">
      <c r="A178" s="191"/>
      <c r="B178" s="192" t="s">
        <v>5894</v>
      </c>
      <c r="C178" s="191"/>
      <c r="D178" s="807"/>
      <c r="E178" s="807"/>
    </row>
    <row r="179" spans="1:5">
      <c r="A179" s="191">
        <v>5</v>
      </c>
      <c r="B179" s="192" t="s">
        <v>5895</v>
      </c>
      <c r="C179" s="191"/>
      <c r="D179" s="807"/>
      <c r="E179" s="807"/>
    </row>
    <row r="180" spans="1:5">
      <c r="A180" s="191"/>
      <c r="B180" s="192" t="s">
        <v>5896</v>
      </c>
      <c r="C180" s="191"/>
      <c r="D180" s="807"/>
      <c r="E180" s="807"/>
    </row>
    <row r="181" spans="1:5">
      <c r="A181" s="191"/>
      <c r="B181" s="192" t="s">
        <v>1183</v>
      </c>
      <c r="C181" s="191"/>
      <c r="D181" s="807"/>
      <c r="E181" s="807"/>
    </row>
    <row r="182" spans="1:5">
      <c r="A182" s="191">
        <v>6</v>
      </c>
      <c r="B182" s="192" t="s">
        <v>5897</v>
      </c>
      <c r="C182" s="191"/>
      <c r="D182" s="807"/>
      <c r="E182" s="807"/>
    </row>
    <row r="183" spans="1:5">
      <c r="A183" s="191"/>
      <c r="B183" s="192" t="s">
        <v>1149</v>
      </c>
      <c r="C183" s="191"/>
      <c r="D183" s="807"/>
      <c r="E183" s="807"/>
    </row>
    <row r="184" spans="1:5">
      <c r="A184" s="191"/>
      <c r="B184" s="192" t="s">
        <v>1183</v>
      </c>
      <c r="C184" s="191"/>
      <c r="D184" s="807"/>
      <c r="E184" s="807"/>
    </row>
    <row r="185" spans="1:5">
      <c r="A185" s="191">
        <v>7</v>
      </c>
      <c r="B185" s="192" t="s">
        <v>5898</v>
      </c>
      <c r="C185" s="191"/>
      <c r="D185" s="807"/>
      <c r="E185" s="807"/>
    </row>
    <row r="186" spans="1:5">
      <c r="A186" s="191"/>
      <c r="B186" s="192" t="s">
        <v>1149</v>
      </c>
      <c r="C186" s="191"/>
      <c r="D186" s="807"/>
      <c r="E186" s="807"/>
    </row>
    <row r="187" spans="1:5">
      <c r="A187" s="191"/>
      <c r="B187" s="192" t="s">
        <v>1183</v>
      </c>
      <c r="C187" s="191"/>
      <c r="D187" s="807"/>
      <c r="E187" s="807"/>
    </row>
    <row r="188" spans="1:5" ht="31.5">
      <c r="A188" s="191">
        <v>8</v>
      </c>
      <c r="B188" s="192" t="s">
        <v>5899</v>
      </c>
      <c r="C188" s="191"/>
      <c r="D188" s="807"/>
      <c r="E188" s="807"/>
    </row>
    <row r="189" spans="1:5" ht="47.25">
      <c r="A189" s="191">
        <v>9</v>
      </c>
      <c r="B189" s="192" t="s">
        <v>5900</v>
      </c>
      <c r="C189" s="191"/>
      <c r="D189" s="807"/>
      <c r="E189" s="807"/>
    </row>
    <row r="190" spans="1:5" ht="78.75">
      <c r="A190" s="191">
        <v>10</v>
      </c>
      <c r="B190" s="192" t="s">
        <v>5901</v>
      </c>
      <c r="C190" s="191"/>
      <c r="D190" s="807"/>
      <c r="E190" s="807"/>
    </row>
    <row r="191" spans="1:5" ht="63">
      <c r="A191" s="191">
        <v>11</v>
      </c>
      <c r="B191" s="192" t="s">
        <v>5902</v>
      </c>
      <c r="C191" s="191"/>
      <c r="D191" s="807"/>
      <c r="E191" s="807"/>
    </row>
    <row r="192" spans="1:5">
      <c r="A192" s="191"/>
      <c r="B192" s="192" t="s">
        <v>5903</v>
      </c>
      <c r="C192" s="191"/>
      <c r="D192" s="807"/>
      <c r="E192" s="807"/>
    </row>
    <row r="193" spans="1:5" ht="63">
      <c r="A193" s="191">
        <v>12</v>
      </c>
      <c r="B193" s="192" t="s">
        <v>5904</v>
      </c>
      <c r="C193" s="191"/>
      <c r="D193" s="807"/>
      <c r="E193" s="807"/>
    </row>
    <row r="194" spans="1:5" ht="47.25">
      <c r="A194" s="191">
        <v>13</v>
      </c>
      <c r="B194" s="192" t="s">
        <v>5905</v>
      </c>
      <c r="C194" s="191"/>
      <c r="D194" s="807"/>
      <c r="E194" s="807"/>
    </row>
    <row r="195" spans="1:5" ht="63">
      <c r="A195" s="191">
        <v>14</v>
      </c>
      <c r="B195" s="192" t="s">
        <v>5906</v>
      </c>
      <c r="C195" s="191"/>
      <c r="D195" s="807"/>
      <c r="E195" s="807"/>
    </row>
    <row r="196" spans="1:5" ht="47.25">
      <c r="A196" s="191">
        <v>15</v>
      </c>
      <c r="B196" s="192" t="s">
        <v>5907</v>
      </c>
      <c r="C196" s="191"/>
      <c r="D196" s="807"/>
      <c r="E196" s="807"/>
    </row>
    <row r="197" spans="1:5">
      <c r="A197" s="191">
        <v>16</v>
      </c>
      <c r="B197" s="192" t="s">
        <v>5908</v>
      </c>
      <c r="C197" s="191"/>
      <c r="D197" s="807"/>
      <c r="E197" s="807"/>
    </row>
    <row r="198" spans="1:5">
      <c r="A198" s="191"/>
      <c r="B198" s="192" t="s">
        <v>5909</v>
      </c>
      <c r="C198" s="191"/>
      <c r="D198" s="807"/>
      <c r="E198" s="807"/>
    </row>
    <row r="199" spans="1:5">
      <c r="A199" s="191"/>
      <c r="B199" s="192" t="s">
        <v>5910</v>
      </c>
      <c r="C199" s="191"/>
      <c r="D199" s="807"/>
      <c r="E199" s="807"/>
    </row>
    <row r="200" spans="1:5" ht="31.5">
      <c r="A200" s="193">
        <v>17</v>
      </c>
      <c r="B200" s="192" t="s">
        <v>5911</v>
      </c>
      <c r="C200" s="191"/>
      <c r="D200" s="807"/>
      <c r="E200" s="807"/>
    </row>
    <row r="201" spans="1:5">
      <c r="A201" s="193">
        <v>18</v>
      </c>
      <c r="B201" s="192" t="s">
        <v>5912</v>
      </c>
      <c r="C201" s="191"/>
      <c r="D201" s="807"/>
      <c r="E201" s="807"/>
    </row>
    <row r="202" spans="1:5" ht="47.25">
      <c r="A202" s="193">
        <v>19</v>
      </c>
      <c r="B202" s="192" t="s">
        <v>5913</v>
      </c>
      <c r="C202" s="191"/>
      <c r="D202" s="807"/>
      <c r="E202" s="807"/>
    </row>
    <row r="203" spans="1:5" ht="31.5">
      <c r="A203" s="193">
        <v>20</v>
      </c>
      <c r="B203" s="192" t="s">
        <v>5914</v>
      </c>
      <c r="C203" s="191"/>
      <c r="D203" s="807"/>
      <c r="E203" s="807"/>
    </row>
    <row r="204" spans="1:5">
      <c r="A204" s="193">
        <v>21</v>
      </c>
      <c r="B204" s="192" t="s">
        <v>5915</v>
      </c>
      <c r="C204" s="191"/>
      <c r="D204" s="807"/>
      <c r="E204" s="807"/>
    </row>
    <row r="205" spans="1:5">
      <c r="A205" s="193">
        <v>22</v>
      </c>
      <c r="B205" s="192" t="s">
        <v>5916</v>
      </c>
      <c r="C205" s="191"/>
      <c r="D205" s="807"/>
      <c r="E205" s="807"/>
    </row>
    <row r="206" spans="1:5">
      <c r="A206" s="193">
        <v>23</v>
      </c>
      <c r="B206" s="192" t="s">
        <v>5917</v>
      </c>
      <c r="C206" s="191"/>
      <c r="D206" s="807"/>
      <c r="E206" s="807"/>
    </row>
    <row r="207" spans="1:5">
      <c r="A207" s="193"/>
      <c r="B207" s="192" t="s">
        <v>5918</v>
      </c>
      <c r="C207" s="191"/>
      <c r="D207" s="807"/>
      <c r="E207" s="807"/>
    </row>
    <row r="208" spans="1:5">
      <c r="A208" s="193"/>
      <c r="B208" s="192" t="s">
        <v>5919</v>
      </c>
      <c r="C208" s="191"/>
      <c r="D208" s="807"/>
      <c r="E208" s="807"/>
    </row>
    <row r="209" spans="1:5">
      <c r="A209" s="193"/>
      <c r="B209" s="192" t="s">
        <v>5920</v>
      </c>
      <c r="C209" s="191"/>
      <c r="D209" s="807"/>
      <c r="E209" s="807"/>
    </row>
    <row r="210" spans="1:5">
      <c r="A210" s="193"/>
      <c r="B210" s="192" t="s">
        <v>5921</v>
      </c>
      <c r="C210" s="191"/>
      <c r="D210" s="807"/>
      <c r="E210" s="807"/>
    </row>
    <row r="211" spans="1:5" ht="31.5">
      <c r="A211" s="193">
        <v>24</v>
      </c>
      <c r="B211" s="192" t="s">
        <v>5922</v>
      </c>
      <c r="C211" s="191"/>
      <c r="D211" s="807"/>
      <c r="E211" s="807"/>
    </row>
    <row r="212" spans="1:5">
      <c r="A212" s="193">
        <v>25</v>
      </c>
      <c r="B212" s="192" t="s">
        <v>5923</v>
      </c>
      <c r="C212" s="191"/>
      <c r="D212" s="807"/>
      <c r="E212" s="807"/>
    </row>
    <row r="213" spans="1:5">
      <c r="A213" s="193">
        <v>26</v>
      </c>
      <c r="B213" s="192" t="s">
        <v>5924</v>
      </c>
      <c r="C213" s="191"/>
      <c r="D213" s="807"/>
      <c r="E213" s="807"/>
    </row>
    <row r="214" spans="1:5" ht="31.5">
      <c r="A214" s="193">
        <v>27</v>
      </c>
      <c r="B214" s="192" t="s">
        <v>5925</v>
      </c>
      <c r="C214" s="191"/>
      <c r="D214" s="807"/>
      <c r="E214" s="807"/>
    </row>
    <row r="215" spans="1:5">
      <c r="A215" s="193">
        <v>28</v>
      </c>
      <c r="B215" s="192" t="s">
        <v>5926</v>
      </c>
      <c r="C215" s="191"/>
      <c r="D215" s="807"/>
      <c r="E215" s="807"/>
    </row>
    <row r="216" spans="1:5">
      <c r="A216" s="193">
        <v>29</v>
      </c>
      <c r="B216" s="192" t="s">
        <v>5927</v>
      </c>
      <c r="C216" s="191"/>
      <c r="D216" s="807"/>
      <c r="E216" s="807"/>
    </row>
    <row r="217" spans="1:5">
      <c r="A217" s="193">
        <v>30</v>
      </c>
      <c r="B217" s="192" t="s">
        <v>5928</v>
      </c>
      <c r="C217" s="191"/>
      <c r="D217" s="807"/>
      <c r="E217" s="807"/>
    </row>
    <row r="218" spans="1:5">
      <c r="A218" s="193"/>
      <c r="B218" s="192" t="s">
        <v>5929</v>
      </c>
      <c r="C218" s="191"/>
      <c r="D218" s="807"/>
      <c r="E218" s="807"/>
    </row>
    <row r="219" spans="1:5">
      <c r="A219" s="193"/>
      <c r="B219" s="192" t="s">
        <v>5930</v>
      </c>
      <c r="C219" s="191"/>
      <c r="D219" s="807"/>
      <c r="E219" s="807"/>
    </row>
    <row r="220" spans="1:5">
      <c r="A220" s="193"/>
      <c r="B220" s="192" t="s">
        <v>5931</v>
      </c>
      <c r="C220" s="191"/>
      <c r="D220" s="807"/>
      <c r="E220" s="807"/>
    </row>
    <row r="221" spans="1:5">
      <c r="A221" s="193"/>
      <c r="B221" s="192" t="s">
        <v>5932</v>
      </c>
      <c r="C221" s="191"/>
      <c r="D221" s="807"/>
      <c r="E221" s="807"/>
    </row>
    <row r="222" spans="1:5" ht="47.25">
      <c r="A222" s="193">
        <v>31</v>
      </c>
      <c r="B222" s="192" t="s">
        <v>5933</v>
      </c>
      <c r="C222" s="191"/>
      <c r="D222" s="807"/>
      <c r="E222" s="807"/>
    </row>
    <row r="223" spans="1:5" ht="31.5">
      <c r="A223" s="193"/>
      <c r="B223" s="695" t="s">
        <v>5934</v>
      </c>
      <c r="C223" s="191"/>
      <c r="D223" s="807"/>
      <c r="E223" s="807"/>
    </row>
    <row r="224" spans="1:5">
      <c r="A224" s="193" t="s">
        <v>102</v>
      </c>
      <c r="B224" s="192" t="s">
        <v>5935</v>
      </c>
      <c r="C224" s="191"/>
      <c r="D224" s="807"/>
      <c r="E224" s="807"/>
    </row>
    <row r="225" spans="1:5">
      <c r="A225" s="193"/>
      <c r="B225" s="192" t="s">
        <v>5936</v>
      </c>
      <c r="C225" s="191"/>
      <c r="D225" s="807"/>
      <c r="E225" s="807"/>
    </row>
    <row r="226" spans="1:5">
      <c r="A226" s="193"/>
      <c r="B226" s="192" t="s">
        <v>5937</v>
      </c>
      <c r="C226" s="191"/>
      <c r="D226" s="807"/>
      <c r="E226" s="807"/>
    </row>
    <row r="227" spans="1:5" ht="31.5">
      <c r="A227" s="193"/>
      <c r="B227" s="192" t="s">
        <v>5938</v>
      </c>
      <c r="C227" s="191"/>
      <c r="D227" s="807"/>
      <c r="E227" s="807"/>
    </row>
    <row r="228" spans="1:5">
      <c r="A228" s="193" t="s">
        <v>103</v>
      </c>
      <c r="B228" s="192" t="s">
        <v>5939</v>
      </c>
      <c r="C228" s="191"/>
      <c r="D228" s="807"/>
      <c r="E228" s="807"/>
    </row>
    <row r="229" spans="1:5">
      <c r="A229" s="193"/>
      <c r="B229" s="192" t="s">
        <v>5940</v>
      </c>
      <c r="C229" s="191"/>
      <c r="D229" s="807"/>
      <c r="E229" s="807"/>
    </row>
    <row r="230" spans="1:5">
      <c r="A230" s="193"/>
      <c r="B230" s="192" t="s">
        <v>5941</v>
      </c>
      <c r="C230" s="191"/>
      <c r="D230" s="807"/>
      <c r="E230" s="807"/>
    </row>
    <row r="231" spans="1:5">
      <c r="A231" s="193"/>
      <c r="B231" s="192" t="s">
        <v>5942</v>
      </c>
      <c r="C231" s="191"/>
      <c r="D231" s="807"/>
      <c r="E231" s="807"/>
    </row>
    <row r="232" spans="1:5" ht="47.25">
      <c r="A232" s="193"/>
      <c r="B232" s="192" t="s">
        <v>5943</v>
      </c>
      <c r="C232" s="191"/>
      <c r="D232" s="807"/>
      <c r="E232" s="807"/>
    </row>
    <row r="233" spans="1:5" ht="31.5">
      <c r="A233" s="193"/>
      <c r="B233" s="192" t="s">
        <v>5944</v>
      </c>
      <c r="C233" s="191"/>
      <c r="D233" s="807"/>
      <c r="E233" s="807"/>
    </row>
    <row r="234" spans="1:5">
      <c r="A234" s="193" t="s">
        <v>105</v>
      </c>
      <c r="B234" s="192" t="s">
        <v>5945</v>
      </c>
      <c r="C234" s="191"/>
      <c r="D234" s="807"/>
      <c r="E234" s="807"/>
    </row>
    <row r="235" spans="1:5">
      <c r="A235" s="193"/>
      <c r="B235" s="192" t="s">
        <v>5946</v>
      </c>
      <c r="C235" s="191"/>
      <c r="D235" s="807"/>
      <c r="E235" s="807"/>
    </row>
    <row r="236" spans="1:5">
      <c r="A236" s="193"/>
      <c r="B236" s="192" t="s">
        <v>5947</v>
      </c>
      <c r="C236" s="191"/>
      <c r="D236" s="807"/>
      <c r="E236" s="807"/>
    </row>
    <row r="237" spans="1:5" ht="31.5">
      <c r="A237" s="193" t="s">
        <v>769</v>
      </c>
      <c r="B237" s="192" t="s">
        <v>5948</v>
      </c>
      <c r="C237" s="191"/>
      <c r="D237" s="807"/>
      <c r="E237" s="807"/>
    </row>
    <row r="238" spans="1:5">
      <c r="A238" s="193"/>
      <c r="B238" s="192" t="s">
        <v>5949</v>
      </c>
      <c r="C238" s="191"/>
      <c r="D238" s="807"/>
      <c r="E238" s="807"/>
    </row>
    <row r="239" spans="1:5">
      <c r="A239" s="193"/>
      <c r="B239" s="192" t="s">
        <v>5950</v>
      </c>
      <c r="C239" s="191"/>
      <c r="D239" s="807"/>
      <c r="E239" s="807"/>
    </row>
    <row r="240" spans="1:5">
      <c r="A240" s="193"/>
      <c r="B240" s="192" t="s">
        <v>5951</v>
      </c>
      <c r="C240" s="191"/>
      <c r="D240" s="807"/>
      <c r="E240" s="807"/>
    </row>
    <row r="241" spans="1:5">
      <c r="A241" s="193"/>
      <c r="B241" s="192" t="s">
        <v>5952</v>
      </c>
      <c r="C241" s="191"/>
      <c r="D241" s="807"/>
      <c r="E241" s="807"/>
    </row>
    <row r="242" spans="1:5">
      <c r="A242" s="193"/>
      <c r="B242" s="192" t="s">
        <v>5953</v>
      </c>
      <c r="C242" s="191"/>
      <c r="D242" s="807"/>
      <c r="E242" s="807"/>
    </row>
    <row r="243" spans="1:5">
      <c r="A243" s="193"/>
      <c r="B243" s="192" t="s">
        <v>5954</v>
      </c>
      <c r="C243" s="191"/>
      <c r="D243" s="807"/>
      <c r="E243" s="807"/>
    </row>
    <row r="244" spans="1:5" ht="63">
      <c r="A244" s="193"/>
      <c r="B244" s="192" t="s">
        <v>5955</v>
      </c>
      <c r="C244" s="191"/>
      <c r="D244" s="807"/>
      <c r="E244" s="807"/>
    </row>
    <row r="245" spans="1:5">
      <c r="A245" s="193"/>
      <c r="B245" s="192" t="s">
        <v>5956</v>
      </c>
      <c r="C245" s="191"/>
      <c r="D245" s="807"/>
      <c r="E245" s="807"/>
    </row>
    <row r="246" spans="1:5" ht="47.25">
      <c r="A246" s="193" t="s">
        <v>447</v>
      </c>
      <c r="B246" s="192" t="s">
        <v>5957</v>
      </c>
      <c r="C246" s="191"/>
      <c r="D246" s="807"/>
      <c r="E246" s="807"/>
    </row>
    <row r="247" spans="1:5">
      <c r="A247" s="193"/>
      <c r="B247" s="192" t="s">
        <v>5958</v>
      </c>
      <c r="C247" s="191"/>
      <c r="D247" s="807"/>
      <c r="E247" s="807"/>
    </row>
    <row r="248" spans="1:5">
      <c r="A248" s="193"/>
      <c r="B248" s="192" t="s">
        <v>5959</v>
      </c>
      <c r="C248" s="191"/>
      <c r="D248" s="807"/>
      <c r="E248" s="807"/>
    </row>
    <row r="249" spans="1:5">
      <c r="A249" s="193"/>
      <c r="B249" s="192" t="s">
        <v>5960</v>
      </c>
      <c r="C249" s="191"/>
      <c r="D249" s="807"/>
      <c r="E249" s="807"/>
    </row>
    <row r="250" spans="1:5" ht="31.5">
      <c r="A250" s="193" t="s">
        <v>1521</v>
      </c>
      <c r="B250" s="192" t="s">
        <v>5961</v>
      </c>
      <c r="C250" s="191"/>
      <c r="D250" s="807"/>
      <c r="E250" s="807"/>
    </row>
    <row r="251" spans="1:5">
      <c r="A251" s="193"/>
      <c r="B251" s="192" t="s">
        <v>5958</v>
      </c>
      <c r="C251" s="191"/>
      <c r="D251" s="807"/>
      <c r="E251" s="807"/>
    </row>
    <row r="252" spans="1:5">
      <c r="A252" s="193"/>
      <c r="B252" s="192" t="s">
        <v>5959</v>
      </c>
      <c r="C252" s="191"/>
      <c r="D252" s="807"/>
      <c r="E252" s="807"/>
    </row>
    <row r="253" spans="1:5">
      <c r="A253" s="193"/>
      <c r="B253" s="192" t="s">
        <v>5960</v>
      </c>
      <c r="C253" s="191"/>
      <c r="D253" s="807"/>
      <c r="E253" s="807"/>
    </row>
    <row r="254" spans="1:5" ht="63">
      <c r="A254" s="193" t="s">
        <v>1541</v>
      </c>
      <c r="B254" s="192" t="s">
        <v>5962</v>
      </c>
      <c r="C254" s="191"/>
      <c r="D254" s="807"/>
      <c r="E254" s="807"/>
    </row>
    <row r="255" spans="1:5" ht="47.25">
      <c r="A255" s="193"/>
      <c r="B255" s="192" t="s">
        <v>5963</v>
      </c>
      <c r="C255" s="191"/>
      <c r="D255" s="807"/>
      <c r="E255" s="807"/>
    </row>
    <row r="256" spans="1:5" ht="31.5">
      <c r="A256" s="193"/>
      <c r="B256" s="192" t="s">
        <v>5964</v>
      </c>
      <c r="C256" s="191"/>
      <c r="D256" s="807"/>
      <c r="E256" s="807"/>
    </row>
    <row r="257" spans="1:5" ht="31.5">
      <c r="A257" s="193"/>
      <c r="B257" s="192" t="s">
        <v>5965</v>
      </c>
      <c r="C257" s="191"/>
      <c r="D257" s="807"/>
      <c r="E257" s="807"/>
    </row>
    <row r="259" spans="1:5" ht="16.5" thickBot="1"/>
    <row r="260" spans="1:5" ht="40.15" customHeight="1" thickBot="1">
      <c r="A260" s="131" t="s">
        <v>52</v>
      </c>
      <c r="B260" s="359"/>
      <c r="C260" s="327" t="s">
        <v>64</v>
      </c>
      <c r="D260" s="377"/>
      <c r="E260" s="808"/>
    </row>
    <row r="261" spans="1:5" ht="50.45" customHeight="1" thickBot="1">
      <c r="A261" s="131" t="s">
        <v>54</v>
      </c>
      <c r="B261" s="359"/>
      <c r="C261" s="327" t="s">
        <v>65</v>
      </c>
      <c r="D261" s="377"/>
      <c r="E261" s="808"/>
    </row>
    <row r="262" spans="1:5" ht="58.15" customHeight="1">
      <c r="A262" s="31"/>
      <c r="B262" s="31"/>
      <c r="C262" s="415" t="s">
        <v>66</v>
      </c>
      <c r="D262" s="377"/>
      <c r="E262" s="808"/>
    </row>
    <row r="263" spans="1:5">
      <c r="C263" s="39"/>
    </row>
  </sheetData>
  <sheetProtection algorithmName="SHA-512" hashValue="PF1fDijD1aVbEMeDYoVSI+fm9y6EjVgNVOV1xg5sjvyXaJX+f7mA4B2ZUKGElktPVeBkPcX+T5D2qDibFzzsIg==" saltValue="yT8jRUTu4nYYWfrSntbqpg==" spinCount="100000" sheet="1" objects="1" scenarios="1"/>
  <mergeCells count="10">
    <mergeCell ref="C7:E7"/>
    <mergeCell ref="D9:D10"/>
    <mergeCell ref="E9:E10"/>
    <mergeCell ref="A167:C167"/>
    <mergeCell ref="A1:E1"/>
    <mergeCell ref="A2:E2"/>
    <mergeCell ref="A3:E3"/>
    <mergeCell ref="A4:E4"/>
    <mergeCell ref="A5:E5"/>
    <mergeCell ref="A6:E6"/>
  </mergeCells>
  <pageMargins left="0.7" right="0.7" top="0.75" bottom="0.75" header="0.3" footer="0.3"/>
  <pageSetup paperSize="8"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E262"/>
  <sheetViews>
    <sheetView workbookViewId="0">
      <selection activeCell="A3" sqref="A3:D3"/>
    </sheetView>
  </sheetViews>
  <sheetFormatPr defaultColWidth="9.140625" defaultRowHeight="15.75"/>
  <cols>
    <col min="1" max="1" width="9.140625" style="360"/>
    <col min="2" max="2" width="33.7109375" style="371" customWidth="1"/>
    <col min="3" max="3" width="35.85546875" style="31" customWidth="1"/>
    <col min="4" max="4" width="68.85546875" style="31" customWidth="1"/>
    <col min="5" max="5" width="37.7109375" style="31" customWidth="1"/>
    <col min="6" max="239" width="9.140625" style="31"/>
    <col min="240" max="240" width="33.7109375" style="31" customWidth="1"/>
    <col min="241" max="241" width="35.85546875" style="31" customWidth="1"/>
    <col min="242" max="242" width="39.42578125" style="31" customWidth="1"/>
    <col min="243" max="243" width="30.140625" style="31" customWidth="1"/>
    <col min="244" max="495" width="9.140625" style="31"/>
    <col min="496" max="496" width="33.7109375" style="31" customWidth="1"/>
    <col min="497" max="497" width="35.85546875" style="31" customWidth="1"/>
    <col min="498" max="498" width="39.42578125" style="31" customWidth="1"/>
    <col min="499" max="499" width="30.140625" style="31" customWidth="1"/>
    <col min="500" max="751" width="9.140625" style="31"/>
    <col min="752" max="752" width="33.7109375" style="31" customWidth="1"/>
    <col min="753" max="753" width="35.85546875" style="31" customWidth="1"/>
    <col min="754" max="754" width="39.42578125" style="31" customWidth="1"/>
    <col min="755" max="755" width="30.140625" style="31" customWidth="1"/>
    <col min="756" max="1007" width="9.140625" style="31"/>
    <col min="1008" max="1008" width="33.7109375" style="31" customWidth="1"/>
    <col min="1009" max="1009" width="35.85546875" style="31" customWidth="1"/>
    <col min="1010" max="1010" width="39.42578125" style="31" customWidth="1"/>
    <col min="1011" max="1011" width="30.140625" style="31" customWidth="1"/>
    <col min="1012" max="1263" width="9.140625" style="31"/>
    <col min="1264" max="1264" width="33.7109375" style="31" customWidth="1"/>
    <col min="1265" max="1265" width="35.85546875" style="31" customWidth="1"/>
    <col min="1266" max="1266" width="39.42578125" style="31" customWidth="1"/>
    <col min="1267" max="1267" width="30.140625" style="31" customWidth="1"/>
    <col min="1268" max="1519" width="9.140625" style="31"/>
    <col min="1520" max="1520" width="33.7109375" style="31" customWidth="1"/>
    <col min="1521" max="1521" width="35.85546875" style="31" customWidth="1"/>
    <col min="1522" max="1522" width="39.42578125" style="31" customWidth="1"/>
    <col min="1523" max="1523" width="30.140625" style="31" customWidth="1"/>
    <col min="1524" max="1775" width="9.140625" style="31"/>
    <col min="1776" max="1776" width="33.7109375" style="31" customWidth="1"/>
    <col min="1777" max="1777" width="35.85546875" style="31" customWidth="1"/>
    <col min="1778" max="1778" width="39.42578125" style="31" customWidth="1"/>
    <col min="1779" max="1779" width="30.140625" style="31" customWidth="1"/>
    <col min="1780" max="2031" width="9.140625" style="31"/>
    <col min="2032" max="2032" width="33.7109375" style="31" customWidth="1"/>
    <col min="2033" max="2033" width="35.85546875" style="31" customWidth="1"/>
    <col min="2034" max="2034" width="39.42578125" style="31" customWidth="1"/>
    <col min="2035" max="2035" width="30.140625" style="31" customWidth="1"/>
    <col min="2036" max="2287" width="9.140625" style="31"/>
    <col min="2288" max="2288" width="33.7109375" style="31" customWidth="1"/>
    <col min="2289" max="2289" width="35.85546875" style="31" customWidth="1"/>
    <col min="2290" max="2290" width="39.42578125" style="31" customWidth="1"/>
    <col min="2291" max="2291" width="30.140625" style="31" customWidth="1"/>
    <col min="2292" max="2543" width="9.140625" style="31"/>
    <col min="2544" max="2544" width="33.7109375" style="31" customWidth="1"/>
    <col min="2545" max="2545" width="35.85546875" style="31" customWidth="1"/>
    <col min="2546" max="2546" width="39.42578125" style="31" customWidth="1"/>
    <col min="2547" max="2547" width="30.140625" style="31" customWidth="1"/>
    <col min="2548" max="2799" width="9.140625" style="31"/>
    <col min="2800" max="2800" width="33.7109375" style="31" customWidth="1"/>
    <col min="2801" max="2801" width="35.85546875" style="31" customWidth="1"/>
    <col min="2802" max="2802" width="39.42578125" style="31" customWidth="1"/>
    <col min="2803" max="2803" width="30.140625" style="31" customWidth="1"/>
    <col min="2804" max="3055" width="9.140625" style="31"/>
    <col min="3056" max="3056" width="33.7109375" style="31" customWidth="1"/>
    <col min="3057" max="3057" width="35.85546875" style="31" customWidth="1"/>
    <col min="3058" max="3058" width="39.42578125" style="31" customWidth="1"/>
    <col min="3059" max="3059" width="30.140625" style="31" customWidth="1"/>
    <col min="3060" max="3311" width="9.140625" style="31"/>
    <col min="3312" max="3312" width="33.7109375" style="31" customWidth="1"/>
    <col min="3313" max="3313" width="35.85546875" style="31" customWidth="1"/>
    <col min="3314" max="3314" width="39.42578125" style="31" customWidth="1"/>
    <col min="3315" max="3315" width="30.140625" style="31" customWidth="1"/>
    <col min="3316" max="3567" width="9.140625" style="31"/>
    <col min="3568" max="3568" width="33.7109375" style="31" customWidth="1"/>
    <col min="3569" max="3569" width="35.85546875" style="31" customWidth="1"/>
    <col min="3570" max="3570" width="39.42578125" style="31" customWidth="1"/>
    <col min="3571" max="3571" width="30.140625" style="31" customWidth="1"/>
    <col min="3572" max="3823" width="9.140625" style="31"/>
    <col min="3824" max="3824" width="33.7109375" style="31" customWidth="1"/>
    <col min="3825" max="3825" width="35.85546875" style="31" customWidth="1"/>
    <col min="3826" max="3826" width="39.42578125" style="31" customWidth="1"/>
    <col min="3827" max="3827" width="30.140625" style="31" customWidth="1"/>
    <col min="3828" max="4079" width="9.140625" style="31"/>
    <col min="4080" max="4080" width="33.7109375" style="31" customWidth="1"/>
    <col min="4081" max="4081" width="35.85546875" style="31" customWidth="1"/>
    <col min="4082" max="4082" width="39.42578125" style="31" customWidth="1"/>
    <col min="4083" max="4083" width="30.140625" style="31" customWidth="1"/>
    <col min="4084" max="4335" width="9.140625" style="31"/>
    <col min="4336" max="4336" width="33.7109375" style="31" customWidth="1"/>
    <col min="4337" max="4337" width="35.85546875" style="31" customWidth="1"/>
    <col min="4338" max="4338" width="39.42578125" style="31" customWidth="1"/>
    <col min="4339" max="4339" width="30.140625" style="31" customWidth="1"/>
    <col min="4340" max="4591" width="9.140625" style="31"/>
    <col min="4592" max="4592" width="33.7109375" style="31" customWidth="1"/>
    <col min="4593" max="4593" width="35.85546875" style="31" customWidth="1"/>
    <col min="4594" max="4594" width="39.42578125" style="31" customWidth="1"/>
    <col min="4595" max="4595" width="30.140625" style="31" customWidth="1"/>
    <col min="4596" max="4847" width="9.140625" style="31"/>
    <col min="4848" max="4848" width="33.7109375" style="31" customWidth="1"/>
    <col min="4849" max="4849" width="35.85546875" style="31" customWidth="1"/>
    <col min="4850" max="4850" width="39.42578125" style="31" customWidth="1"/>
    <col min="4851" max="4851" width="30.140625" style="31" customWidth="1"/>
    <col min="4852" max="5103" width="9.140625" style="31"/>
    <col min="5104" max="5104" width="33.7109375" style="31" customWidth="1"/>
    <col min="5105" max="5105" width="35.85546875" style="31" customWidth="1"/>
    <col min="5106" max="5106" width="39.42578125" style="31" customWidth="1"/>
    <col min="5107" max="5107" width="30.140625" style="31" customWidth="1"/>
    <col min="5108" max="5359" width="9.140625" style="31"/>
    <col min="5360" max="5360" width="33.7109375" style="31" customWidth="1"/>
    <col min="5361" max="5361" width="35.85546875" style="31" customWidth="1"/>
    <col min="5362" max="5362" width="39.42578125" style="31" customWidth="1"/>
    <col min="5363" max="5363" width="30.140625" style="31" customWidth="1"/>
    <col min="5364" max="5615" width="9.140625" style="31"/>
    <col min="5616" max="5616" width="33.7109375" style="31" customWidth="1"/>
    <col min="5617" max="5617" width="35.85546875" style="31" customWidth="1"/>
    <col min="5618" max="5618" width="39.42578125" style="31" customWidth="1"/>
    <col min="5619" max="5619" width="30.140625" style="31" customWidth="1"/>
    <col min="5620" max="5871" width="9.140625" style="31"/>
    <col min="5872" max="5872" width="33.7109375" style="31" customWidth="1"/>
    <col min="5873" max="5873" width="35.85546875" style="31" customWidth="1"/>
    <col min="5874" max="5874" width="39.42578125" style="31" customWidth="1"/>
    <col min="5875" max="5875" width="30.140625" style="31" customWidth="1"/>
    <col min="5876" max="6127" width="9.140625" style="31"/>
    <col min="6128" max="6128" width="33.7109375" style="31" customWidth="1"/>
    <col min="6129" max="6129" width="35.85546875" style="31" customWidth="1"/>
    <col min="6130" max="6130" width="39.42578125" style="31" customWidth="1"/>
    <col min="6131" max="6131" width="30.140625" style="31" customWidth="1"/>
    <col min="6132" max="6383" width="9.140625" style="31"/>
    <col min="6384" max="6384" width="33.7109375" style="31" customWidth="1"/>
    <col min="6385" max="6385" width="35.85546875" style="31" customWidth="1"/>
    <col min="6386" max="6386" width="39.42578125" style="31" customWidth="1"/>
    <col min="6387" max="6387" width="30.140625" style="31" customWidth="1"/>
    <col min="6388" max="6639" width="9.140625" style="31"/>
    <col min="6640" max="6640" width="33.7109375" style="31" customWidth="1"/>
    <col min="6641" max="6641" width="35.85546875" style="31" customWidth="1"/>
    <col min="6642" max="6642" width="39.42578125" style="31" customWidth="1"/>
    <col min="6643" max="6643" width="30.140625" style="31" customWidth="1"/>
    <col min="6644" max="6895" width="9.140625" style="31"/>
    <col min="6896" max="6896" width="33.7109375" style="31" customWidth="1"/>
    <col min="6897" max="6897" width="35.85546875" style="31" customWidth="1"/>
    <col min="6898" max="6898" width="39.42578125" style="31" customWidth="1"/>
    <col min="6899" max="6899" width="30.140625" style="31" customWidth="1"/>
    <col min="6900" max="7151" width="9.140625" style="31"/>
    <col min="7152" max="7152" width="33.7109375" style="31" customWidth="1"/>
    <col min="7153" max="7153" width="35.85546875" style="31" customWidth="1"/>
    <col min="7154" max="7154" width="39.42578125" style="31" customWidth="1"/>
    <col min="7155" max="7155" width="30.140625" style="31" customWidth="1"/>
    <col min="7156" max="7407" width="9.140625" style="31"/>
    <col min="7408" max="7408" width="33.7109375" style="31" customWidth="1"/>
    <col min="7409" max="7409" width="35.85546875" style="31" customWidth="1"/>
    <col min="7410" max="7410" width="39.42578125" style="31" customWidth="1"/>
    <col min="7411" max="7411" width="30.140625" style="31" customWidth="1"/>
    <col min="7412" max="7663" width="9.140625" style="31"/>
    <col min="7664" max="7664" width="33.7109375" style="31" customWidth="1"/>
    <col min="7665" max="7665" width="35.85546875" style="31" customWidth="1"/>
    <col min="7666" max="7666" width="39.42578125" style="31" customWidth="1"/>
    <col min="7667" max="7667" width="30.140625" style="31" customWidth="1"/>
    <col min="7668" max="7919" width="9.140625" style="31"/>
    <col min="7920" max="7920" width="33.7109375" style="31" customWidth="1"/>
    <col min="7921" max="7921" width="35.85546875" style="31" customWidth="1"/>
    <col min="7922" max="7922" width="39.42578125" style="31" customWidth="1"/>
    <col min="7923" max="7923" width="30.140625" style="31" customWidth="1"/>
    <col min="7924" max="8175" width="9.140625" style="31"/>
    <col min="8176" max="8176" width="33.7109375" style="31" customWidth="1"/>
    <col min="8177" max="8177" width="35.85546875" style="31" customWidth="1"/>
    <col min="8178" max="8178" width="39.42578125" style="31" customWidth="1"/>
    <col min="8179" max="8179" width="30.140625" style="31" customWidth="1"/>
    <col min="8180" max="8431" width="9.140625" style="31"/>
    <col min="8432" max="8432" width="33.7109375" style="31" customWidth="1"/>
    <col min="8433" max="8433" width="35.85546875" style="31" customWidth="1"/>
    <col min="8434" max="8434" width="39.42578125" style="31" customWidth="1"/>
    <col min="8435" max="8435" width="30.140625" style="31" customWidth="1"/>
    <col min="8436" max="8687" width="9.140625" style="31"/>
    <col min="8688" max="8688" width="33.7109375" style="31" customWidth="1"/>
    <col min="8689" max="8689" width="35.85546875" style="31" customWidth="1"/>
    <col min="8690" max="8690" width="39.42578125" style="31" customWidth="1"/>
    <col min="8691" max="8691" width="30.140625" style="31" customWidth="1"/>
    <col min="8692" max="8943" width="9.140625" style="31"/>
    <col min="8944" max="8944" width="33.7109375" style="31" customWidth="1"/>
    <col min="8945" max="8945" width="35.85546875" style="31" customWidth="1"/>
    <col min="8946" max="8946" width="39.42578125" style="31" customWidth="1"/>
    <col min="8947" max="8947" width="30.140625" style="31" customWidth="1"/>
    <col min="8948" max="9199" width="9.140625" style="31"/>
    <col min="9200" max="9200" width="33.7109375" style="31" customWidth="1"/>
    <col min="9201" max="9201" width="35.85546875" style="31" customWidth="1"/>
    <col min="9202" max="9202" width="39.42578125" style="31" customWidth="1"/>
    <col min="9203" max="9203" width="30.140625" style="31" customWidth="1"/>
    <col min="9204" max="9455" width="9.140625" style="31"/>
    <col min="9456" max="9456" width="33.7109375" style="31" customWidth="1"/>
    <col min="9457" max="9457" width="35.85546875" style="31" customWidth="1"/>
    <col min="9458" max="9458" width="39.42578125" style="31" customWidth="1"/>
    <col min="9459" max="9459" width="30.140625" style="31" customWidth="1"/>
    <col min="9460" max="9711" width="9.140625" style="31"/>
    <col min="9712" max="9712" width="33.7109375" style="31" customWidth="1"/>
    <col min="9713" max="9713" width="35.85546875" style="31" customWidth="1"/>
    <col min="9714" max="9714" width="39.42578125" style="31" customWidth="1"/>
    <col min="9715" max="9715" width="30.140625" style="31" customWidth="1"/>
    <col min="9716" max="9967" width="9.140625" style="31"/>
    <col min="9968" max="9968" width="33.7109375" style="31" customWidth="1"/>
    <col min="9969" max="9969" width="35.85546875" style="31" customWidth="1"/>
    <col min="9970" max="9970" width="39.42578125" style="31" customWidth="1"/>
    <col min="9971" max="9971" width="30.140625" style="31" customWidth="1"/>
    <col min="9972" max="10223" width="9.140625" style="31"/>
    <col min="10224" max="10224" width="33.7109375" style="31" customWidth="1"/>
    <col min="10225" max="10225" width="35.85546875" style="31" customWidth="1"/>
    <col min="10226" max="10226" width="39.42578125" style="31" customWidth="1"/>
    <col min="10227" max="10227" width="30.140625" style="31" customWidth="1"/>
    <col min="10228" max="10479" width="9.140625" style="31"/>
    <col min="10480" max="10480" width="33.7109375" style="31" customWidth="1"/>
    <col min="10481" max="10481" width="35.85546875" style="31" customWidth="1"/>
    <col min="10482" max="10482" width="39.42578125" style="31" customWidth="1"/>
    <col min="10483" max="10483" width="30.140625" style="31" customWidth="1"/>
    <col min="10484" max="10735" width="9.140625" style="31"/>
    <col min="10736" max="10736" width="33.7109375" style="31" customWidth="1"/>
    <col min="10737" max="10737" width="35.85546875" style="31" customWidth="1"/>
    <col min="10738" max="10738" width="39.42578125" style="31" customWidth="1"/>
    <col min="10739" max="10739" width="30.140625" style="31" customWidth="1"/>
    <col min="10740" max="10991" width="9.140625" style="31"/>
    <col min="10992" max="10992" width="33.7109375" style="31" customWidth="1"/>
    <col min="10993" max="10993" width="35.85546875" style="31" customWidth="1"/>
    <col min="10994" max="10994" width="39.42578125" style="31" customWidth="1"/>
    <col min="10995" max="10995" width="30.140625" style="31" customWidth="1"/>
    <col min="10996" max="11247" width="9.140625" style="31"/>
    <col min="11248" max="11248" width="33.7109375" style="31" customWidth="1"/>
    <col min="11249" max="11249" width="35.85546875" style="31" customWidth="1"/>
    <col min="11250" max="11250" width="39.42578125" style="31" customWidth="1"/>
    <col min="11251" max="11251" width="30.140625" style="31" customWidth="1"/>
    <col min="11252" max="11503" width="9.140625" style="31"/>
    <col min="11504" max="11504" width="33.7109375" style="31" customWidth="1"/>
    <col min="11505" max="11505" width="35.85546875" style="31" customWidth="1"/>
    <col min="11506" max="11506" width="39.42578125" style="31" customWidth="1"/>
    <col min="11507" max="11507" width="30.140625" style="31" customWidth="1"/>
    <col min="11508" max="11759" width="9.140625" style="31"/>
    <col min="11760" max="11760" width="33.7109375" style="31" customWidth="1"/>
    <col min="11761" max="11761" width="35.85546875" style="31" customWidth="1"/>
    <col min="11762" max="11762" width="39.42578125" style="31" customWidth="1"/>
    <col min="11763" max="11763" width="30.140625" style="31" customWidth="1"/>
    <col min="11764" max="12015" width="9.140625" style="31"/>
    <col min="12016" max="12016" width="33.7109375" style="31" customWidth="1"/>
    <col min="12017" max="12017" width="35.85546875" style="31" customWidth="1"/>
    <col min="12018" max="12018" width="39.42578125" style="31" customWidth="1"/>
    <col min="12019" max="12019" width="30.140625" style="31" customWidth="1"/>
    <col min="12020" max="12271" width="9.140625" style="31"/>
    <col min="12272" max="12272" width="33.7109375" style="31" customWidth="1"/>
    <col min="12273" max="12273" width="35.85546875" style="31" customWidth="1"/>
    <col min="12274" max="12274" width="39.42578125" style="31" customWidth="1"/>
    <col min="12275" max="12275" width="30.140625" style="31" customWidth="1"/>
    <col min="12276" max="12527" width="9.140625" style="31"/>
    <col min="12528" max="12528" width="33.7109375" style="31" customWidth="1"/>
    <col min="12529" max="12529" width="35.85546875" style="31" customWidth="1"/>
    <col min="12530" max="12530" width="39.42578125" style="31" customWidth="1"/>
    <col min="12531" max="12531" width="30.140625" style="31" customWidth="1"/>
    <col min="12532" max="12783" width="9.140625" style="31"/>
    <col min="12784" max="12784" width="33.7109375" style="31" customWidth="1"/>
    <col min="12785" max="12785" width="35.85546875" style="31" customWidth="1"/>
    <col min="12786" max="12786" width="39.42578125" style="31" customWidth="1"/>
    <col min="12787" max="12787" width="30.140625" style="31" customWidth="1"/>
    <col min="12788" max="13039" width="9.140625" style="31"/>
    <col min="13040" max="13040" width="33.7109375" style="31" customWidth="1"/>
    <col min="13041" max="13041" width="35.85546875" style="31" customWidth="1"/>
    <col min="13042" max="13042" width="39.42578125" style="31" customWidth="1"/>
    <col min="13043" max="13043" width="30.140625" style="31" customWidth="1"/>
    <col min="13044" max="13295" width="9.140625" style="31"/>
    <col min="13296" max="13296" width="33.7109375" style="31" customWidth="1"/>
    <col min="13297" max="13297" width="35.85546875" style="31" customWidth="1"/>
    <col min="13298" max="13298" width="39.42578125" style="31" customWidth="1"/>
    <col min="13299" max="13299" width="30.140625" style="31" customWidth="1"/>
    <col min="13300" max="13551" width="9.140625" style="31"/>
    <col min="13552" max="13552" width="33.7109375" style="31" customWidth="1"/>
    <col min="13553" max="13553" width="35.85546875" style="31" customWidth="1"/>
    <col min="13554" max="13554" width="39.42578125" style="31" customWidth="1"/>
    <col min="13555" max="13555" width="30.140625" style="31" customWidth="1"/>
    <col min="13556" max="13807" width="9.140625" style="31"/>
    <col min="13808" max="13808" width="33.7109375" style="31" customWidth="1"/>
    <col min="13809" max="13809" width="35.85546875" style="31" customWidth="1"/>
    <col min="13810" max="13810" width="39.42578125" style="31" customWidth="1"/>
    <col min="13811" max="13811" width="30.140625" style="31" customWidth="1"/>
    <col min="13812" max="14063" width="9.140625" style="31"/>
    <col min="14064" max="14064" width="33.7109375" style="31" customWidth="1"/>
    <col min="14065" max="14065" width="35.85546875" style="31" customWidth="1"/>
    <col min="14066" max="14066" width="39.42578125" style="31" customWidth="1"/>
    <col min="14067" max="14067" width="30.140625" style="31" customWidth="1"/>
    <col min="14068" max="14319" width="9.140625" style="31"/>
    <col min="14320" max="14320" width="33.7109375" style="31" customWidth="1"/>
    <col min="14321" max="14321" width="35.85546875" style="31" customWidth="1"/>
    <col min="14322" max="14322" width="39.42578125" style="31" customWidth="1"/>
    <col min="14323" max="14323" width="30.140625" style="31" customWidth="1"/>
    <col min="14324" max="14575" width="9.140625" style="31"/>
    <col min="14576" max="14576" width="33.7109375" style="31" customWidth="1"/>
    <col min="14577" max="14577" width="35.85546875" style="31" customWidth="1"/>
    <col min="14578" max="14578" width="39.42578125" style="31" customWidth="1"/>
    <col min="14579" max="14579" width="30.140625" style="31" customWidth="1"/>
    <col min="14580" max="14831" width="9.140625" style="31"/>
    <col min="14832" max="14832" width="33.7109375" style="31" customWidth="1"/>
    <col min="14833" max="14833" width="35.85546875" style="31" customWidth="1"/>
    <col min="14834" max="14834" width="39.42578125" style="31" customWidth="1"/>
    <col min="14835" max="14835" width="30.140625" style="31" customWidth="1"/>
    <col min="14836" max="15087" width="9.140625" style="31"/>
    <col min="15088" max="15088" width="33.7109375" style="31" customWidth="1"/>
    <col min="15089" max="15089" width="35.85546875" style="31" customWidth="1"/>
    <col min="15090" max="15090" width="39.42578125" style="31" customWidth="1"/>
    <col min="15091" max="15091" width="30.140625" style="31" customWidth="1"/>
    <col min="15092" max="15343" width="9.140625" style="31"/>
    <col min="15344" max="15344" width="33.7109375" style="31" customWidth="1"/>
    <col min="15345" max="15345" width="35.85546875" style="31" customWidth="1"/>
    <col min="15346" max="15346" width="39.42578125" style="31" customWidth="1"/>
    <col min="15347" max="15347" width="30.140625" style="31" customWidth="1"/>
    <col min="15348" max="15599" width="9.140625" style="31"/>
    <col min="15600" max="15600" width="33.7109375" style="31" customWidth="1"/>
    <col min="15601" max="15601" width="35.85546875" style="31" customWidth="1"/>
    <col min="15602" max="15602" width="39.42578125" style="31" customWidth="1"/>
    <col min="15603" max="15603" width="30.140625" style="31" customWidth="1"/>
    <col min="15604" max="15855" width="9.140625" style="31"/>
    <col min="15856" max="15856" width="33.7109375" style="31" customWidth="1"/>
    <col min="15857" max="15857" width="35.85546875" style="31" customWidth="1"/>
    <col min="15858" max="15858" width="39.42578125" style="31" customWidth="1"/>
    <col min="15859" max="15859" width="30.140625" style="31" customWidth="1"/>
    <col min="15860" max="16111" width="9.140625" style="31"/>
    <col min="16112" max="16112" width="33.7109375" style="31" customWidth="1"/>
    <col min="16113" max="16113" width="35.85546875" style="31" customWidth="1"/>
    <col min="16114" max="16114" width="39.42578125" style="31" customWidth="1"/>
    <col min="16115" max="16115" width="30.140625" style="31" customWidth="1"/>
    <col min="16116" max="16384" width="9.140625" style="31"/>
  </cols>
  <sheetData>
    <row r="1" spans="1:5" ht="20.25">
      <c r="A1" s="1618" t="str">
        <f>'[2]Title '!A1:N1</f>
        <v>Karnataka Power Transmission Corporation Limited</v>
      </c>
      <c r="B1" s="1618"/>
      <c r="C1" s="1618"/>
      <c r="D1" s="1618"/>
    </row>
    <row r="2" spans="1:5" ht="39.75" customHeight="1">
      <c r="A2" s="1662" t="str">
        <f>+'Sch-22'!A3</f>
        <v>Bid Enquiry No: KPTCL/2026-27/SS/WORK_INDENT3813</v>
      </c>
      <c r="B2" s="1662"/>
      <c r="C2" s="1662"/>
      <c r="D2" s="1662"/>
    </row>
    <row r="3" spans="1:5" ht="86.25" customHeight="1">
      <c r="A3" s="1659"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59"/>
      <c r="C3" s="1659"/>
      <c r="D3" s="1659"/>
    </row>
    <row r="4" spans="1:5">
      <c r="A4" s="1668" t="s">
        <v>5966</v>
      </c>
      <c r="B4" s="1668"/>
      <c r="C4" s="1668"/>
      <c r="D4" s="1668"/>
    </row>
    <row r="5" spans="1:5" ht="37.9" customHeight="1">
      <c r="A5" s="1669" t="s">
        <v>5967</v>
      </c>
      <c r="B5" s="1670"/>
      <c r="C5" s="1670"/>
      <c r="D5" s="1670"/>
    </row>
    <row r="6" spans="1:5" ht="41.25" customHeight="1">
      <c r="A6" s="1671" t="s">
        <v>5717</v>
      </c>
      <c r="B6" s="1672"/>
      <c r="C6" s="1672"/>
      <c r="D6" s="1672"/>
    </row>
    <row r="7" spans="1:5" ht="49.9" customHeight="1">
      <c r="A7" s="356"/>
      <c r="B7" s="804" t="s">
        <v>1194</v>
      </c>
      <c r="C7" s="1665"/>
      <c r="D7" s="1666"/>
    </row>
    <row r="9" spans="1:5">
      <c r="A9" s="361" t="s">
        <v>111</v>
      </c>
      <c r="B9" s="361" t="s">
        <v>436</v>
      </c>
      <c r="C9" s="368" t="s">
        <v>5718</v>
      </c>
      <c r="D9" s="1660" t="s">
        <v>5719</v>
      </c>
      <c r="E9" s="1660" t="s">
        <v>5720</v>
      </c>
    </row>
    <row r="10" spans="1:5">
      <c r="A10" s="356"/>
      <c r="B10" s="356"/>
      <c r="C10" s="193"/>
      <c r="D10" s="1660"/>
      <c r="E10" s="1660"/>
    </row>
    <row r="11" spans="1:5">
      <c r="A11" s="356">
        <v>1</v>
      </c>
      <c r="B11" s="204" t="s">
        <v>5721</v>
      </c>
      <c r="C11" s="193"/>
      <c r="D11" s="791"/>
      <c r="E11" s="791"/>
    </row>
    <row r="12" spans="1:5">
      <c r="A12" s="356">
        <v>2</v>
      </c>
      <c r="B12" s="805" t="s">
        <v>5968</v>
      </c>
      <c r="C12" s="193"/>
      <c r="D12" s="791"/>
      <c r="E12" s="791"/>
    </row>
    <row r="13" spans="1:5">
      <c r="A13" s="356"/>
      <c r="B13" s="204" t="s">
        <v>5723</v>
      </c>
      <c r="C13" s="193"/>
      <c r="D13" s="791"/>
      <c r="E13" s="791"/>
    </row>
    <row r="14" spans="1:5">
      <c r="A14" s="356">
        <v>3</v>
      </c>
      <c r="B14" s="204" t="s">
        <v>5724</v>
      </c>
      <c r="C14" s="193" t="s">
        <v>3223</v>
      </c>
      <c r="D14" s="791"/>
      <c r="E14" s="791"/>
    </row>
    <row r="15" spans="1:5">
      <c r="A15" s="356">
        <v>4</v>
      </c>
      <c r="B15" s="204" t="s">
        <v>5725</v>
      </c>
      <c r="C15" s="193"/>
      <c r="D15" s="791"/>
      <c r="E15" s="791"/>
    </row>
    <row r="16" spans="1:5" ht="31.5">
      <c r="A16" s="356">
        <v>5</v>
      </c>
      <c r="B16" s="204" t="s">
        <v>5726</v>
      </c>
      <c r="C16" s="193"/>
      <c r="D16" s="791"/>
      <c r="E16" s="791"/>
    </row>
    <row r="17" spans="1:5">
      <c r="A17" s="356">
        <v>6</v>
      </c>
      <c r="B17" s="204" t="s">
        <v>5727</v>
      </c>
      <c r="C17" s="193"/>
      <c r="D17" s="791"/>
      <c r="E17" s="791"/>
    </row>
    <row r="18" spans="1:5" ht="31.5">
      <c r="A18" s="356">
        <v>7</v>
      </c>
      <c r="B18" s="204" t="s">
        <v>5728</v>
      </c>
      <c r="C18" s="193"/>
      <c r="D18" s="791"/>
      <c r="E18" s="791"/>
    </row>
    <row r="19" spans="1:5">
      <c r="A19" s="356">
        <v>8</v>
      </c>
      <c r="B19" s="204" t="s">
        <v>5729</v>
      </c>
      <c r="C19" s="193" t="s">
        <v>3223</v>
      </c>
      <c r="D19" s="791"/>
      <c r="E19" s="791"/>
    </row>
    <row r="20" spans="1:5" ht="31.5">
      <c r="A20" s="356">
        <v>9</v>
      </c>
      <c r="B20" s="204" t="s">
        <v>5969</v>
      </c>
      <c r="C20" s="193"/>
      <c r="D20" s="791"/>
      <c r="E20" s="791"/>
    </row>
    <row r="21" spans="1:5">
      <c r="A21" s="356"/>
      <c r="B21" s="204" t="s">
        <v>5731</v>
      </c>
      <c r="C21" s="193" t="s">
        <v>5736</v>
      </c>
      <c r="D21" s="791"/>
      <c r="E21" s="791"/>
    </row>
    <row r="22" spans="1:5">
      <c r="A22" s="356"/>
      <c r="B22" s="204" t="s">
        <v>5733</v>
      </c>
      <c r="C22" s="193" t="s">
        <v>5736</v>
      </c>
      <c r="D22" s="791"/>
      <c r="E22" s="791"/>
    </row>
    <row r="23" spans="1:5">
      <c r="A23" s="356"/>
      <c r="B23" s="204" t="s">
        <v>5734</v>
      </c>
      <c r="C23" s="193" t="s">
        <v>5736</v>
      </c>
      <c r="D23" s="791"/>
      <c r="E23" s="791"/>
    </row>
    <row r="24" spans="1:5" ht="47.25">
      <c r="A24" s="356">
        <v>10</v>
      </c>
      <c r="B24" s="204" t="s">
        <v>5735</v>
      </c>
      <c r="C24" s="193" t="s">
        <v>5736</v>
      </c>
      <c r="D24" s="791"/>
      <c r="E24" s="791"/>
    </row>
    <row r="25" spans="1:5" ht="47.25">
      <c r="A25" s="356">
        <v>11</v>
      </c>
      <c r="B25" s="204" t="s">
        <v>5737</v>
      </c>
      <c r="C25" s="193" t="s">
        <v>5736</v>
      </c>
      <c r="D25" s="791"/>
      <c r="E25" s="791"/>
    </row>
    <row r="26" spans="1:5" ht="47.25">
      <c r="A26" s="356">
        <v>12</v>
      </c>
      <c r="B26" s="204" t="s">
        <v>5738</v>
      </c>
      <c r="C26" s="193" t="s">
        <v>5736</v>
      </c>
      <c r="D26" s="791"/>
      <c r="E26" s="791"/>
    </row>
    <row r="27" spans="1:5">
      <c r="A27" s="356"/>
      <c r="B27" s="204"/>
      <c r="C27" s="193" t="s">
        <v>5739</v>
      </c>
      <c r="D27" s="791"/>
      <c r="E27" s="791"/>
    </row>
    <row r="28" spans="1:5">
      <c r="A28" s="356"/>
      <c r="B28" s="204" t="s">
        <v>5740</v>
      </c>
      <c r="C28" s="193"/>
      <c r="D28" s="791"/>
      <c r="E28" s="791"/>
    </row>
    <row r="29" spans="1:5">
      <c r="A29" s="356"/>
      <c r="B29" s="204" t="s">
        <v>5741</v>
      </c>
      <c r="C29" s="193"/>
      <c r="D29" s="791"/>
      <c r="E29" s="791"/>
    </row>
    <row r="30" spans="1:5">
      <c r="A30" s="356"/>
      <c r="B30" s="204" t="s">
        <v>5742</v>
      </c>
      <c r="C30" s="193"/>
      <c r="D30" s="791"/>
      <c r="E30" s="791"/>
    </row>
    <row r="31" spans="1:5">
      <c r="A31" s="356"/>
      <c r="B31" s="204" t="s">
        <v>5743</v>
      </c>
      <c r="C31" s="193"/>
      <c r="D31" s="791"/>
      <c r="E31" s="791"/>
    </row>
    <row r="32" spans="1:5">
      <c r="A32" s="356"/>
      <c r="B32" s="204" t="s">
        <v>5744</v>
      </c>
      <c r="C32" s="193"/>
      <c r="D32" s="791"/>
      <c r="E32" s="791"/>
    </row>
    <row r="33" spans="1:5">
      <c r="A33" s="356"/>
      <c r="B33" s="204" t="s">
        <v>5745</v>
      </c>
      <c r="C33" s="193"/>
      <c r="D33" s="791"/>
      <c r="E33" s="791"/>
    </row>
    <row r="34" spans="1:5">
      <c r="A34" s="356"/>
      <c r="B34" s="204" t="s">
        <v>5746</v>
      </c>
      <c r="C34" s="193"/>
      <c r="D34" s="791"/>
      <c r="E34" s="791"/>
    </row>
    <row r="35" spans="1:5">
      <c r="A35" s="356"/>
      <c r="B35" s="204" t="s">
        <v>5747</v>
      </c>
      <c r="C35" s="193"/>
      <c r="D35" s="791"/>
      <c r="E35" s="791"/>
    </row>
    <row r="36" spans="1:5">
      <c r="A36" s="356"/>
      <c r="B36" s="204" t="s">
        <v>5748</v>
      </c>
      <c r="C36" s="193"/>
      <c r="D36" s="791"/>
      <c r="E36" s="791"/>
    </row>
    <row r="37" spans="1:5">
      <c r="A37" s="356"/>
      <c r="B37" s="204" t="s">
        <v>5749</v>
      </c>
      <c r="C37" s="193"/>
      <c r="D37" s="791"/>
      <c r="E37" s="791"/>
    </row>
    <row r="38" spans="1:5">
      <c r="A38" s="356"/>
      <c r="B38" s="204" t="s">
        <v>5750</v>
      </c>
      <c r="C38" s="193"/>
      <c r="D38" s="791"/>
      <c r="E38" s="791"/>
    </row>
    <row r="39" spans="1:5">
      <c r="A39" s="356"/>
      <c r="B39" s="204" t="s">
        <v>5751</v>
      </c>
      <c r="C39" s="193"/>
      <c r="D39" s="791"/>
      <c r="E39" s="791"/>
    </row>
    <row r="40" spans="1:5">
      <c r="A40" s="356"/>
      <c r="B40" s="204" t="s">
        <v>5752</v>
      </c>
      <c r="C40" s="193"/>
      <c r="D40" s="791"/>
      <c r="E40" s="791"/>
    </row>
    <row r="41" spans="1:5">
      <c r="A41" s="356"/>
      <c r="B41" s="204" t="s">
        <v>5753</v>
      </c>
      <c r="C41" s="193"/>
      <c r="D41" s="791"/>
      <c r="E41" s="791"/>
    </row>
    <row r="42" spans="1:5" ht="31.5">
      <c r="A42" s="356">
        <v>13</v>
      </c>
      <c r="B42" s="204" t="s">
        <v>5754</v>
      </c>
      <c r="C42" s="193"/>
      <c r="D42" s="791"/>
      <c r="E42" s="791"/>
    </row>
    <row r="43" spans="1:5">
      <c r="A43" s="356"/>
      <c r="B43" s="204" t="s">
        <v>5755</v>
      </c>
      <c r="C43" s="193"/>
      <c r="D43" s="791"/>
      <c r="E43" s="791"/>
    </row>
    <row r="44" spans="1:5">
      <c r="A44" s="356"/>
      <c r="B44" s="204" t="s">
        <v>5756</v>
      </c>
      <c r="C44" s="193"/>
      <c r="D44" s="791"/>
      <c r="E44" s="791"/>
    </row>
    <row r="45" spans="1:5" ht="31.5">
      <c r="A45" s="356"/>
      <c r="B45" s="204" t="s">
        <v>5757</v>
      </c>
      <c r="C45" s="193"/>
      <c r="D45" s="791"/>
      <c r="E45" s="791"/>
    </row>
    <row r="46" spans="1:5">
      <c r="A46" s="356"/>
      <c r="B46" s="204" t="s">
        <v>5758</v>
      </c>
      <c r="C46" s="193"/>
      <c r="D46" s="791"/>
      <c r="E46" s="791"/>
    </row>
    <row r="47" spans="1:5" ht="47.25">
      <c r="A47" s="356">
        <v>14</v>
      </c>
      <c r="B47" s="204" t="s">
        <v>5970</v>
      </c>
      <c r="C47" s="193"/>
      <c r="D47" s="791"/>
      <c r="E47" s="791"/>
    </row>
    <row r="48" spans="1:5" ht="47.25">
      <c r="A48" s="356">
        <v>15</v>
      </c>
      <c r="B48" s="204" t="s">
        <v>5760</v>
      </c>
      <c r="C48" s="193" t="s">
        <v>4049</v>
      </c>
      <c r="D48" s="791"/>
      <c r="E48" s="791"/>
    </row>
    <row r="49" spans="1:5" ht="31.5">
      <c r="A49" s="356">
        <v>16</v>
      </c>
      <c r="B49" s="204" t="s">
        <v>5761</v>
      </c>
      <c r="C49" s="193" t="s">
        <v>5762</v>
      </c>
      <c r="D49" s="791"/>
      <c r="E49" s="791"/>
    </row>
    <row r="50" spans="1:5" ht="31.5">
      <c r="A50" s="356"/>
      <c r="B50" s="204" t="s">
        <v>5763</v>
      </c>
      <c r="C50" s="193"/>
      <c r="D50" s="791"/>
      <c r="E50" s="791"/>
    </row>
    <row r="51" spans="1:5" ht="31.5">
      <c r="A51" s="356"/>
      <c r="B51" s="204" t="s">
        <v>5764</v>
      </c>
      <c r="C51" s="193"/>
      <c r="D51" s="791"/>
      <c r="E51" s="791"/>
    </row>
    <row r="52" spans="1:5">
      <c r="A52" s="356"/>
      <c r="B52" s="204" t="s">
        <v>5765</v>
      </c>
      <c r="C52" s="193"/>
      <c r="D52" s="791"/>
      <c r="E52" s="791"/>
    </row>
    <row r="53" spans="1:5" ht="47.25">
      <c r="A53" s="356">
        <v>17</v>
      </c>
      <c r="B53" s="204" t="s">
        <v>5766</v>
      </c>
      <c r="C53" s="193" t="s">
        <v>2949</v>
      </c>
      <c r="D53" s="791"/>
      <c r="E53" s="791"/>
    </row>
    <row r="54" spans="1:5" ht="31.5">
      <c r="A54" s="356">
        <v>18</v>
      </c>
      <c r="B54" s="204" t="s">
        <v>5767</v>
      </c>
      <c r="C54" s="193" t="s">
        <v>465</v>
      </c>
      <c r="D54" s="791"/>
      <c r="E54" s="791"/>
    </row>
    <row r="55" spans="1:5" ht="31.5">
      <c r="A55" s="356">
        <v>19</v>
      </c>
      <c r="B55" s="204" t="s">
        <v>5768</v>
      </c>
      <c r="C55" s="193"/>
      <c r="D55" s="791"/>
      <c r="E55" s="791"/>
    </row>
    <row r="56" spans="1:5">
      <c r="A56" s="356"/>
      <c r="B56" s="204" t="s">
        <v>5769</v>
      </c>
      <c r="C56" s="193"/>
      <c r="D56" s="791"/>
      <c r="E56" s="791"/>
    </row>
    <row r="57" spans="1:5">
      <c r="A57" s="356"/>
      <c r="B57" s="204" t="s">
        <v>5770</v>
      </c>
      <c r="C57" s="193" t="s">
        <v>73</v>
      </c>
      <c r="D57" s="791"/>
      <c r="E57" s="791"/>
    </row>
    <row r="58" spans="1:5">
      <c r="A58" s="356"/>
      <c r="B58" s="204" t="s">
        <v>5771</v>
      </c>
      <c r="C58" s="193" t="s">
        <v>447</v>
      </c>
      <c r="D58" s="791"/>
      <c r="E58" s="791"/>
    </row>
    <row r="59" spans="1:5">
      <c r="A59" s="356"/>
      <c r="B59" s="204" t="s">
        <v>5772</v>
      </c>
      <c r="C59" s="193"/>
      <c r="D59" s="791"/>
      <c r="E59" s="791"/>
    </row>
    <row r="60" spans="1:5">
      <c r="A60" s="356"/>
      <c r="B60" s="204" t="s">
        <v>5773</v>
      </c>
      <c r="C60" s="193" t="s">
        <v>73</v>
      </c>
      <c r="D60" s="791"/>
      <c r="E60" s="791"/>
    </row>
    <row r="61" spans="1:5">
      <c r="A61" s="356"/>
      <c r="B61" s="204" t="s">
        <v>5774</v>
      </c>
      <c r="C61" s="193" t="s">
        <v>73</v>
      </c>
      <c r="D61" s="791"/>
      <c r="E61" s="791"/>
    </row>
    <row r="62" spans="1:5">
      <c r="A62" s="356"/>
      <c r="B62" s="204" t="s">
        <v>5775</v>
      </c>
      <c r="C62" s="193" t="s">
        <v>447</v>
      </c>
      <c r="D62" s="791"/>
      <c r="E62" s="791"/>
    </row>
    <row r="63" spans="1:5">
      <c r="A63" s="356">
        <v>20</v>
      </c>
      <c r="B63" s="204" t="s">
        <v>5776</v>
      </c>
      <c r="C63" s="193"/>
      <c r="D63" s="791"/>
      <c r="E63" s="791"/>
    </row>
    <row r="64" spans="1:5">
      <c r="A64" s="356"/>
      <c r="B64" s="204" t="s">
        <v>5777</v>
      </c>
      <c r="C64" s="193" t="s">
        <v>3602</v>
      </c>
      <c r="D64" s="791"/>
      <c r="E64" s="791"/>
    </row>
    <row r="65" spans="1:5">
      <c r="A65" s="356"/>
      <c r="B65" s="204" t="s">
        <v>5778</v>
      </c>
      <c r="C65" s="193" t="s">
        <v>3602</v>
      </c>
      <c r="D65" s="791"/>
      <c r="E65" s="791"/>
    </row>
    <row r="66" spans="1:5">
      <c r="A66" s="356">
        <v>21</v>
      </c>
      <c r="B66" s="204" t="s">
        <v>5779</v>
      </c>
      <c r="C66" s="193"/>
      <c r="D66" s="791"/>
      <c r="E66" s="791"/>
    </row>
    <row r="67" spans="1:5">
      <c r="A67" s="356"/>
      <c r="B67" s="204" t="s">
        <v>5780</v>
      </c>
      <c r="C67" s="193" t="s">
        <v>447</v>
      </c>
      <c r="D67" s="791"/>
      <c r="E67" s="791"/>
    </row>
    <row r="68" spans="1:5">
      <c r="A68" s="356"/>
      <c r="B68" s="204" t="s">
        <v>5781</v>
      </c>
      <c r="C68" s="193" t="s">
        <v>73</v>
      </c>
      <c r="D68" s="791"/>
      <c r="E68" s="791"/>
    </row>
    <row r="69" spans="1:5">
      <c r="A69" s="356"/>
      <c r="B69" s="204" t="s">
        <v>5782</v>
      </c>
      <c r="C69" s="193" t="s">
        <v>3287</v>
      </c>
      <c r="D69" s="791"/>
      <c r="E69" s="791"/>
    </row>
    <row r="70" spans="1:5" ht="47.25">
      <c r="A70" s="356"/>
      <c r="B70" s="204" t="s">
        <v>5783</v>
      </c>
      <c r="C70" s="193" t="s">
        <v>4062</v>
      </c>
      <c r="D70" s="791"/>
      <c r="E70" s="791"/>
    </row>
    <row r="71" spans="1:5" ht="31.5">
      <c r="A71" s="356">
        <v>22</v>
      </c>
      <c r="B71" s="204" t="s">
        <v>5784</v>
      </c>
      <c r="C71" s="193" t="s">
        <v>3569</v>
      </c>
      <c r="D71" s="791"/>
      <c r="E71" s="791"/>
    </row>
    <row r="72" spans="1:5" ht="31.5">
      <c r="A72" s="356"/>
      <c r="B72" s="204" t="s">
        <v>5785</v>
      </c>
      <c r="C72" s="193" t="s">
        <v>5786</v>
      </c>
      <c r="D72" s="791"/>
      <c r="E72" s="791"/>
    </row>
    <row r="73" spans="1:5" ht="63">
      <c r="A73" s="356"/>
      <c r="B73" s="204" t="s">
        <v>5787</v>
      </c>
      <c r="C73" s="193" t="s">
        <v>3569</v>
      </c>
      <c r="D73" s="791"/>
      <c r="E73" s="791"/>
    </row>
    <row r="74" spans="1:5" ht="47.25">
      <c r="A74" s="356">
        <v>23</v>
      </c>
      <c r="B74" s="199" t="s">
        <v>5788</v>
      </c>
      <c r="C74" s="193"/>
      <c r="D74" s="791"/>
      <c r="E74" s="791"/>
    </row>
    <row r="75" spans="1:5">
      <c r="A75" s="356"/>
      <c r="B75" s="204" t="s">
        <v>5789</v>
      </c>
      <c r="C75" s="193"/>
      <c r="D75" s="791"/>
      <c r="E75" s="791"/>
    </row>
    <row r="76" spans="1:5">
      <c r="A76" s="356"/>
      <c r="B76" s="204" t="s">
        <v>5790</v>
      </c>
      <c r="C76" s="193"/>
      <c r="D76" s="791"/>
      <c r="E76" s="791"/>
    </row>
    <row r="77" spans="1:5" ht="31.5">
      <c r="A77" s="356"/>
      <c r="B77" s="204" t="s">
        <v>5971</v>
      </c>
      <c r="C77" s="193"/>
      <c r="D77" s="791"/>
      <c r="E77" s="791"/>
    </row>
    <row r="78" spans="1:5" ht="31.5">
      <c r="A78" s="356">
        <v>24</v>
      </c>
      <c r="B78" s="199" t="s">
        <v>5792</v>
      </c>
      <c r="C78" s="193"/>
      <c r="D78" s="791"/>
      <c r="E78" s="791"/>
    </row>
    <row r="79" spans="1:5">
      <c r="A79" s="356"/>
      <c r="B79" s="204" t="s">
        <v>5793</v>
      </c>
      <c r="C79" s="193" t="s">
        <v>5794</v>
      </c>
      <c r="D79" s="791"/>
      <c r="E79" s="791"/>
    </row>
    <row r="80" spans="1:5" ht="31.5">
      <c r="A80" s="356"/>
      <c r="B80" s="204" t="s">
        <v>5795</v>
      </c>
      <c r="C80" s="193" t="s">
        <v>5794</v>
      </c>
      <c r="D80" s="791"/>
      <c r="E80" s="791"/>
    </row>
    <row r="81" spans="1:5" ht="47.25">
      <c r="A81" s="356">
        <v>25</v>
      </c>
      <c r="B81" s="204" t="s">
        <v>5972</v>
      </c>
      <c r="C81" s="193"/>
      <c r="D81" s="791"/>
      <c r="E81" s="791"/>
    </row>
    <row r="82" spans="1:5" ht="31.5">
      <c r="A82" s="356"/>
      <c r="B82" s="204" t="s">
        <v>5798</v>
      </c>
      <c r="C82" s="193"/>
      <c r="D82" s="791"/>
      <c r="E82" s="791"/>
    </row>
    <row r="83" spans="1:5">
      <c r="A83" s="356">
        <v>26</v>
      </c>
      <c r="B83" s="199" t="s">
        <v>1195</v>
      </c>
      <c r="C83" s="193"/>
      <c r="D83" s="791"/>
      <c r="E83" s="791"/>
    </row>
    <row r="84" spans="1:5">
      <c r="A84" s="356"/>
      <c r="B84" s="204" t="s">
        <v>5799</v>
      </c>
      <c r="C84" s="193" t="s">
        <v>440</v>
      </c>
      <c r="D84" s="791"/>
      <c r="E84" s="791"/>
    </row>
    <row r="85" spans="1:5" ht="31.5">
      <c r="A85" s="356"/>
      <c r="B85" s="204" t="s">
        <v>5800</v>
      </c>
      <c r="C85" s="193"/>
      <c r="D85" s="791"/>
      <c r="E85" s="791"/>
    </row>
    <row r="86" spans="1:5">
      <c r="A86" s="356"/>
      <c r="B86" s="204" t="s">
        <v>5801</v>
      </c>
      <c r="C86" s="193" t="s">
        <v>440</v>
      </c>
      <c r="D86" s="791"/>
      <c r="E86" s="791"/>
    </row>
    <row r="87" spans="1:5" ht="27" customHeight="1">
      <c r="A87" s="356">
        <v>27</v>
      </c>
      <c r="B87" s="204" t="s">
        <v>5802</v>
      </c>
      <c r="C87" s="193" t="s">
        <v>440</v>
      </c>
      <c r="D87" s="791"/>
      <c r="E87" s="791"/>
    </row>
    <row r="88" spans="1:5" ht="35.25" customHeight="1">
      <c r="A88" s="356">
        <v>28</v>
      </c>
      <c r="B88" s="204" t="s">
        <v>5803</v>
      </c>
      <c r="C88" s="193" t="s">
        <v>5804</v>
      </c>
      <c r="D88" s="791"/>
      <c r="E88" s="791"/>
    </row>
    <row r="89" spans="1:5" ht="47.25">
      <c r="A89" s="356">
        <v>29</v>
      </c>
      <c r="B89" s="204" t="s">
        <v>5805</v>
      </c>
      <c r="C89" s="193" t="s">
        <v>5804</v>
      </c>
      <c r="D89" s="791"/>
      <c r="E89" s="791"/>
    </row>
    <row r="90" spans="1:5">
      <c r="A90" s="356">
        <v>30</v>
      </c>
      <c r="B90" s="199" t="s">
        <v>5806</v>
      </c>
      <c r="C90" s="193"/>
      <c r="D90" s="791"/>
      <c r="E90" s="791"/>
    </row>
    <row r="91" spans="1:5" ht="31.5">
      <c r="A91" s="356"/>
      <c r="B91" s="204" t="s">
        <v>5807</v>
      </c>
      <c r="C91" s="193" t="s">
        <v>3305</v>
      </c>
      <c r="D91" s="791"/>
      <c r="E91" s="791"/>
    </row>
    <row r="92" spans="1:5">
      <c r="A92" s="356"/>
      <c r="B92" s="204" t="s">
        <v>5808</v>
      </c>
      <c r="C92" s="193" t="s">
        <v>442</v>
      </c>
      <c r="D92" s="791"/>
      <c r="E92" s="791"/>
    </row>
    <row r="93" spans="1:5" ht="31.5">
      <c r="A93" s="356">
        <v>31</v>
      </c>
      <c r="B93" s="204" t="s">
        <v>5973</v>
      </c>
      <c r="C93" s="193" t="s">
        <v>3305</v>
      </c>
      <c r="D93" s="791"/>
      <c r="E93" s="791"/>
    </row>
    <row r="94" spans="1:5">
      <c r="A94" s="356"/>
      <c r="B94" s="204" t="s">
        <v>5974</v>
      </c>
      <c r="C94" s="193" t="s">
        <v>442</v>
      </c>
      <c r="D94" s="791"/>
      <c r="E94" s="791"/>
    </row>
    <row r="95" spans="1:5" ht="31.5">
      <c r="A95" s="356">
        <v>32</v>
      </c>
      <c r="B95" s="204" t="s">
        <v>5811</v>
      </c>
      <c r="C95" s="193" t="s">
        <v>3305</v>
      </c>
      <c r="D95" s="791"/>
      <c r="E95" s="791"/>
    </row>
    <row r="96" spans="1:5" ht="31.5">
      <c r="A96" s="356">
        <v>33</v>
      </c>
      <c r="B96" s="199" t="s">
        <v>5812</v>
      </c>
      <c r="C96" s="193"/>
      <c r="D96" s="791"/>
      <c r="E96" s="791"/>
    </row>
    <row r="97" spans="1:5">
      <c r="A97" s="356"/>
      <c r="B97" s="199" t="s">
        <v>5813</v>
      </c>
      <c r="C97" s="193"/>
      <c r="D97" s="791"/>
      <c r="E97" s="791"/>
    </row>
    <row r="98" spans="1:5">
      <c r="A98" s="356"/>
      <c r="B98" s="204" t="s">
        <v>5814</v>
      </c>
      <c r="C98" s="193"/>
      <c r="D98" s="791"/>
      <c r="E98" s="791"/>
    </row>
    <row r="99" spans="1:5">
      <c r="A99" s="356"/>
      <c r="B99" s="204" t="s">
        <v>5815</v>
      </c>
      <c r="C99" s="193" t="s">
        <v>440</v>
      </c>
      <c r="D99" s="791"/>
      <c r="E99" s="791"/>
    </row>
    <row r="100" spans="1:5" ht="31.5">
      <c r="A100" s="356"/>
      <c r="B100" s="204" t="s">
        <v>5816</v>
      </c>
      <c r="C100" s="193" t="s">
        <v>440</v>
      </c>
      <c r="D100" s="791"/>
      <c r="E100" s="791"/>
    </row>
    <row r="101" spans="1:5">
      <c r="A101" s="356"/>
      <c r="B101" s="204" t="s">
        <v>5817</v>
      </c>
      <c r="C101" s="193" t="s">
        <v>5818</v>
      </c>
      <c r="D101" s="791"/>
      <c r="E101" s="791"/>
    </row>
    <row r="102" spans="1:5" ht="31.5">
      <c r="A102" s="356"/>
      <c r="B102" s="204" t="s">
        <v>5819</v>
      </c>
      <c r="C102" s="193"/>
      <c r="D102" s="791"/>
      <c r="E102" s="791"/>
    </row>
    <row r="103" spans="1:5" ht="47.25">
      <c r="A103" s="356"/>
      <c r="B103" s="204" t="s">
        <v>5820</v>
      </c>
      <c r="C103" s="193"/>
      <c r="D103" s="791"/>
      <c r="E103" s="791"/>
    </row>
    <row r="104" spans="1:5">
      <c r="A104" s="356"/>
      <c r="B104" s="199" t="s">
        <v>5821</v>
      </c>
      <c r="C104" s="193"/>
      <c r="D104" s="791"/>
      <c r="E104" s="791"/>
    </row>
    <row r="105" spans="1:5">
      <c r="A105" s="356"/>
      <c r="B105" s="204" t="s">
        <v>5814</v>
      </c>
      <c r="C105" s="193"/>
      <c r="D105" s="791"/>
      <c r="E105" s="791"/>
    </row>
    <row r="106" spans="1:5">
      <c r="A106" s="356"/>
      <c r="B106" s="204" t="s">
        <v>5822</v>
      </c>
      <c r="C106" s="193" t="s">
        <v>440</v>
      </c>
      <c r="D106" s="791"/>
      <c r="E106" s="791"/>
    </row>
    <row r="107" spans="1:5" ht="31.5">
      <c r="A107" s="356"/>
      <c r="B107" s="204" t="s">
        <v>5823</v>
      </c>
      <c r="C107" s="193" t="s">
        <v>440</v>
      </c>
      <c r="D107" s="791"/>
      <c r="E107" s="791"/>
    </row>
    <row r="108" spans="1:5">
      <c r="A108" s="356"/>
      <c r="B108" s="204" t="s">
        <v>5824</v>
      </c>
      <c r="C108" s="193" t="s">
        <v>5818</v>
      </c>
      <c r="D108" s="791"/>
      <c r="E108" s="791"/>
    </row>
    <row r="109" spans="1:5" ht="31.5">
      <c r="A109" s="356"/>
      <c r="B109" s="204" t="s">
        <v>5825</v>
      </c>
      <c r="C109" s="193"/>
      <c r="D109" s="791"/>
      <c r="E109" s="791"/>
    </row>
    <row r="110" spans="1:5" ht="47.25">
      <c r="A110" s="356"/>
      <c r="B110" s="204" t="s">
        <v>5826</v>
      </c>
      <c r="C110" s="193"/>
      <c r="D110" s="791"/>
      <c r="E110" s="791"/>
    </row>
    <row r="111" spans="1:5" ht="31.5">
      <c r="A111" s="356">
        <v>34</v>
      </c>
      <c r="B111" s="199" t="s">
        <v>5827</v>
      </c>
      <c r="C111" s="193"/>
      <c r="D111" s="791"/>
      <c r="E111" s="791"/>
    </row>
    <row r="112" spans="1:5">
      <c r="A112" s="356"/>
      <c r="B112" s="204" t="s">
        <v>5814</v>
      </c>
      <c r="C112" s="193"/>
      <c r="D112" s="791"/>
      <c r="E112" s="791"/>
    </row>
    <row r="113" spans="1:5">
      <c r="A113" s="356"/>
      <c r="B113" s="204" t="s">
        <v>5828</v>
      </c>
      <c r="C113" s="193" t="s">
        <v>440</v>
      </c>
      <c r="D113" s="791"/>
      <c r="E113" s="791"/>
    </row>
    <row r="114" spans="1:5" ht="47.25">
      <c r="A114" s="356">
        <v>35</v>
      </c>
      <c r="B114" s="204" t="s">
        <v>5829</v>
      </c>
      <c r="C114" s="193" t="s">
        <v>440</v>
      </c>
      <c r="D114" s="791"/>
      <c r="E114" s="791"/>
    </row>
    <row r="115" spans="1:5" ht="47.25">
      <c r="A115" s="356">
        <v>36</v>
      </c>
      <c r="B115" s="204" t="s">
        <v>5830</v>
      </c>
      <c r="C115" s="193" t="s">
        <v>440</v>
      </c>
      <c r="D115" s="791"/>
      <c r="E115" s="791"/>
    </row>
    <row r="116" spans="1:5" ht="47.25">
      <c r="A116" s="356">
        <v>37</v>
      </c>
      <c r="B116" s="204" t="s">
        <v>5831</v>
      </c>
      <c r="C116" s="193" t="s">
        <v>440</v>
      </c>
      <c r="D116" s="791"/>
      <c r="E116" s="791"/>
    </row>
    <row r="117" spans="1:5">
      <c r="A117" s="356">
        <v>38</v>
      </c>
      <c r="B117" s="204" t="s">
        <v>5832</v>
      </c>
      <c r="C117" s="193" t="s">
        <v>440</v>
      </c>
      <c r="D117" s="791"/>
      <c r="E117" s="791"/>
    </row>
    <row r="118" spans="1:5" ht="31.5">
      <c r="A118" s="356">
        <v>39</v>
      </c>
      <c r="B118" s="204" t="s">
        <v>5833</v>
      </c>
      <c r="C118" s="193"/>
      <c r="D118" s="791"/>
      <c r="E118" s="791"/>
    </row>
    <row r="119" spans="1:5" ht="31.5">
      <c r="A119" s="356">
        <v>40</v>
      </c>
      <c r="B119" s="204" t="s">
        <v>5834</v>
      </c>
      <c r="C119" s="193"/>
      <c r="D119" s="791"/>
      <c r="E119" s="791"/>
    </row>
    <row r="120" spans="1:5">
      <c r="A120" s="356">
        <v>41</v>
      </c>
      <c r="B120" s="199" t="s">
        <v>5835</v>
      </c>
      <c r="C120" s="193"/>
      <c r="D120" s="791"/>
      <c r="E120" s="791"/>
    </row>
    <row r="121" spans="1:5">
      <c r="A121" s="356"/>
      <c r="B121" s="204" t="s">
        <v>5836</v>
      </c>
      <c r="C121" s="193" t="s">
        <v>440</v>
      </c>
      <c r="D121" s="791"/>
      <c r="E121" s="791"/>
    </row>
    <row r="122" spans="1:5" ht="31.5">
      <c r="A122" s="356"/>
      <c r="B122" s="204" t="s">
        <v>5837</v>
      </c>
      <c r="C122" s="193"/>
      <c r="D122" s="791"/>
      <c r="E122" s="791"/>
    </row>
    <row r="123" spans="1:5" ht="31.5">
      <c r="A123" s="356"/>
      <c r="B123" s="204" t="s">
        <v>5838</v>
      </c>
      <c r="C123" s="193"/>
      <c r="D123" s="791"/>
      <c r="E123" s="791"/>
    </row>
    <row r="124" spans="1:5">
      <c r="A124" s="356">
        <v>42</v>
      </c>
      <c r="B124" s="199" t="s">
        <v>5839</v>
      </c>
      <c r="C124" s="193"/>
      <c r="D124" s="791"/>
      <c r="E124" s="791"/>
    </row>
    <row r="125" spans="1:5">
      <c r="A125" s="356"/>
      <c r="B125" s="204" t="s">
        <v>5840</v>
      </c>
      <c r="C125" s="193"/>
      <c r="D125" s="791"/>
      <c r="E125" s="791"/>
    </row>
    <row r="126" spans="1:5">
      <c r="A126" s="356"/>
      <c r="B126" s="204" t="s">
        <v>5841</v>
      </c>
      <c r="C126" s="193"/>
      <c r="D126" s="791"/>
      <c r="E126" s="791"/>
    </row>
    <row r="127" spans="1:5">
      <c r="A127" s="356">
        <v>43</v>
      </c>
      <c r="B127" s="199" t="s">
        <v>5842</v>
      </c>
      <c r="C127" s="193"/>
      <c r="D127" s="791"/>
      <c r="E127" s="791"/>
    </row>
    <row r="128" spans="1:5" ht="31.5">
      <c r="A128" s="356">
        <v>44</v>
      </c>
      <c r="B128" s="204" t="s">
        <v>5843</v>
      </c>
      <c r="C128" s="193"/>
      <c r="D128" s="791"/>
      <c r="E128" s="791"/>
    </row>
    <row r="129" spans="1:5" ht="31.5">
      <c r="A129" s="356">
        <v>45</v>
      </c>
      <c r="B129" s="204" t="s">
        <v>5844</v>
      </c>
      <c r="C129" s="193" t="s">
        <v>440</v>
      </c>
      <c r="D129" s="791"/>
      <c r="E129" s="791"/>
    </row>
    <row r="130" spans="1:5">
      <c r="A130" s="356">
        <v>46</v>
      </c>
      <c r="B130" s="204" t="s">
        <v>3550</v>
      </c>
      <c r="C130" s="193"/>
      <c r="D130" s="791"/>
      <c r="E130" s="791"/>
    </row>
    <row r="131" spans="1:5" ht="47.25">
      <c r="A131" s="356">
        <v>47</v>
      </c>
      <c r="B131" s="204" t="s">
        <v>5845</v>
      </c>
      <c r="C131" s="193"/>
      <c r="D131" s="791"/>
      <c r="E131" s="791"/>
    </row>
    <row r="132" spans="1:5" ht="47.25">
      <c r="A132" s="356"/>
      <c r="B132" s="204" t="s">
        <v>5846</v>
      </c>
      <c r="C132" s="193"/>
      <c r="D132" s="791"/>
      <c r="E132" s="791"/>
    </row>
    <row r="133" spans="1:5" ht="31.5">
      <c r="A133" s="356">
        <v>48</v>
      </c>
      <c r="B133" s="204" t="s">
        <v>5847</v>
      </c>
      <c r="C133" s="193"/>
      <c r="D133" s="791"/>
      <c r="E133" s="791"/>
    </row>
    <row r="134" spans="1:5" ht="47.25">
      <c r="A134" s="356">
        <v>49</v>
      </c>
      <c r="B134" s="204" t="s">
        <v>5848</v>
      </c>
      <c r="C134" s="193"/>
      <c r="D134" s="791"/>
      <c r="E134" s="791"/>
    </row>
    <row r="135" spans="1:5" ht="31.5">
      <c r="A135" s="356">
        <v>50</v>
      </c>
      <c r="B135" s="204" t="s">
        <v>5849</v>
      </c>
      <c r="C135" s="193" t="s">
        <v>463</v>
      </c>
      <c r="D135" s="791"/>
      <c r="E135" s="791"/>
    </row>
    <row r="136" spans="1:5">
      <c r="A136" s="356">
        <v>51</v>
      </c>
      <c r="B136" s="199" t="s">
        <v>5850</v>
      </c>
      <c r="C136" s="193"/>
      <c r="D136" s="791"/>
      <c r="E136" s="791"/>
    </row>
    <row r="137" spans="1:5" ht="31.5">
      <c r="A137" s="356"/>
      <c r="B137" s="204" t="s">
        <v>5851</v>
      </c>
      <c r="C137" s="193"/>
      <c r="D137" s="791"/>
      <c r="E137" s="791"/>
    </row>
    <row r="138" spans="1:5">
      <c r="A138" s="356"/>
      <c r="B138" s="204" t="s">
        <v>5852</v>
      </c>
      <c r="C138" s="193"/>
      <c r="D138" s="791"/>
      <c r="E138" s="791"/>
    </row>
    <row r="139" spans="1:5">
      <c r="A139" s="356"/>
      <c r="B139" s="204" t="s">
        <v>5853</v>
      </c>
      <c r="C139" s="193"/>
      <c r="D139" s="791"/>
      <c r="E139" s="791"/>
    </row>
    <row r="140" spans="1:5">
      <c r="A140" s="356"/>
      <c r="B140" s="204" t="s">
        <v>5854</v>
      </c>
      <c r="C140" s="193"/>
      <c r="D140" s="791"/>
      <c r="E140" s="791"/>
    </row>
    <row r="141" spans="1:5">
      <c r="A141" s="356"/>
      <c r="B141" s="204" t="s">
        <v>5855</v>
      </c>
      <c r="C141" s="193"/>
      <c r="D141" s="791"/>
      <c r="E141" s="791"/>
    </row>
    <row r="142" spans="1:5">
      <c r="A142" s="356"/>
      <c r="B142" s="204" t="s">
        <v>5856</v>
      </c>
      <c r="C142" s="193"/>
      <c r="D142" s="791"/>
      <c r="E142" s="791"/>
    </row>
    <row r="143" spans="1:5">
      <c r="A143" s="356"/>
      <c r="B143" s="204" t="s">
        <v>5857</v>
      </c>
      <c r="C143" s="193"/>
      <c r="D143" s="791"/>
      <c r="E143" s="791"/>
    </row>
    <row r="144" spans="1:5">
      <c r="A144" s="356">
        <v>52</v>
      </c>
      <c r="B144" s="204" t="s">
        <v>5858</v>
      </c>
      <c r="C144" s="193"/>
      <c r="D144" s="791"/>
      <c r="E144" s="791"/>
    </row>
    <row r="145" spans="1:5">
      <c r="A145" s="356"/>
      <c r="B145" s="204" t="s">
        <v>5859</v>
      </c>
      <c r="C145" s="193"/>
      <c r="D145" s="791"/>
      <c r="E145" s="791"/>
    </row>
    <row r="146" spans="1:5">
      <c r="A146" s="356"/>
      <c r="B146" s="204" t="s">
        <v>5860</v>
      </c>
      <c r="C146" s="193"/>
      <c r="D146" s="791"/>
      <c r="E146" s="791"/>
    </row>
    <row r="147" spans="1:5" ht="31.5">
      <c r="A147" s="356"/>
      <c r="B147" s="204" t="s">
        <v>5861</v>
      </c>
      <c r="C147" s="193"/>
      <c r="D147" s="791"/>
      <c r="E147" s="791"/>
    </row>
    <row r="148" spans="1:5" ht="31.5">
      <c r="A148" s="356">
        <v>53</v>
      </c>
      <c r="B148" s="204" t="s">
        <v>5862</v>
      </c>
      <c r="C148" s="193"/>
      <c r="D148" s="791"/>
      <c r="E148" s="791"/>
    </row>
    <row r="149" spans="1:5">
      <c r="A149" s="356"/>
      <c r="B149" s="204" t="s">
        <v>5863</v>
      </c>
      <c r="C149" s="193"/>
      <c r="D149" s="791"/>
      <c r="E149" s="791"/>
    </row>
    <row r="150" spans="1:5">
      <c r="A150" s="356"/>
      <c r="B150" s="204" t="s">
        <v>5864</v>
      </c>
      <c r="C150" s="193"/>
      <c r="D150" s="791"/>
      <c r="E150" s="791"/>
    </row>
    <row r="151" spans="1:5">
      <c r="A151" s="356">
        <v>54</v>
      </c>
      <c r="B151" s="199" t="s">
        <v>5865</v>
      </c>
      <c r="C151" s="193"/>
      <c r="D151" s="791"/>
      <c r="E151" s="791"/>
    </row>
    <row r="152" spans="1:5" ht="31.5">
      <c r="A152" s="356">
        <v>55</v>
      </c>
      <c r="B152" s="204" t="s">
        <v>5866</v>
      </c>
      <c r="C152" s="193" t="s">
        <v>5867</v>
      </c>
      <c r="D152" s="791"/>
      <c r="E152" s="791"/>
    </row>
    <row r="153" spans="1:5" ht="31.5">
      <c r="A153" s="356">
        <v>56</v>
      </c>
      <c r="B153" s="204" t="s">
        <v>5868</v>
      </c>
      <c r="C153" s="193" t="s">
        <v>5869</v>
      </c>
      <c r="D153" s="791"/>
      <c r="E153" s="791"/>
    </row>
    <row r="154" spans="1:5" ht="31.5">
      <c r="A154" s="356">
        <v>57</v>
      </c>
      <c r="B154" s="204" t="s">
        <v>5870</v>
      </c>
      <c r="C154" s="193"/>
      <c r="D154" s="791"/>
      <c r="E154" s="791"/>
    </row>
    <row r="155" spans="1:5" ht="31.5">
      <c r="A155" s="356">
        <v>58</v>
      </c>
      <c r="B155" s="204" t="s">
        <v>5871</v>
      </c>
      <c r="C155" s="193" t="s">
        <v>463</v>
      </c>
      <c r="D155" s="791"/>
      <c r="E155" s="791"/>
    </row>
    <row r="156" spans="1:5" ht="31.5">
      <c r="A156" s="356">
        <v>59</v>
      </c>
      <c r="B156" s="204" t="s">
        <v>5872</v>
      </c>
      <c r="C156" s="193" t="s">
        <v>5873</v>
      </c>
      <c r="D156" s="791"/>
      <c r="E156" s="791"/>
    </row>
    <row r="157" spans="1:5" ht="78.75">
      <c r="A157" s="356">
        <v>60</v>
      </c>
      <c r="B157" s="204" t="s">
        <v>5874</v>
      </c>
      <c r="C157" s="193"/>
      <c r="D157" s="791"/>
      <c r="E157" s="791"/>
    </row>
    <row r="158" spans="1:5" ht="31.5">
      <c r="A158" s="356">
        <v>61</v>
      </c>
      <c r="B158" s="204" t="s">
        <v>5875</v>
      </c>
      <c r="C158" s="193"/>
      <c r="D158" s="791"/>
      <c r="E158" s="791"/>
    </row>
    <row r="159" spans="1:5" ht="31.5">
      <c r="A159" s="356">
        <v>62</v>
      </c>
      <c r="B159" s="204" t="s">
        <v>5876</v>
      </c>
      <c r="C159" s="193" t="s">
        <v>463</v>
      </c>
      <c r="D159" s="791"/>
      <c r="E159" s="791"/>
    </row>
    <row r="160" spans="1:5" ht="31.5">
      <c r="A160" s="356">
        <v>63</v>
      </c>
      <c r="B160" s="204" t="s">
        <v>5877</v>
      </c>
      <c r="C160" s="193"/>
      <c r="D160" s="791"/>
      <c r="E160" s="791"/>
    </row>
    <row r="161" spans="1:5">
      <c r="A161" s="356"/>
      <c r="B161" s="204" t="s">
        <v>5975</v>
      </c>
      <c r="C161" s="193"/>
      <c r="D161" s="791"/>
      <c r="E161" s="791"/>
    </row>
    <row r="162" spans="1:5" ht="31.5">
      <c r="A162" s="356"/>
      <c r="B162" s="204" t="s">
        <v>5976</v>
      </c>
      <c r="C162" s="193"/>
      <c r="D162" s="791"/>
      <c r="E162" s="791"/>
    </row>
    <row r="163" spans="1:5" ht="47.25">
      <c r="A163" s="356">
        <v>64</v>
      </c>
      <c r="B163" s="204" t="s">
        <v>5880</v>
      </c>
      <c r="C163" s="193"/>
      <c r="D163" s="791"/>
      <c r="E163" s="791"/>
    </row>
    <row r="164" spans="1:5" ht="63">
      <c r="A164" s="356">
        <v>65</v>
      </c>
      <c r="B164" s="204" t="s">
        <v>5881</v>
      </c>
      <c r="C164" s="193" t="s">
        <v>463</v>
      </c>
      <c r="D164" s="791"/>
      <c r="E164" s="791"/>
    </row>
    <row r="165" spans="1:5">
      <c r="A165" s="389"/>
      <c r="B165" s="389"/>
      <c r="C165" s="389"/>
      <c r="D165" s="363"/>
      <c r="E165" s="363"/>
    </row>
    <row r="166" spans="1:5" ht="18">
      <c r="A166" s="1667" t="s">
        <v>5687</v>
      </c>
      <c r="B166" s="1667"/>
      <c r="C166" s="1667"/>
      <c r="D166" s="809" t="s">
        <v>5882</v>
      </c>
      <c r="E166" s="809" t="s">
        <v>5883</v>
      </c>
    </row>
    <row r="167" spans="1:5" ht="31.5">
      <c r="A167" s="191">
        <v>1</v>
      </c>
      <c r="B167" s="192" t="s">
        <v>5884</v>
      </c>
      <c r="C167" s="191"/>
      <c r="D167" s="807"/>
      <c r="E167" s="807"/>
    </row>
    <row r="168" spans="1:5" ht="47.25">
      <c r="A168" s="191">
        <v>2</v>
      </c>
      <c r="B168" s="192" t="s">
        <v>5885</v>
      </c>
      <c r="C168" s="191"/>
      <c r="D168" s="807"/>
      <c r="E168" s="807"/>
    </row>
    <row r="169" spans="1:5">
      <c r="A169" s="191">
        <v>3</v>
      </c>
      <c r="B169" s="192" t="s">
        <v>5886</v>
      </c>
      <c r="C169" s="191"/>
      <c r="D169" s="807"/>
      <c r="E169" s="807"/>
    </row>
    <row r="170" spans="1:5">
      <c r="A170" s="193" t="s">
        <v>746</v>
      </c>
      <c r="B170" s="192" t="s">
        <v>5887</v>
      </c>
      <c r="C170" s="191"/>
      <c r="D170" s="807"/>
      <c r="E170" s="807"/>
    </row>
    <row r="171" spans="1:5">
      <c r="A171" s="193" t="s">
        <v>747</v>
      </c>
      <c r="B171" s="192" t="s">
        <v>5888</v>
      </c>
      <c r="C171" s="191"/>
      <c r="D171" s="807"/>
      <c r="E171" s="807"/>
    </row>
    <row r="172" spans="1:5">
      <c r="A172" s="193" t="s">
        <v>748</v>
      </c>
      <c r="B172" s="192" t="s">
        <v>5889</v>
      </c>
      <c r="C172" s="191"/>
      <c r="D172" s="807"/>
      <c r="E172" s="807"/>
    </row>
    <row r="173" spans="1:5">
      <c r="A173" s="193" t="s">
        <v>749</v>
      </c>
      <c r="B173" s="192" t="s">
        <v>5890</v>
      </c>
      <c r="C173" s="191"/>
      <c r="D173" s="807"/>
      <c r="E173" s="807"/>
    </row>
    <row r="174" spans="1:5">
      <c r="A174" s="193" t="s">
        <v>451</v>
      </c>
      <c r="B174" s="192" t="s">
        <v>5891</v>
      </c>
      <c r="C174" s="191"/>
      <c r="D174" s="807"/>
      <c r="E174" s="807"/>
    </row>
    <row r="175" spans="1:5" ht="63">
      <c r="A175" s="191">
        <v>4</v>
      </c>
      <c r="B175" s="192" t="s">
        <v>5892</v>
      </c>
      <c r="C175" s="191"/>
      <c r="D175" s="807"/>
      <c r="E175" s="807"/>
    </row>
    <row r="176" spans="1:5">
      <c r="A176" s="191"/>
      <c r="B176" s="192" t="s">
        <v>5893</v>
      </c>
      <c r="C176" s="191"/>
      <c r="D176" s="807"/>
      <c r="E176" s="807"/>
    </row>
    <row r="177" spans="1:5">
      <c r="A177" s="191"/>
      <c r="B177" s="192" t="s">
        <v>5894</v>
      </c>
      <c r="C177" s="191"/>
      <c r="D177" s="807"/>
      <c r="E177" s="807"/>
    </row>
    <row r="178" spans="1:5" ht="31.5">
      <c r="A178" s="191">
        <v>5</v>
      </c>
      <c r="B178" s="192" t="s">
        <v>5895</v>
      </c>
      <c r="C178" s="191"/>
      <c r="D178" s="807"/>
      <c r="E178" s="807"/>
    </row>
    <row r="179" spans="1:5">
      <c r="A179" s="191"/>
      <c r="B179" s="192" t="s">
        <v>5896</v>
      </c>
      <c r="C179" s="191"/>
      <c r="D179" s="807"/>
      <c r="E179" s="807"/>
    </row>
    <row r="180" spans="1:5">
      <c r="A180" s="191"/>
      <c r="B180" s="192" t="s">
        <v>1183</v>
      </c>
      <c r="C180" s="191"/>
      <c r="D180" s="807"/>
      <c r="E180" s="807"/>
    </row>
    <row r="181" spans="1:5">
      <c r="A181" s="191">
        <v>6</v>
      </c>
      <c r="B181" s="192" t="s">
        <v>5897</v>
      </c>
      <c r="C181" s="191"/>
      <c r="D181" s="807"/>
      <c r="E181" s="807"/>
    </row>
    <row r="182" spans="1:5">
      <c r="A182" s="191"/>
      <c r="B182" s="192" t="s">
        <v>1149</v>
      </c>
      <c r="C182" s="191"/>
      <c r="D182" s="807"/>
      <c r="E182" s="807"/>
    </row>
    <row r="183" spans="1:5">
      <c r="A183" s="191"/>
      <c r="B183" s="192" t="s">
        <v>1183</v>
      </c>
      <c r="C183" s="191"/>
      <c r="D183" s="807"/>
      <c r="E183" s="807"/>
    </row>
    <row r="184" spans="1:5">
      <c r="A184" s="191">
        <v>7</v>
      </c>
      <c r="B184" s="192" t="s">
        <v>5898</v>
      </c>
      <c r="C184" s="191"/>
      <c r="D184" s="807"/>
      <c r="E184" s="807"/>
    </row>
    <row r="185" spans="1:5">
      <c r="A185" s="191"/>
      <c r="B185" s="192" t="s">
        <v>1149</v>
      </c>
      <c r="C185" s="191"/>
      <c r="D185" s="807"/>
      <c r="E185" s="807"/>
    </row>
    <row r="186" spans="1:5">
      <c r="A186" s="191"/>
      <c r="B186" s="192" t="s">
        <v>1183</v>
      </c>
      <c r="C186" s="191"/>
      <c r="D186" s="807"/>
      <c r="E186" s="807"/>
    </row>
    <row r="187" spans="1:5" ht="31.5">
      <c r="A187" s="191">
        <v>8</v>
      </c>
      <c r="B187" s="192" t="s">
        <v>5899</v>
      </c>
      <c r="C187" s="191"/>
      <c r="D187" s="807"/>
      <c r="E187" s="807"/>
    </row>
    <row r="188" spans="1:5" ht="63">
      <c r="A188" s="191">
        <v>9</v>
      </c>
      <c r="B188" s="192" t="s">
        <v>5900</v>
      </c>
      <c r="C188" s="191"/>
      <c r="D188" s="807"/>
      <c r="E188" s="807"/>
    </row>
    <row r="189" spans="1:5" ht="78.75">
      <c r="A189" s="191">
        <v>10</v>
      </c>
      <c r="B189" s="192" t="s">
        <v>5901</v>
      </c>
      <c r="C189" s="191"/>
      <c r="D189" s="807"/>
      <c r="E189" s="807"/>
    </row>
    <row r="190" spans="1:5" ht="63">
      <c r="A190" s="191">
        <v>11</v>
      </c>
      <c r="B190" s="192" t="s">
        <v>5902</v>
      </c>
      <c r="C190" s="191"/>
      <c r="D190" s="807"/>
      <c r="E190" s="807"/>
    </row>
    <row r="191" spans="1:5">
      <c r="A191" s="191"/>
      <c r="B191" s="192" t="s">
        <v>5903</v>
      </c>
      <c r="C191" s="191"/>
      <c r="D191" s="807"/>
      <c r="E191" s="807"/>
    </row>
    <row r="192" spans="1:5" ht="78.75">
      <c r="A192" s="191">
        <v>12</v>
      </c>
      <c r="B192" s="192" t="s">
        <v>5904</v>
      </c>
      <c r="C192" s="191"/>
      <c r="D192" s="807"/>
      <c r="E192" s="807"/>
    </row>
    <row r="193" spans="1:5" ht="47.25">
      <c r="A193" s="191">
        <v>13</v>
      </c>
      <c r="B193" s="192" t="s">
        <v>5905</v>
      </c>
      <c r="C193" s="191"/>
      <c r="D193" s="807"/>
      <c r="E193" s="807"/>
    </row>
    <row r="194" spans="1:5" ht="78.75">
      <c r="A194" s="191">
        <v>14</v>
      </c>
      <c r="B194" s="192" t="s">
        <v>5906</v>
      </c>
      <c r="C194" s="191"/>
      <c r="D194" s="807"/>
      <c r="E194" s="807"/>
    </row>
    <row r="195" spans="1:5" ht="47.25">
      <c r="A195" s="191">
        <v>15</v>
      </c>
      <c r="B195" s="192" t="s">
        <v>5907</v>
      </c>
      <c r="C195" s="191"/>
      <c r="D195" s="807"/>
      <c r="E195" s="807"/>
    </row>
    <row r="196" spans="1:5">
      <c r="A196" s="191">
        <v>16</v>
      </c>
      <c r="B196" s="192" t="s">
        <v>5908</v>
      </c>
      <c r="C196" s="191"/>
      <c r="D196" s="807"/>
      <c r="E196" s="807"/>
    </row>
    <row r="197" spans="1:5">
      <c r="A197" s="191"/>
      <c r="B197" s="192" t="s">
        <v>5909</v>
      </c>
      <c r="C197" s="191"/>
      <c r="D197" s="807"/>
      <c r="E197" s="807"/>
    </row>
    <row r="198" spans="1:5">
      <c r="A198" s="191"/>
      <c r="B198" s="192" t="s">
        <v>5910</v>
      </c>
      <c r="C198" s="191"/>
      <c r="D198" s="807"/>
      <c r="E198" s="807"/>
    </row>
    <row r="199" spans="1:5" ht="47.25">
      <c r="A199" s="193">
        <v>17</v>
      </c>
      <c r="B199" s="192" t="s">
        <v>5911</v>
      </c>
      <c r="C199" s="191"/>
      <c r="D199" s="807"/>
      <c r="E199" s="807"/>
    </row>
    <row r="200" spans="1:5" ht="31.5">
      <c r="A200" s="193">
        <v>18</v>
      </c>
      <c r="B200" s="192" t="s">
        <v>5912</v>
      </c>
      <c r="C200" s="191"/>
      <c r="D200" s="807"/>
      <c r="E200" s="807"/>
    </row>
    <row r="201" spans="1:5" ht="47.25">
      <c r="A201" s="193">
        <v>19</v>
      </c>
      <c r="B201" s="192" t="s">
        <v>5913</v>
      </c>
      <c r="C201" s="191"/>
      <c r="D201" s="807"/>
      <c r="E201" s="807"/>
    </row>
    <row r="202" spans="1:5" ht="31.5">
      <c r="A202" s="193">
        <v>20</v>
      </c>
      <c r="B202" s="192" t="s">
        <v>5914</v>
      </c>
      <c r="C202" s="191"/>
      <c r="D202" s="807"/>
      <c r="E202" s="807"/>
    </row>
    <row r="203" spans="1:5">
      <c r="A203" s="193">
        <v>21</v>
      </c>
      <c r="B203" s="192" t="s">
        <v>5915</v>
      </c>
      <c r="C203" s="191"/>
      <c r="D203" s="807"/>
      <c r="E203" s="807"/>
    </row>
    <row r="204" spans="1:5">
      <c r="A204" s="193">
        <v>22</v>
      </c>
      <c r="B204" s="192" t="s">
        <v>5916</v>
      </c>
      <c r="C204" s="191"/>
      <c r="D204" s="807"/>
      <c r="E204" s="807"/>
    </row>
    <row r="205" spans="1:5">
      <c r="A205" s="193">
        <v>23</v>
      </c>
      <c r="B205" s="192" t="s">
        <v>5917</v>
      </c>
      <c r="C205" s="191"/>
      <c r="D205" s="807"/>
      <c r="E205" s="807"/>
    </row>
    <row r="206" spans="1:5">
      <c r="A206" s="193"/>
      <c r="B206" s="192" t="s">
        <v>5918</v>
      </c>
      <c r="C206" s="191"/>
      <c r="D206" s="807"/>
      <c r="E206" s="807"/>
    </row>
    <row r="207" spans="1:5">
      <c r="A207" s="193"/>
      <c r="B207" s="192" t="s">
        <v>5919</v>
      </c>
      <c r="C207" s="191"/>
      <c r="D207" s="807"/>
      <c r="E207" s="807"/>
    </row>
    <row r="208" spans="1:5">
      <c r="A208" s="193"/>
      <c r="B208" s="192" t="s">
        <v>5920</v>
      </c>
      <c r="C208" s="191"/>
      <c r="D208" s="807"/>
      <c r="E208" s="807"/>
    </row>
    <row r="209" spans="1:5">
      <c r="A209" s="193"/>
      <c r="B209" s="192" t="s">
        <v>5921</v>
      </c>
      <c r="C209" s="191"/>
      <c r="D209" s="807"/>
      <c r="E209" s="807"/>
    </row>
    <row r="210" spans="1:5" ht="47.25">
      <c r="A210" s="193">
        <v>24</v>
      </c>
      <c r="B210" s="192" t="s">
        <v>5922</v>
      </c>
      <c r="C210" s="191"/>
      <c r="D210" s="807"/>
      <c r="E210" s="807"/>
    </row>
    <row r="211" spans="1:5" ht="31.5">
      <c r="A211" s="193">
        <v>25</v>
      </c>
      <c r="B211" s="192" t="s">
        <v>5923</v>
      </c>
      <c r="C211" s="191"/>
      <c r="D211" s="807"/>
      <c r="E211" s="807"/>
    </row>
    <row r="212" spans="1:5">
      <c r="A212" s="193">
        <v>26</v>
      </c>
      <c r="B212" s="192" t="s">
        <v>5924</v>
      </c>
      <c r="C212" s="191"/>
      <c r="D212" s="807"/>
      <c r="E212" s="807"/>
    </row>
    <row r="213" spans="1:5" ht="31.5">
      <c r="A213" s="193">
        <v>27</v>
      </c>
      <c r="B213" s="192" t="s">
        <v>5925</v>
      </c>
      <c r="C213" s="191"/>
      <c r="D213" s="807"/>
      <c r="E213" s="807"/>
    </row>
    <row r="214" spans="1:5">
      <c r="A214" s="193">
        <v>28</v>
      </c>
      <c r="B214" s="192" t="s">
        <v>5926</v>
      </c>
      <c r="C214" s="191"/>
      <c r="D214" s="807"/>
      <c r="E214" s="807"/>
    </row>
    <row r="215" spans="1:5">
      <c r="A215" s="193">
        <v>29</v>
      </c>
      <c r="B215" s="192" t="s">
        <v>5927</v>
      </c>
      <c r="C215" s="191"/>
      <c r="D215" s="807"/>
      <c r="E215" s="807"/>
    </row>
    <row r="216" spans="1:5" ht="31.5">
      <c r="A216" s="193">
        <v>30</v>
      </c>
      <c r="B216" s="192" t="s">
        <v>5928</v>
      </c>
      <c r="C216" s="191"/>
      <c r="D216" s="807"/>
      <c r="E216" s="807"/>
    </row>
    <row r="217" spans="1:5">
      <c r="A217" s="193"/>
      <c r="B217" s="192" t="s">
        <v>5929</v>
      </c>
      <c r="C217" s="191"/>
      <c r="D217" s="807"/>
      <c r="E217" s="807"/>
    </row>
    <row r="218" spans="1:5">
      <c r="A218" s="193"/>
      <c r="B218" s="192" t="s">
        <v>5930</v>
      </c>
      <c r="C218" s="191"/>
      <c r="D218" s="807"/>
      <c r="E218" s="807"/>
    </row>
    <row r="219" spans="1:5">
      <c r="A219" s="193"/>
      <c r="B219" s="192" t="s">
        <v>5931</v>
      </c>
      <c r="C219" s="191"/>
      <c r="D219" s="807"/>
      <c r="E219" s="807"/>
    </row>
    <row r="220" spans="1:5">
      <c r="A220" s="193"/>
      <c r="B220" s="192" t="s">
        <v>5932</v>
      </c>
      <c r="C220" s="191"/>
      <c r="D220" s="807"/>
      <c r="E220" s="807"/>
    </row>
    <row r="221" spans="1:5" ht="47.25">
      <c r="A221" s="193">
        <v>31</v>
      </c>
      <c r="B221" s="192" t="s">
        <v>5933</v>
      </c>
      <c r="C221" s="191"/>
      <c r="D221" s="807"/>
      <c r="E221" s="807"/>
    </row>
    <row r="222" spans="1:5" ht="31.5">
      <c r="A222" s="193"/>
      <c r="B222" s="695" t="s">
        <v>5934</v>
      </c>
      <c r="C222" s="191"/>
      <c r="D222" s="807"/>
      <c r="E222" s="807"/>
    </row>
    <row r="223" spans="1:5">
      <c r="A223" s="193" t="s">
        <v>102</v>
      </c>
      <c r="B223" s="192" t="s">
        <v>5935</v>
      </c>
      <c r="C223" s="191"/>
      <c r="D223" s="807"/>
      <c r="E223" s="807"/>
    </row>
    <row r="224" spans="1:5">
      <c r="A224" s="193"/>
      <c r="B224" s="192" t="s">
        <v>5936</v>
      </c>
      <c r="C224" s="191"/>
      <c r="D224" s="807"/>
      <c r="E224" s="807"/>
    </row>
    <row r="225" spans="1:5">
      <c r="A225" s="193"/>
      <c r="B225" s="192" t="s">
        <v>5937</v>
      </c>
      <c r="C225" s="191"/>
      <c r="D225" s="807"/>
      <c r="E225" s="807"/>
    </row>
    <row r="226" spans="1:5" ht="31.5">
      <c r="A226" s="193"/>
      <c r="B226" s="192" t="s">
        <v>5938</v>
      </c>
      <c r="C226" s="191"/>
      <c r="D226" s="807"/>
      <c r="E226" s="807"/>
    </row>
    <row r="227" spans="1:5">
      <c r="A227" s="193" t="s">
        <v>103</v>
      </c>
      <c r="B227" s="192" t="s">
        <v>5939</v>
      </c>
      <c r="C227" s="191"/>
      <c r="D227" s="807"/>
      <c r="E227" s="807"/>
    </row>
    <row r="228" spans="1:5">
      <c r="A228" s="193"/>
      <c r="B228" s="192" t="s">
        <v>5940</v>
      </c>
      <c r="C228" s="191"/>
      <c r="D228" s="807"/>
      <c r="E228" s="807"/>
    </row>
    <row r="229" spans="1:5">
      <c r="A229" s="193"/>
      <c r="B229" s="192" t="s">
        <v>5941</v>
      </c>
      <c r="C229" s="191"/>
      <c r="D229" s="807"/>
      <c r="E229" s="807"/>
    </row>
    <row r="230" spans="1:5" ht="31.5">
      <c r="A230" s="193"/>
      <c r="B230" s="192" t="s">
        <v>5942</v>
      </c>
      <c r="C230" s="191"/>
      <c r="D230" s="807"/>
      <c r="E230" s="807"/>
    </row>
    <row r="231" spans="1:5" ht="63">
      <c r="A231" s="193"/>
      <c r="B231" s="192" t="s">
        <v>5943</v>
      </c>
      <c r="C231" s="191"/>
      <c r="D231" s="807"/>
      <c r="E231" s="807"/>
    </row>
    <row r="232" spans="1:5" ht="31.5">
      <c r="A232" s="193"/>
      <c r="B232" s="192" t="s">
        <v>5944</v>
      </c>
      <c r="C232" s="191"/>
      <c r="D232" s="807"/>
      <c r="E232" s="807"/>
    </row>
    <row r="233" spans="1:5">
      <c r="A233" s="193" t="s">
        <v>105</v>
      </c>
      <c r="B233" s="192" t="s">
        <v>5945</v>
      </c>
      <c r="C233" s="191"/>
      <c r="D233" s="807"/>
      <c r="E233" s="807"/>
    </row>
    <row r="234" spans="1:5">
      <c r="A234" s="193"/>
      <c r="B234" s="192" t="s">
        <v>5946</v>
      </c>
      <c r="C234" s="191"/>
      <c r="D234" s="807"/>
      <c r="E234" s="807"/>
    </row>
    <row r="235" spans="1:5">
      <c r="A235" s="193"/>
      <c r="B235" s="192" t="s">
        <v>5947</v>
      </c>
      <c r="C235" s="191"/>
      <c r="D235" s="807"/>
      <c r="E235" s="807"/>
    </row>
    <row r="236" spans="1:5" ht="47.25">
      <c r="A236" s="193" t="s">
        <v>769</v>
      </c>
      <c r="B236" s="192" t="s">
        <v>5948</v>
      </c>
      <c r="C236" s="191"/>
      <c r="D236" s="807"/>
      <c r="E236" s="807"/>
    </row>
    <row r="237" spans="1:5">
      <c r="A237" s="193"/>
      <c r="B237" s="192" t="s">
        <v>5949</v>
      </c>
      <c r="C237" s="191"/>
      <c r="D237" s="807"/>
      <c r="E237" s="807"/>
    </row>
    <row r="238" spans="1:5">
      <c r="A238" s="193"/>
      <c r="B238" s="192" t="s">
        <v>5950</v>
      </c>
      <c r="C238" s="191"/>
      <c r="D238" s="807"/>
      <c r="E238" s="807"/>
    </row>
    <row r="239" spans="1:5">
      <c r="A239" s="193"/>
      <c r="B239" s="192" t="s">
        <v>5951</v>
      </c>
      <c r="C239" s="191"/>
      <c r="D239" s="807"/>
      <c r="E239" s="807"/>
    </row>
    <row r="240" spans="1:5">
      <c r="A240" s="193"/>
      <c r="B240" s="192" t="s">
        <v>5952</v>
      </c>
      <c r="C240" s="191"/>
      <c r="D240" s="807"/>
      <c r="E240" s="807"/>
    </row>
    <row r="241" spans="1:5">
      <c r="A241" s="193"/>
      <c r="B241" s="192" t="s">
        <v>5953</v>
      </c>
      <c r="C241" s="191"/>
      <c r="D241" s="807"/>
      <c r="E241" s="807"/>
    </row>
    <row r="242" spans="1:5">
      <c r="A242" s="193"/>
      <c r="B242" s="192" t="s">
        <v>5954</v>
      </c>
      <c r="C242" s="191"/>
      <c r="D242" s="807"/>
      <c r="E242" s="807"/>
    </row>
    <row r="243" spans="1:5" ht="78.75">
      <c r="A243" s="193"/>
      <c r="B243" s="192" t="s">
        <v>5955</v>
      </c>
      <c r="C243" s="191"/>
      <c r="D243" s="807"/>
      <c r="E243" s="807"/>
    </row>
    <row r="244" spans="1:5" ht="31.5">
      <c r="A244" s="193"/>
      <c r="B244" s="192" t="s">
        <v>5956</v>
      </c>
      <c r="C244" s="191"/>
      <c r="D244" s="807"/>
      <c r="E244" s="807"/>
    </row>
    <row r="245" spans="1:5" ht="47.25">
      <c r="A245" s="193" t="s">
        <v>447</v>
      </c>
      <c r="B245" s="192" t="s">
        <v>5957</v>
      </c>
      <c r="C245" s="191"/>
      <c r="D245" s="807"/>
      <c r="E245" s="807"/>
    </row>
    <row r="246" spans="1:5">
      <c r="A246" s="193"/>
      <c r="B246" s="192" t="s">
        <v>5958</v>
      </c>
      <c r="C246" s="191"/>
      <c r="D246" s="807"/>
      <c r="E246" s="807"/>
    </row>
    <row r="247" spans="1:5">
      <c r="A247" s="193"/>
      <c r="B247" s="192" t="s">
        <v>5959</v>
      </c>
      <c r="C247" s="191"/>
      <c r="D247" s="807"/>
      <c r="E247" s="807"/>
    </row>
    <row r="248" spans="1:5">
      <c r="A248" s="193"/>
      <c r="B248" s="192" t="s">
        <v>5960</v>
      </c>
      <c r="C248" s="191"/>
      <c r="D248" s="807"/>
      <c r="E248" s="807"/>
    </row>
    <row r="249" spans="1:5" ht="31.5">
      <c r="A249" s="193" t="s">
        <v>1521</v>
      </c>
      <c r="B249" s="192" t="s">
        <v>5961</v>
      </c>
      <c r="C249" s="191"/>
      <c r="D249" s="807"/>
      <c r="E249" s="807"/>
    </row>
    <row r="250" spans="1:5">
      <c r="A250" s="193"/>
      <c r="B250" s="192" t="s">
        <v>5958</v>
      </c>
      <c r="C250" s="191"/>
      <c r="D250" s="807"/>
      <c r="E250" s="807"/>
    </row>
    <row r="251" spans="1:5">
      <c r="A251" s="193"/>
      <c r="B251" s="192" t="s">
        <v>5959</v>
      </c>
      <c r="C251" s="191"/>
      <c r="D251" s="807"/>
      <c r="E251" s="807"/>
    </row>
    <row r="252" spans="1:5">
      <c r="A252" s="193"/>
      <c r="B252" s="192" t="s">
        <v>5960</v>
      </c>
      <c r="C252" s="191"/>
      <c r="D252" s="807"/>
      <c r="E252" s="807"/>
    </row>
    <row r="253" spans="1:5" ht="63">
      <c r="A253" s="193" t="s">
        <v>1541</v>
      </c>
      <c r="B253" s="192" t="s">
        <v>5962</v>
      </c>
      <c r="C253" s="191"/>
      <c r="D253" s="807"/>
      <c r="E253" s="807"/>
    </row>
    <row r="254" spans="1:5" ht="47.25">
      <c r="A254" s="193"/>
      <c r="B254" s="192" t="s">
        <v>5963</v>
      </c>
      <c r="C254" s="191"/>
      <c r="D254" s="807"/>
      <c r="E254" s="807"/>
    </row>
    <row r="255" spans="1:5" ht="31.5">
      <c r="A255" s="193"/>
      <c r="B255" s="192" t="s">
        <v>5964</v>
      </c>
      <c r="C255" s="191"/>
      <c r="D255" s="807"/>
      <c r="E255" s="807"/>
    </row>
    <row r="256" spans="1:5" ht="31.5">
      <c r="A256" s="193"/>
      <c r="B256" s="192" t="s">
        <v>5965</v>
      </c>
      <c r="C256" s="191"/>
      <c r="D256" s="807"/>
      <c r="E256" s="807"/>
    </row>
    <row r="258" spans="1:4" ht="16.5" thickBot="1"/>
    <row r="259" spans="1:4" ht="40.15" customHeight="1" thickBot="1">
      <c r="A259" s="131" t="s">
        <v>52</v>
      </c>
      <c r="B259" s="359"/>
      <c r="C259" s="327" t="s">
        <v>64</v>
      </c>
      <c r="D259" s="377"/>
    </row>
    <row r="260" spans="1:4" ht="50.45" customHeight="1" thickBot="1">
      <c r="A260" s="131" t="s">
        <v>54</v>
      </c>
      <c r="B260" s="359"/>
      <c r="C260" s="327" t="s">
        <v>65</v>
      </c>
      <c r="D260" s="377"/>
    </row>
    <row r="261" spans="1:4" ht="58.15" customHeight="1">
      <c r="A261" s="31"/>
      <c r="B261" s="31"/>
      <c r="C261" s="415" t="s">
        <v>66</v>
      </c>
      <c r="D261" s="377"/>
    </row>
    <row r="262" spans="1:4">
      <c r="C262" s="39"/>
    </row>
  </sheetData>
  <sheetProtection algorithmName="SHA-512" hashValue="T7Pc2ceY3admUSgcJSTbdvf1ON+oq1dnB+4pSBS2rPiIea9PNGTrR9B4yDcRuf4MYYKogqti/unGRxqDNjSKXA==" saltValue="KjS9+myJyIlv8ew9Z1Xh1g==" spinCount="100000" sheet="1" objects="1" scenarios="1"/>
  <mergeCells count="10">
    <mergeCell ref="C7:D7"/>
    <mergeCell ref="D9:D10"/>
    <mergeCell ref="E9:E10"/>
    <mergeCell ref="A166:C166"/>
    <mergeCell ref="A1:D1"/>
    <mergeCell ref="A2:D2"/>
    <mergeCell ref="A3:D3"/>
    <mergeCell ref="A4:D4"/>
    <mergeCell ref="A5:D5"/>
    <mergeCell ref="A6:D6"/>
  </mergeCells>
  <pageMargins left="0.7" right="0.7" top="0.75" bottom="0.75" header="0.3" footer="0.3"/>
  <pageSetup paperSize="8"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F443"/>
  <sheetViews>
    <sheetView workbookViewId="0">
      <selection activeCell="F18" sqref="F18"/>
    </sheetView>
  </sheetViews>
  <sheetFormatPr defaultRowHeight="15.75"/>
  <cols>
    <col min="1" max="1" width="7.28515625" style="812" customWidth="1"/>
    <col min="2" max="2" width="88.140625" style="505" customWidth="1"/>
    <col min="3" max="3" width="32.140625" style="505" customWidth="1"/>
    <col min="4" max="4" width="26.28515625" style="505" customWidth="1"/>
    <col min="5" max="5" width="21.7109375" style="505" customWidth="1"/>
    <col min="6" max="6" width="29.5703125" style="505" customWidth="1"/>
    <col min="7" max="256" width="8.85546875" style="8"/>
    <col min="257" max="257" width="7.28515625" style="8" customWidth="1"/>
    <col min="258" max="258" width="88.140625" style="8" customWidth="1"/>
    <col min="259" max="259" width="32.140625" style="8" customWidth="1"/>
    <col min="260" max="260" width="26.28515625" style="8" customWidth="1"/>
    <col min="261" max="261" width="21.7109375" style="8" customWidth="1"/>
    <col min="262" max="262" width="29.5703125" style="8" customWidth="1"/>
    <col min="263" max="512" width="8.85546875" style="8"/>
    <col min="513" max="513" width="7.28515625" style="8" customWidth="1"/>
    <col min="514" max="514" width="88.140625" style="8" customWidth="1"/>
    <col min="515" max="515" width="32.140625" style="8" customWidth="1"/>
    <col min="516" max="516" width="26.28515625" style="8" customWidth="1"/>
    <col min="517" max="517" width="21.7109375" style="8" customWidth="1"/>
    <col min="518" max="518" width="29.5703125" style="8" customWidth="1"/>
    <col min="519" max="768" width="8.85546875" style="8"/>
    <col min="769" max="769" width="7.28515625" style="8" customWidth="1"/>
    <col min="770" max="770" width="88.140625" style="8" customWidth="1"/>
    <col min="771" max="771" width="32.140625" style="8" customWidth="1"/>
    <col min="772" max="772" width="26.28515625" style="8" customWidth="1"/>
    <col min="773" max="773" width="21.7109375" style="8" customWidth="1"/>
    <col min="774" max="774" width="29.5703125" style="8" customWidth="1"/>
    <col min="775" max="1024" width="8.85546875" style="8"/>
    <col min="1025" max="1025" width="7.28515625" style="8" customWidth="1"/>
    <col min="1026" max="1026" width="88.140625" style="8" customWidth="1"/>
    <col min="1027" max="1027" width="32.140625" style="8" customWidth="1"/>
    <col min="1028" max="1028" width="26.28515625" style="8" customWidth="1"/>
    <col min="1029" max="1029" width="21.7109375" style="8" customWidth="1"/>
    <col min="1030" max="1030" width="29.5703125" style="8" customWidth="1"/>
    <col min="1031" max="1280" width="8.85546875" style="8"/>
    <col min="1281" max="1281" width="7.28515625" style="8" customWidth="1"/>
    <col min="1282" max="1282" width="88.140625" style="8" customWidth="1"/>
    <col min="1283" max="1283" width="32.140625" style="8" customWidth="1"/>
    <col min="1284" max="1284" width="26.28515625" style="8" customWidth="1"/>
    <col min="1285" max="1285" width="21.7109375" style="8" customWidth="1"/>
    <col min="1286" max="1286" width="29.5703125" style="8" customWidth="1"/>
    <col min="1287" max="1536" width="8.85546875" style="8"/>
    <col min="1537" max="1537" width="7.28515625" style="8" customWidth="1"/>
    <col min="1538" max="1538" width="88.140625" style="8" customWidth="1"/>
    <col min="1539" max="1539" width="32.140625" style="8" customWidth="1"/>
    <col min="1540" max="1540" width="26.28515625" style="8" customWidth="1"/>
    <col min="1541" max="1541" width="21.7109375" style="8" customWidth="1"/>
    <col min="1542" max="1542" width="29.5703125" style="8" customWidth="1"/>
    <col min="1543" max="1792" width="8.85546875" style="8"/>
    <col min="1793" max="1793" width="7.28515625" style="8" customWidth="1"/>
    <col min="1794" max="1794" width="88.140625" style="8" customWidth="1"/>
    <col min="1795" max="1795" width="32.140625" style="8" customWidth="1"/>
    <col min="1796" max="1796" width="26.28515625" style="8" customWidth="1"/>
    <col min="1797" max="1797" width="21.7109375" style="8" customWidth="1"/>
    <col min="1798" max="1798" width="29.5703125" style="8" customWidth="1"/>
    <col min="1799" max="2048" width="8.85546875" style="8"/>
    <col min="2049" max="2049" width="7.28515625" style="8" customWidth="1"/>
    <col min="2050" max="2050" width="88.140625" style="8" customWidth="1"/>
    <col min="2051" max="2051" width="32.140625" style="8" customWidth="1"/>
    <col min="2052" max="2052" width="26.28515625" style="8" customWidth="1"/>
    <col min="2053" max="2053" width="21.7109375" style="8" customWidth="1"/>
    <col min="2054" max="2054" width="29.5703125" style="8" customWidth="1"/>
    <col min="2055" max="2304" width="8.85546875" style="8"/>
    <col min="2305" max="2305" width="7.28515625" style="8" customWidth="1"/>
    <col min="2306" max="2306" width="88.140625" style="8" customWidth="1"/>
    <col min="2307" max="2307" width="32.140625" style="8" customWidth="1"/>
    <col min="2308" max="2308" width="26.28515625" style="8" customWidth="1"/>
    <col min="2309" max="2309" width="21.7109375" style="8" customWidth="1"/>
    <col min="2310" max="2310" width="29.5703125" style="8" customWidth="1"/>
    <col min="2311" max="2560" width="8.85546875" style="8"/>
    <col min="2561" max="2561" width="7.28515625" style="8" customWidth="1"/>
    <col min="2562" max="2562" width="88.140625" style="8" customWidth="1"/>
    <col min="2563" max="2563" width="32.140625" style="8" customWidth="1"/>
    <col min="2564" max="2564" width="26.28515625" style="8" customWidth="1"/>
    <col min="2565" max="2565" width="21.7109375" style="8" customWidth="1"/>
    <col min="2566" max="2566" width="29.5703125" style="8" customWidth="1"/>
    <col min="2567" max="2816" width="8.85546875" style="8"/>
    <col min="2817" max="2817" width="7.28515625" style="8" customWidth="1"/>
    <col min="2818" max="2818" width="88.140625" style="8" customWidth="1"/>
    <col min="2819" max="2819" width="32.140625" style="8" customWidth="1"/>
    <col min="2820" max="2820" width="26.28515625" style="8" customWidth="1"/>
    <col min="2821" max="2821" width="21.7109375" style="8" customWidth="1"/>
    <col min="2822" max="2822" width="29.5703125" style="8" customWidth="1"/>
    <col min="2823" max="3072" width="8.85546875" style="8"/>
    <col min="3073" max="3073" width="7.28515625" style="8" customWidth="1"/>
    <col min="3074" max="3074" width="88.140625" style="8" customWidth="1"/>
    <col min="3075" max="3075" width="32.140625" style="8" customWidth="1"/>
    <col min="3076" max="3076" width="26.28515625" style="8" customWidth="1"/>
    <col min="3077" max="3077" width="21.7109375" style="8" customWidth="1"/>
    <col min="3078" max="3078" width="29.5703125" style="8" customWidth="1"/>
    <col min="3079" max="3328" width="8.85546875" style="8"/>
    <col min="3329" max="3329" width="7.28515625" style="8" customWidth="1"/>
    <col min="3330" max="3330" width="88.140625" style="8" customWidth="1"/>
    <col min="3331" max="3331" width="32.140625" style="8" customWidth="1"/>
    <col min="3332" max="3332" width="26.28515625" style="8" customWidth="1"/>
    <col min="3333" max="3333" width="21.7109375" style="8" customWidth="1"/>
    <col min="3334" max="3334" width="29.5703125" style="8" customWidth="1"/>
    <col min="3335" max="3584" width="8.85546875" style="8"/>
    <col min="3585" max="3585" width="7.28515625" style="8" customWidth="1"/>
    <col min="3586" max="3586" width="88.140625" style="8" customWidth="1"/>
    <col min="3587" max="3587" width="32.140625" style="8" customWidth="1"/>
    <col min="3588" max="3588" width="26.28515625" style="8" customWidth="1"/>
    <col min="3589" max="3589" width="21.7109375" style="8" customWidth="1"/>
    <col min="3590" max="3590" width="29.5703125" style="8" customWidth="1"/>
    <col min="3591" max="3840" width="8.85546875" style="8"/>
    <col min="3841" max="3841" width="7.28515625" style="8" customWidth="1"/>
    <col min="3842" max="3842" width="88.140625" style="8" customWidth="1"/>
    <col min="3843" max="3843" width="32.140625" style="8" customWidth="1"/>
    <col min="3844" max="3844" width="26.28515625" style="8" customWidth="1"/>
    <col min="3845" max="3845" width="21.7109375" style="8" customWidth="1"/>
    <col min="3846" max="3846" width="29.5703125" style="8" customWidth="1"/>
    <col min="3847" max="4096" width="8.85546875" style="8"/>
    <col min="4097" max="4097" width="7.28515625" style="8" customWidth="1"/>
    <col min="4098" max="4098" width="88.140625" style="8" customWidth="1"/>
    <col min="4099" max="4099" width="32.140625" style="8" customWidth="1"/>
    <col min="4100" max="4100" width="26.28515625" style="8" customWidth="1"/>
    <col min="4101" max="4101" width="21.7109375" style="8" customWidth="1"/>
    <col min="4102" max="4102" width="29.5703125" style="8" customWidth="1"/>
    <col min="4103" max="4352" width="8.85546875" style="8"/>
    <col min="4353" max="4353" width="7.28515625" style="8" customWidth="1"/>
    <col min="4354" max="4354" width="88.140625" style="8" customWidth="1"/>
    <col min="4355" max="4355" width="32.140625" style="8" customWidth="1"/>
    <col min="4356" max="4356" width="26.28515625" style="8" customWidth="1"/>
    <col min="4357" max="4357" width="21.7109375" style="8" customWidth="1"/>
    <col min="4358" max="4358" width="29.5703125" style="8" customWidth="1"/>
    <col min="4359" max="4608" width="8.85546875" style="8"/>
    <col min="4609" max="4609" width="7.28515625" style="8" customWidth="1"/>
    <col min="4610" max="4610" width="88.140625" style="8" customWidth="1"/>
    <col min="4611" max="4611" width="32.140625" style="8" customWidth="1"/>
    <col min="4612" max="4612" width="26.28515625" style="8" customWidth="1"/>
    <col min="4613" max="4613" width="21.7109375" style="8" customWidth="1"/>
    <col min="4614" max="4614" width="29.5703125" style="8" customWidth="1"/>
    <col min="4615" max="4864" width="8.85546875" style="8"/>
    <col min="4865" max="4865" width="7.28515625" style="8" customWidth="1"/>
    <col min="4866" max="4866" width="88.140625" style="8" customWidth="1"/>
    <col min="4867" max="4867" width="32.140625" style="8" customWidth="1"/>
    <col min="4868" max="4868" width="26.28515625" style="8" customWidth="1"/>
    <col min="4869" max="4869" width="21.7109375" style="8" customWidth="1"/>
    <col min="4870" max="4870" width="29.5703125" style="8" customWidth="1"/>
    <col min="4871" max="5120" width="8.85546875" style="8"/>
    <col min="5121" max="5121" width="7.28515625" style="8" customWidth="1"/>
    <col min="5122" max="5122" width="88.140625" style="8" customWidth="1"/>
    <col min="5123" max="5123" width="32.140625" style="8" customWidth="1"/>
    <col min="5124" max="5124" width="26.28515625" style="8" customWidth="1"/>
    <col min="5125" max="5125" width="21.7109375" style="8" customWidth="1"/>
    <col min="5126" max="5126" width="29.5703125" style="8" customWidth="1"/>
    <col min="5127" max="5376" width="8.85546875" style="8"/>
    <col min="5377" max="5377" width="7.28515625" style="8" customWidth="1"/>
    <col min="5378" max="5378" width="88.140625" style="8" customWidth="1"/>
    <col min="5379" max="5379" width="32.140625" style="8" customWidth="1"/>
    <col min="5380" max="5380" width="26.28515625" style="8" customWidth="1"/>
    <col min="5381" max="5381" width="21.7109375" style="8" customWidth="1"/>
    <col min="5382" max="5382" width="29.5703125" style="8" customWidth="1"/>
    <col min="5383" max="5632" width="8.85546875" style="8"/>
    <col min="5633" max="5633" width="7.28515625" style="8" customWidth="1"/>
    <col min="5634" max="5634" width="88.140625" style="8" customWidth="1"/>
    <col min="5635" max="5635" width="32.140625" style="8" customWidth="1"/>
    <col min="5636" max="5636" width="26.28515625" style="8" customWidth="1"/>
    <col min="5637" max="5637" width="21.7109375" style="8" customWidth="1"/>
    <col min="5638" max="5638" width="29.5703125" style="8" customWidth="1"/>
    <col min="5639" max="5888" width="8.85546875" style="8"/>
    <col min="5889" max="5889" width="7.28515625" style="8" customWidth="1"/>
    <col min="5890" max="5890" width="88.140625" style="8" customWidth="1"/>
    <col min="5891" max="5891" width="32.140625" style="8" customWidth="1"/>
    <col min="5892" max="5892" width="26.28515625" style="8" customWidth="1"/>
    <col min="5893" max="5893" width="21.7109375" style="8" customWidth="1"/>
    <col min="5894" max="5894" width="29.5703125" style="8" customWidth="1"/>
    <col min="5895" max="6144" width="8.85546875" style="8"/>
    <col min="6145" max="6145" width="7.28515625" style="8" customWidth="1"/>
    <col min="6146" max="6146" width="88.140625" style="8" customWidth="1"/>
    <col min="6147" max="6147" width="32.140625" style="8" customWidth="1"/>
    <col min="6148" max="6148" width="26.28515625" style="8" customWidth="1"/>
    <col min="6149" max="6149" width="21.7109375" style="8" customWidth="1"/>
    <col min="6150" max="6150" width="29.5703125" style="8" customWidth="1"/>
    <col min="6151" max="6400" width="8.85546875" style="8"/>
    <col min="6401" max="6401" width="7.28515625" style="8" customWidth="1"/>
    <col min="6402" max="6402" width="88.140625" style="8" customWidth="1"/>
    <col min="6403" max="6403" width="32.140625" style="8" customWidth="1"/>
    <col min="6404" max="6404" width="26.28515625" style="8" customWidth="1"/>
    <col min="6405" max="6405" width="21.7109375" style="8" customWidth="1"/>
    <col min="6406" max="6406" width="29.5703125" style="8" customWidth="1"/>
    <col min="6407" max="6656" width="8.85546875" style="8"/>
    <col min="6657" max="6657" width="7.28515625" style="8" customWidth="1"/>
    <col min="6658" max="6658" width="88.140625" style="8" customWidth="1"/>
    <col min="6659" max="6659" width="32.140625" style="8" customWidth="1"/>
    <col min="6660" max="6660" width="26.28515625" style="8" customWidth="1"/>
    <col min="6661" max="6661" width="21.7109375" style="8" customWidth="1"/>
    <col min="6662" max="6662" width="29.5703125" style="8" customWidth="1"/>
    <col min="6663" max="6912" width="8.85546875" style="8"/>
    <col min="6913" max="6913" width="7.28515625" style="8" customWidth="1"/>
    <col min="6914" max="6914" width="88.140625" style="8" customWidth="1"/>
    <col min="6915" max="6915" width="32.140625" style="8" customWidth="1"/>
    <col min="6916" max="6916" width="26.28515625" style="8" customWidth="1"/>
    <col min="6917" max="6917" width="21.7109375" style="8" customWidth="1"/>
    <col min="6918" max="6918" width="29.5703125" style="8" customWidth="1"/>
    <col min="6919" max="7168" width="8.85546875" style="8"/>
    <col min="7169" max="7169" width="7.28515625" style="8" customWidth="1"/>
    <col min="7170" max="7170" width="88.140625" style="8" customWidth="1"/>
    <col min="7171" max="7171" width="32.140625" style="8" customWidth="1"/>
    <col min="7172" max="7172" width="26.28515625" style="8" customWidth="1"/>
    <col min="7173" max="7173" width="21.7109375" style="8" customWidth="1"/>
    <col min="7174" max="7174" width="29.5703125" style="8" customWidth="1"/>
    <col min="7175" max="7424" width="8.85546875" style="8"/>
    <col min="7425" max="7425" width="7.28515625" style="8" customWidth="1"/>
    <col min="7426" max="7426" width="88.140625" style="8" customWidth="1"/>
    <col min="7427" max="7427" width="32.140625" style="8" customWidth="1"/>
    <col min="7428" max="7428" width="26.28515625" style="8" customWidth="1"/>
    <col min="7429" max="7429" width="21.7109375" style="8" customWidth="1"/>
    <col min="7430" max="7430" width="29.5703125" style="8" customWidth="1"/>
    <col min="7431" max="7680" width="8.85546875" style="8"/>
    <col min="7681" max="7681" width="7.28515625" style="8" customWidth="1"/>
    <col min="7682" max="7682" width="88.140625" style="8" customWidth="1"/>
    <col min="7683" max="7683" width="32.140625" style="8" customWidth="1"/>
    <col min="7684" max="7684" width="26.28515625" style="8" customWidth="1"/>
    <col min="7685" max="7685" width="21.7109375" style="8" customWidth="1"/>
    <col min="7686" max="7686" width="29.5703125" style="8" customWidth="1"/>
    <col min="7687" max="7936" width="8.85546875" style="8"/>
    <col min="7937" max="7937" width="7.28515625" style="8" customWidth="1"/>
    <col min="7938" max="7938" width="88.140625" style="8" customWidth="1"/>
    <col min="7939" max="7939" width="32.140625" style="8" customWidth="1"/>
    <col min="7940" max="7940" width="26.28515625" style="8" customWidth="1"/>
    <col min="7941" max="7941" width="21.7109375" style="8" customWidth="1"/>
    <col min="7942" max="7942" width="29.5703125" style="8" customWidth="1"/>
    <col min="7943" max="8192" width="8.85546875" style="8"/>
    <col min="8193" max="8193" width="7.28515625" style="8" customWidth="1"/>
    <col min="8194" max="8194" width="88.140625" style="8" customWidth="1"/>
    <col min="8195" max="8195" width="32.140625" style="8" customWidth="1"/>
    <col min="8196" max="8196" width="26.28515625" style="8" customWidth="1"/>
    <col min="8197" max="8197" width="21.7109375" style="8" customWidth="1"/>
    <col min="8198" max="8198" width="29.5703125" style="8" customWidth="1"/>
    <col min="8199" max="8448" width="8.85546875" style="8"/>
    <col min="8449" max="8449" width="7.28515625" style="8" customWidth="1"/>
    <col min="8450" max="8450" width="88.140625" style="8" customWidth="1"/>
    <col min="8451" max="8451" width="32.140625" style="8" customWidth="1"/>
    <col min="8452" max="8452" width="26.28515625" style="8" customWidth="1"/>
    <col min="8453" max="8453" width="21.7109375" style="8" customWidth="1"/>
    <col min="8454" max="8454" width="29.5703125" style="8" customWidth="1"/>
    <col min="8455" max="8704" width="8.85546875" style="8"/>
    <col min="8705" max="8705" width="7.28515625" style="8" customWidth="1"/>
    <col min="8706" max="8706" width="88.140625" style="8" customWidth="1"/>
    <col min="8707" max="8707" width="32.140625" style="8" customWidth="1"/>
    <col min="8708" max="8708" width="26.28515625" style="8" customWidth="1"/>
    <col min="8709" max="8709" width="21.7109375" style="8" customWidth="1"/>
    <col min="8710" max="8710" width="29.5703125" style="8" customWidth="1"/>
    <col min="8711" max="8960" width="8.85546875" style="8"/>
    <col min="8961" max="8961" width="7.28515625" style="8" customWidth="1"/>
    <col min="8962" max="8962" width="88.140625" style="8" customWidth="1"/>
    <col min="8963" max="8963" width="32.140625" style="8" customWidth="1"/>
    <col min="8964" max="8964" width="26.28515625" style="8" customWidth="1"/>
    <col min="8965" max="8965" width="21.7109375" style="8" customWidth="1"/>
    <col min="8966" max="8966" width="29.5703125" style="8" customWidth="1"/>
    <col min="8967" max="9216" width="8.85546875" style="8"/>
    <col min="9217" max="9217" width="7.28515625" style="8" customWidth="1"/>
    <col min="9218" max="9218" width="88.140625" style="8" customWidth="1"/>
    <col min="9219" max="9219" width="32.140625" style="8" customWidth="1"/>
    <col min="9220" max="9220" width="26.28515625" style="8" customWidth="1"/>
    <col min="9221" max="9221" width="21.7109375" style="8" customWidth="1"/>
    <col min="9222" max="9222" width="29.5703125" style="8" customWidth="1"/>
    <col min="9223" max="9472" width="8.85546875" style="8"/>
    <col min="9473" max="9473" width="7.28515625" style="8" customWidth="1"/>
    <col min="9474" max="9474" width="88.140625" style="8" customWidth="1"/>
    <col min="9475" max="9475" width="32.140625" style="8" customWidth="1"/>
    <col min="9476" max="9476" width="26.28515625" style="8" customWidth="1"/>
    <col min="9477" max="9477" width="21.7109375" style="8" customWidth="1"/>
    <col min="9478" max="9478" width="29.5703125" style="8" customWidth="1"/>
    <col min="9479" max="9728" width="8.85546875" style="8"/>
    <col min="9729" max="9729" width="7.28515625" style="8" customWidth="1"/>
    <col min="9730" max="9730" width="88.140625" style="8" customWidth="1"/>
    <col min="9731" max="9731" width="32.140625" style="8" customWidth="1"/>
    <col min="9732" max="9732" width="26.28515625" style="8" customWidth="1"/>
    <col min="9733" max="9733" width="21.7109375" style="8" customWidth="1"/>
    <col min="9734" max="9734" width="29.5703125" style="8" customWidth="1"/>
    <col min="9735" max="9984" width="8.85546875" style="8"/>
    <col min="9985" max="9985" width="7.28515625" style="8" customWidth="1"/>
    <col min="9986" max="9986" width="88.140625" style="8" customWidth="1"/>
    <col min="9987" max="9987" width="32.140625" style="8" customWidth="1"/>
    <col min="9988" max="9988" width="26.28515625" style="8" customWidth="1"/>
    <col min="9989" max="9989" width="21.7109375" style="8" customWidth="1"/>
    <col min="9990" max="9990" width="29.5703125" style="8" customWidth="1"/>
    <col min="9991" max="10240" width="8.85546875" style="8"/>
    <col min="10241" max="10241" width="7.28515625" style="8" customWidth="1"/>
    <col min="10242" max="10242" width="88.140625" style="8" customWidth="1"/>
    <col min="10243" max="10243" width="32.140625" style="8" customWidth="1"/>
    <col min="10244" max="10244" width="26.28515625" style="8" customWidth="1"/>
    <col min="10245" max="10245" width="21.7109375" style="8" customWidth="1"/>
    <col min="10246" max="10246" width="29.5703125" style="8" customWidth="1"/>
    <col min="10247" max="10496" width="8.85546875" style="8"/>
    <col min="10497" max="10497" width="7.28515625" style="8" customWidth="1"/>
    <col min="10498" max="10498" width="88.140625" style="8" customWidth="1"/>
    <col min="10499" max="10499" width="32.140625" style="8" customWidth="1"/>
    <col min="10500" max="10500" width="26.28515625" style="8" customWidth="1"/>
    <col min="10501" max="10501" width="21.7109375" style="8" customWidth="1"/>
    <col min="10502" max="10502" width="29.5703125" style="8" customWidth="1"/>
    <col min="10503" max="10752" width="8.85546875" style="8"/>
    <col min="10753" max="10753" width="7.28515625" style="8" customWidth="1"/>
    <col min="10754" max="10754" width="88.140625" style="8" customWidth="1"/>
    <col min="10755" max="10755" width="32.140625" style="8" customWidth="1"/>
    <col min="10756" max="10756" width="26.28515625" style="8" customWidth="1"/>
    <col min="10757" max="10757" width="21.7109375" style="8" customWidth="1"/>
    <col min="10758" max="10758" width="29.5703125" style="8" customWidth="1"/>
    <col min="10759" max="11008" width="8.85546875" style="8"/>
    <col min="11009" max="11009" width="7.28515625" style="8" customWidth="1"/>
    <col min="11010" max="11010" width="88.140625" style="8" customWidth="1"/>
    <col min="11011" max="11011" width="32.140625" style="8" customWidth="1"/>
    <col min="11012" max="11012" width="26.28515625" style="8" customWidth="1"/>
    <col min="11013" max="11013" width="21.7109375" style="8" customWidth="1"/>
    <col min="11014" max="11014" width="29.5703125" style="8" customWidth="1"/>
    <col min="11015" max="11264" width="8.85546875" style="8"/>
    <col min="11265" max="11265" width="7.28515625" style="8" customWidth="1"/>
    <col min="11266" max="11266" width="88.140625" style="8" customWidth="1"/>
    <col min="11267" max="11267" width="32.140625" style="8" customWidth="1"/>
    <col min="11268" max="11268" width="26.28515625" style="8" customWidth="1"/>
    <col min="11269" max="11269" width="21.7109375" style="8" customWidth="1"/>
    <col min="11270" max="11270" width="29.5703125" style="8" customWidth="1"/>
    <col min="11271" max="11520" width="8.85546875" style="8"/>
    <col min="11521" max="11521" width="7.28515625" style="8" customWidth="1"/>
    <col min="11522" max="11522" width="88.140625" style="8" customWidth="1"/>
    <col min="11523" max="11523" width="32.140625" style="8" customWidth="1"/>
    <col min="11524" max="11524" width="26.28515625" style="8" customWidth="1"/>
    <col min="11525" max="11525" width="21.7109375" style="8" customWidth="1"/>
    <col min="11526" max="11526" width="29.5703125" style="8" customWidth="1"/>
    <col min="11527" max="11776" width="8.85546875" style="8"/>
    <col min="11777" max="11777" width="7.28515625" style="8" customWidth="1"/>
    <col min="11778" max="11778" width="88.140625" style="8" customWidth="1"/>
    <col min="11779" max="11779" width="32.140625" style="8" customWidth="1"/>
    <col min="11780" max="11780" width="26.28515625" style="8" customWidth="1"/>
    <col min="11781" max="11781" width="21.7109375" style="8" customWidth="1"/>
    <col min="11782" max="11782" width="29.5703125" style="8" customWidth="1"/>
    <col min="11783" max="12032" width="8.85546875" style="8"/>
    <col min="12033" max="12033" width="7.28515625" style="8" customWidth="1"/>
    <col min="12034" max="12034" width="88.140625" style="8" customWidth="1"/>
    <col min="12035" max="12035" width="32.140625" style="8" customWidth="1"/>
    <col min="12036" max="12036" width="26.28515625" style="8" customWidth="1"/>
    <col min="12037" max="12037" width="21.7109375" style="8" customWidth="1"/>
    <col min="12038" max="12038" width="29.5703125" style="8" customWidth="1"/>
    <col min="12039" max="12288" width="8.85546875" style="8"/>
    <col min="12289" max="12289" width="7.28515625" style="8" customWidth="1"/>
    <col min="12290" max="12290" width="88.140625" style="8" customWidth="1"/>
    <col min="12291" max="12291" width="32.140625" style="8" customWidth="1"/>
    <col min="12292" max="12292" width="26.28515625" style="8" customWidth="1"/>
    <col min="12293" max="12293" width="21.7109375" style="8" customWidth="1"/>
    <col min="12294" max="12294" width="29.5703125" style="8" customWidth="1"/>
    <col min="12295" max="12544" width="8.85546875" style="8"/>
    <col min="12545" max="12545" width="7.28515625" style="8" customWidth="1"/>
    <col min="12546" max="12546" width="88.140625" style="8" customWidth="1"/>
    <col min="12547" max="12547" width="32.140625" style="8" customWidth="1"/>
    <col min="12548" max="12548" width="26.28515625" style="8" customWidth="1"/>
    <col min="12549" max="12549" width="21.7109375" style="8" customWidth="1"/>
    <col min="12550" max="12550" width="29.5703125" style="8" customWidth="1"/>
    <col min="12551" max="12800" width="8.85546875" style="8"/>
    <col min="12801" max="12801" width="7.28515625" style="8" customWidth="1"/>
    <col min="12802" max="12802" width="88.140625" style="8" customWidth="1"/>
    <col min="12803" max="12803" width="32.140625" style="8" customWidth="1"/>
    <col min="12804" max="12804" width="26.28515625" style="8" customWidth="1"/>
    <col min="12805" max="12805" width="21.7109375" style="8" customWidth="1"/>
    <col min="12806" max="12806" width="29.5703125" style="8" customWidth="1"/>
    <col min="12807" max="13056" width="8.85546875" style="8"/>
    <col min="13057" max="13057" width="7.28515625" style="8" customWidth="1"/>
    <col min="13058" max="13058" width="88.140625" style="8" customWidth="1"/>
    <col min="13059" max="13059" width="32.140625" style="8" customWidth="1"/>
    <col min="13060" max="13060" width="26.28515625" style="8" customWidth="1"/>
    <col min="13061" max="13061" width="21.7109375" style="8" customWidth="1"/>
    <col min="13062" max="13062" width="29.5703125" style="8" customWidth="1"/>
    <col min="13063" max="13312" width="8.85546875" style="8"/>
    <col min="13313" max="13313" width="7.28515625" style="8" customWidth="1"/>
    <col min="13314" max="13314" width="88.140625" style="8" customWidth="1"/>
    <col min="13315" max="13315" width="32.140625" style="8" customWidth="1"/>
    <col min="13316" max="13316" width="26.28515625" style="8" customWidth="1"/>
    <col min="13317" max="13317" width="21.7109375" style="8" customWidth="1"/>
    <col min="13318" max="13318" width="29.5703125" style="8" customWidth="1"/>
    <col min="13319" max="13568" width="8.85546875" style="8"/>
    <col min="13569" max="13569" width="7.28515625" style="8" customWidth="1"/>
    <col min="13570" max="13570" width="88.140625" style="8" customWidth="1"/>
    <col min="13571" max="13571" width="32.140625" style="8" customWidth="1"/>
    <col min="13572" max="13572" width="26.28515625" style="8" customWidth="1"/>
    <col min="13573" max="13573" width="21.7109375" style="8" customWidth="1"/>
    <col min="13574" max="13574" width="29.5703125" style="8" customWidth="1"/>
    <col min="13575" max="13824" width="8.85546875" style="8"/>
    <col min="13825" max="13825" width="7.28515625" style="8" customWidth="1"/>
    <col min="13826" max="13826" width="88.140625" style="8" customWidth="1"/>
    <col min="13827" max="13827" width="32.140625" style="8" customWidth="1"/>
    <col min="13828" max="13828" width="26.28515625" style="8" customWidth="1"/>
    <col min="13829" max="13829" width="21.7109375" style="8" customWidth="1"/>
    <col min="13830" max="13830" width="29.5703125" style="8" customWidth="1"/>
    <col min="13831" max="14080" width="8.85546875" style="8"/>
    <col min="14081" max="14081" width="7.28515625" style="8" customWidth="1"/>
    <col min="14082" max="14082" width="88.140625" style="8" customWidth="1"/>
    <col min="14083" max="14083" width="32.140625" style="8" customWidth="1"/>
    <col min="14084" max="14084" width="26.28515625" style="8" customWidth="1"/>
    <col min="14085" max="14085" width="21.7109375" style="8" customWidth="1"/>
    <col min="14086" max="14086" width="29.5703125" style="8" customWidth="1"/>
    <col min="14087" max="14336" width="8.85546875" style="8"/>
    <col min="14337" max="14337" width="7.28515625" style="8" customWidth="1"/>
    <col min="14338" max="14338" width="88.140625" style="8" customWidth="1"/>
    <col min="14339" max="14339" width="32.140625" style="8" customWidth="1"/>
    <col min="14340" max="14340" width="26.28515625" style="8" customWidth="1"/>
    <col min="14341" max="14341" width="21.7109375" style="8" customWidth="1"/>
    <col min="14342" max="14342" width="29.5703125" style="8" customWidth="1"/>
    <col min="14343" max="14592" width="8.85546875" style="8"/>
    <col min="14593" max="14593" width="7.28515625" style="8" customWidth="1"/>
    <col min="14594" max="14594" width="88.140625" style="8" customWidth="1"/>
    <col min="14595" max="14595" width="32.140625" style="8" customWidth="1"/>
    <col min="14596" max="14596" width="26.28515625" style="8" customWidth="1"/>
    <col min="14597" max="14597" width="21.7109375" style="8" customWidth="1"/>
    <col min="14598" max="14598" width="29.5703125" style="8" customWidth="1"/>
    <col min="14599" max="14848" width="8.85546875" style="8"/>
    <col min="14849" max="14849" width="7.28515625" style="8" customWidth="1"/>
    <col min="14850" max="14850" width="88.140625" style="8" customWidth="1"/>
    <col min="14851" max="14851" width="32.140625" style="8" customWidth="1"/>
    <col min="14852" max="14852" width="26.28515625" style="8" customWidth="1"/>
    <col min="14853" max="14853" width="21.7109375" style="8" customWidth="1"/>
    <col min="14854" max="14854" width="29.5703125" style="8" customWidth="1"/>
    <col min="14855" max="15104" width="8.85546875" style="8"/>
    <col min="15105" max="15105" width="7.28515625" style="8" customWidth="1"/>
    <col min="15106" max="15106" width="88.140625" style="8" customWidth="1"/>
    <col min="15107" max="15107" width="32.140625" style="8" customWidth="1"/>
    <col min="15108" max="15108" width="26.28515625" style="8" customWidth="1"/>
    <col min="15109" max="15109" width="21.7109375" style="8" customWidth="1"/>
    <col min="15110" max="15110" width="29.5703125" style="8" customWidth="1"/>
    <col min="15111" max="15360" width="8.85546875" style="8"/>
    <col min="15361" max="15361" width="7.28515625" style="8" customWidth="1"/>
    <col min="15362" max="15362" width="88.140625" style="8" customWidth="1"/>
    <col min="15363" max="15363" width="32.140625" style="8" customWidth="1"/>
    <col min="15364" max="15364" width="26.28515625" style="8" customWidth="1"/>
    <col min="15365" max="15365" width="21.7109375" style="8" customWidth="1"/>
    <col min="15366" max="15366" width="29.5703125" style="8" customWidth="1"/>
    <col min="15367" max="15616" width="8.85546875" style="8"/>
    <col min="15617" max="15617" width="7.28515625" style="8" customWidth="1"/>
    <col min="15618" max="15618" width="88.140625" style="8" customWidth="1"/>
    <col min="15619" max="15619" width="32.140625" style="8" customWidth="1"/>
    <col min="15620" max="15620" width="26.28515625" style="8" customWidth="1"/>
    <col min="15621" max="15621" width="21.7109375" style="8" customWidth="1"/>
    <col min="15622" max="15622" width="29.5703125" style="8" customWidth="1"/>
    <col min="15623" max="15872" width="8.85546875" style="8"/>
    <col min="15873" max="15873" width="7.28515625" style="8" customWidth="1"/>
    <col min="15874" max="15874" width="88.140625" style="8" customWidth="1"/>
    <col min="15875" max="15875" width="32.140625" style="8" customWidth="1"/>
    <col min="15876" max="15876" width="26.28515625" style="8" customWidth="1"/>
    <col min="15877" max="15877" width="21.7109375" style="8" customWidth="1"/>
    <col min="15878" max="15878" width="29.5703125" style="8" customWidth="1"/>
    <col min="15879" max="16128" width="8.85546875" style="8"/>
    <col min="16129" max="16129" width="7.28515625" style="8" customWidth="1"/>
    <col min="16130" max="16130" width="88.140625" style="8" customWidth="1"/>
    <col min="16131" max="16131" width="32.140625" style="8" customWidth="1"/>
    <col min="16132" max="16132" width="26.28515625" style="8" customWidth="1"/>
    <col min="16133" max="16133" width="21.7109375" style="8" customWidth="1"/>
    <col min="16134" max="16134" width="29.5703125" style="8" customWidth="1"/>
    <col min="16135" max="16384" width="8.85546875" style="8"/>
  </cols>
  <sheetData>
    <row r="1" spans="1:6">
      <c r="A1" s="1336" t="s">
        <v>4</v>
      </c>
      <c r="B1" s="1336"/>
      <c r="C1" s="1336"/>
      <c r="D1" s="1336"/>
      <c r="E1" s="1336"/>
      <c r="F1" s="1336"/>
    </row>
    <row r="2" spans="1:6">
      <c r="A2" s="198"/>
      <c r="B2" s="198"/>
      <c r="C2" s="198"/>
      <c r="D2" s="198"/>
      <c r="E2" s="198"/>
      <c r="F2" s="198"/>
    </row>
    <row r="3" spans="1:6">
      <c r="A3" s="1675" t="str">
        <f>+'Sch-22'!A3</f>
        <v>Bid Enquiry No: KPTCL/2026-27/SS/WORK_INDENT3813</v>
      </c>
      <c r="B3" s="1675"/>
      <c r="C3" s="1675"/>
      <c r="D3" s="1675"/>
      <c r="E3" s="1675"/>
      <c r="F3" s="1675"/>
    </row>
    <row r="4" spans="1:6">
      <c r="A4" s="198"/>
      <c r="B4" s="198"/>
      <c r="C4" s="198"/>
      <c r="D4" s="198"/>
      <c r="E4" s="198"/>
      <c r="F4" s="198"/>
    </row>
    <row r="5" spans="1:6" ht="66" customHeight="1">
      <c r="A5" s="1676"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676"/>
      <c r="C5" s="1676"/>
      <c r="D5" s="1676"/>
      <c r="E5" s="1676"/>
      <c r="F5" s="1676"/>
    </row>
    <row r="6" spans="1:6" ht="20.25">
      <c r="A6" s="521"/>
      <c r="B6" s="521"/>
      <c r="C6" s="521"/>
      <c r="D6" s="521"/>
      <c r="E6" s="521"/>
      <c r="F6" s="521"/>
    </row>
    <row r="7" spans="1:6" ht="20.25">
      <c r="A7" s="521"/>
      <c r="B7" s="631" t="s">
        <v>2607</v>
      </c>
      <c r="C7" s="630"/>
      <c r="D7"/>
      <c r="E7" s="630"/>
      <c r="F7" s="521"/>
    </row>
    <row r="8" spans="1:6" ht="71.45" customHeight="1">
      <c r="A8" s="521"/>
      <c r="B8" s="632"/>
      <c r="C8" s="630"/>
      <c r="D8" s="1576" t="s">
        <v>7373</v>
      </c>
      <c r="E8" s="1576"/>
      <c r="F8" s="521"/>
    </row>
    <row r="9" spans="1:6" ht="20.25">
      <c r="A9" s="521"/>
      <c r="B9" s="521"/>
      <c r="C9" s="630"/>
      <c r="D9" s="570"/>
      <c r="E9" s="570"/>
      <c r="F9" s="521"/>
    </row>
    <row r="10" spans="1:6" ht="18.75">
      <c r="A10" s="1677" t="s">
        <v>5977</v>
      </c>
      <c r="B10" s="1677"/>
      <c r="C10" s="1677"/>
      <c r="D10" s="1677"/>
      <c r="E10" s="1677"/>
      <c r="F10" s="1677"/>
    </row>
    <row r="11" spans="1:6">
      <c r="A11" s="1673" t="s">
        <v>5978</v>
      </c>
      <c r="B11" s="1673"/>
      <c r="C11" s="1673"/>
      <c r="D11" s="1673"/>
      <c r="E11" s="1673"/>
      <c r="F11" s="1673"/>
    </row>
    <row r="12" spans="1:6">
      <c r="A12" s="1673" t="s">
        <v>5979</v>
      </c>
      <c r="B12" s="1673"/>
      <c r="C12" s="1673"/>
      <c r="D12" s="1673"/>
      <c r="E12" s="1673"/>
      <c r="F12" s="1673"/>
    </row>
    <row r="13" spans="1:6">
      <c r="A13" s="495"/>
      <c r="B13" s="498" t="s">
        <v>401</v>
      </c>
      <c r="C13" s="654"/>
      <c r="D13" s="654"/>
      <c r="E13" s="654"/>
      <c r="F13" s="654"/>
    </row>
    <row r="14" spans="1:6">
      <c r="A14" s="495"/>
      <c r="B14" s="498" t="s">
        <v>5980</v>
      </c>
      <c r="C14" s="654"/>
      <c r="D14" s="654"/>
      <c r="E14" s="654"/>
      <c r="F14" s="654"/>
    </row>
    <row r="15" spans="1:6">
      <c r="A15" s="495">
        <v>1</v>
      </c>
      <c r="B15" s="810" t="s">
        <v>5981</v>
      </c>
      <c r="C15" s="654"/>
      <c r="D15" s="654"/>
      <c r="E15" s="654"/>
      <c r="F15" s="654"/>
    </row>
    <row r="16" spans="1:6">
      <c r="A16" s="495">
        <v>2</v>
      </c>
      <c r="B16" s="810" t="s">
        <v>5982</v>
      </c>
      <c r="C16" s="654"/>
      <c r="D16" s="654"/>
      <c r="E16" s="654"/>
      <c r="F16" s="654"/>
    </row>
    <row r="17" spans="1:6">
      <c r="A17" s="495">
        <v>3</v>
      </c>
      <c r="B17" s="810" t="s">
        <v>5983</v>
      </c>
      <c r="C17" s="654"/>
      <c r="D17" s="654"/>
      <c r="E17" s="654"/>
      <c r="F17" s="654"/>
    </row>
    <row r="18" spans="1:6">
      <c r="A18" s="495">
        <v>4</v>
      </c>
      <c r="B18" s="810" t="s">
        <v>5984</v>
      </c>
      <c r="C18" s="654"/>
      <c r="D18" s="654"/>
      <c r="E18" s="654"/>
      <c r="F18" s="654"/>
    </row>
    <row r="19" spans="1:6">
      <c r="A19" s="495">
        <v>5</v>
      </c>
      <c r="B19" s="810" t="s">
        <v>5985</v>
      </c>
      <c r="C19" s="654"/>
      <c r="D19" s="654"/>
      <c r="E19" s="654"/>
      <c r="F19" s="654"/>
    </row>
    <row r="20" spans="1:6">
      <c r="A20" s="495">
        <v>6</v>
      </c>
      <c r="B20" s="810" t="s">
        <v>5986</v>
      </c>
      <c r="C20" s="654"/>
      <c r="D20" s="654"/>
      <c r="E20" s="654"/>
      <c r="F20" s="654"/>
    </row>
    <row r="21" spans="1:6">
      <c r="A21" s="495">
        <v>7</v>
      </c>
      <c r="B21" s="810" t="s">
        <v>5987</v>
      </c>
      <c r="C21" s="654"/>
      <c r="D21" s="654"/>
      <c r="E21" s="654"/>
      <c r="F21" s="654"/>
    </row>
    <row r="22" spans="1:6">
      <c r="A22" s="495">
        <v>8</v>
      </c>
      <c r="B22" s="810" t="s">
        <v>5988</v>
      </c>
      <c r="C22" s="654"/>
      <c r="D22" s="654"/>
      <c r="E22" s="654"/>
      <c r="F22" s="654"/>
    </row>
    <row r="23" spans="1:6">
      <c r="A23" s="495">
        <v>9</v>
      </c>
      <c r="B23" s="810" t="s">
        <v>5989</v>
      </c>
      <c r="C23" s="654"/>
      <c r="D23" s="654"/>
      <c r="E23" s="654"/>
      <c r="F23" s="654"/>
    </row>
    <row r="24" spans="1:6">
      <c r="A24" s="495">
        <v>10</v>
      </c>
      <c r="B24" s="810" t="s">
        <v>5990</v>
      </c>
      <c r="C24" s="654"/>
      <c r="D24" s="654"/>
      <c r="E24" s="654"/>
      <c r="F24" s="654"/>
    </row>
    <row r="25" spans="1:6">
      <c r="A25" s="495">
        <v>11</v>
      </c>
      <c r="B25" s="810" t="s">
        <v>5991</v>
      </c>
      <c r="C25" s="654"/>
      <c r="D25" s="654"/>
      <c r="E25" s="654"/>
      <c r="F25" s="654"/>
    </row>
    <row r="26" spans="1:6">
      <c r="A26" s="495">
        <v>12</v>
      </c>
      <c r="B26" s="810" t="s">
        <v>5992</v>
      </c>
      <c r="C26" s="654"/>
      <c r="D26" s="654"/>
      <c r="E26" s="654"/>
      <c r="F26" s="654"/>
    </row>
    <row r="27" spans="1:6">
      <c r="A27" s="495"/>
      <c r="B27" s="810" t="s">
        <v>5993</v>
      </c>
      <c r="C27" s="654"/>
      <c r="D27" s="654"/>
      <c r="E27" s="654"/>
      <c r="F27" s="654"/>
    </row>
    <row r="28" spans="1:6">
      <c r="A28" s="495"/>
      <c r="B28" s="810" t="s">
        <v>5994</v>
      </c>
      <c r="C28" s="654"/>
      <c r="D28" s="654"/>
      <c r="E28" s="654"/>
      <c r="F28" s="654"/>
    </row>
    <row r="29" spans="1:6">
      <c r="A29" s="495"/>
      <c r="B29" s="810" t="s">
        <v>5995</v>
      </c>
      <c r="C29" s="654"/>
      <c r="D29" s="654"/>
      <c r="E29" s="654"/>
      <c r="F29" s="654"/>
    </row>
    <row r="30" spans="1:6">
      <c r="A30" s="495">
        <v>13</v>
      </c>
      <c r="B30" s="810" t="s">
        <v>5996</v>
      </c>
      <c r="C30" s="654"/>
      <c r="D30" s="654"/>
      <c r="E30" s="654"/>
      <c r="F30" s="654"/>
    </row>
    <row r="31" spans="1:6" ht="31.5">
      <c r="A31" s="495">
        <v>14</v>
      </c>
      <c r="B31" s="810" t="s">
        <v>5997</v>
      </c>
      <c r="C31" s="654"/>
      <c r="D31" s="654"/>
      <c r="E31" s="654"/>
      <c r="F31" s="654"/>
    </row>
    <row r="32" spans="1:6" ht="31.5">
      <c r="A32" s="495">
        <v>15</v>
      </c>
      <c r="B32" s="810" t="s">
        <v>5998</v>
      </c>
      <c r="C32" s="654"/>
      <c r="D32" s="654"/>
      <c r="E32" s="654"/>
      <c r="F32" s="654"/>
    </row>
    <row r="33" spans="1:6" ht="31.5">
      <c r="A33" s="495">
        <v>16</v>
      </c>
      <c r="B33" s="810" t="s">
        <v>5999</v>
      </c>
      <c r="C33" s="654"/>
      <c r="D33" s="654"/>
      <c r="E33" s="654"/>
      <c r="F33" s="654"/>
    </row>
    <row r="34" spans="1:6">
      <c r="A34" s="495"/>
      <c r="B34" s="810" t="s">
        <v>6000</v>
      </c>
      <c r="C34" s="654"/>
      <c r="D34" s="654"/>
      <c r="E34" s="654"/>
      <c r="F34" s="654"/>
    </row>
    <row r="35" spans="1:6">
      <c r="A35" s="495"/>
      <c r="B35" s="810" t="s">
        <v>6001</v>
      </c>
      <c r="C35" s="654"/>
      <c r="D35" s="654"/>
      <c r="E35" s="654"/>
      <c r="F35" s="654"/>
    </row>
    <row r="36" spans="1:6">
      <c r="A36" s="495"/>
      <c r="B36" s="810" t="s">
        <v>6002</v>
      </c>
      <c r="C36" s="654"/>
      <c r="D36" s="654"/>
      <c r="E36" s="654"/>
      <c r="F36" s="654"/>
    </row>
    <row r="37" spans="1:6">
      <c r="A37" s="495">
        <v>17</v>
      </c>
      <c r="B37" s="810" t="s">
        <v>6003</v>
      </c>
      <c r="C37" s="654"/>
      <c r="D37" s="654"/>
      <c r="E37" s="654"/>
      <c r="F37" s="654"/>
    </row>
    <row r="38" spans="1:6">
      <c r="A38" s="495"/>
      <c r="B38" s="810" t="s">
        <v>6004</v>
      </c>
      <c r="C38" s="654"/>
      <c r="D38" s="654"/>
      <c r="E38" s="654"/>
      <c r="F38" s="654"/>
    </row>
    <row r="39" spans="1:6">
      <c r="A39" s="495"/>
      <c r="B39" s="810" t="s">
        <v>6005</v>
      </c>
      <c r="C39" s="654"/>
      <c r="D39" s="654"/>
      <c r="E39" s="654"/>
      <c r="F39" s="654"/>
    </row>
    <row r="40" spans="1:6">
      <c r="A40" s="495"/>
      <c r="B40" s="810" t="s">
        <v>6006</v>
      </c>
      <c r="C40" s="654"/>
      <c r="D40" s="654"/>
      <c r="E40" s="654"/>
      <c r="F40" s="654"/>
    </row>
    <row r="41" spans="1:6">
      <c r="A41" s="495"/>
      <c r="B41" s="810" t="s">
        <v>6007</v>
      </c>
      <c r="C41" s="654"/>
      <c r="D41" s="654"/>
      <c r="E41" s="654"/>
      <c r="F41" s="654"/>
    </row>
    <row r="42" spans="1:6">
      <c r="A42" s="495"/>
      <c r="B42" s="810" t="s">
        <v>6008</v>
      </c>
      <c r="C42" s="654"/>
      <c r="D42" s="654"/>
      <c r="E42" s="654"/>
      <c r="F42" s="654"/>
    </row>
    <row r="43" spans="1:6">
      <c r="A43" s="495"/>
      <c r="B43" s="810" t="s">
        <v>6009</v>
      </c>
      <c r="C43" s="654"/>
      <c r="D43" s="654"/>
      <c r="E43" s="654"/>
      <c r="F43" s="654"/>
    </row>
    <row r="44" spans="1:6">
      <c r="A44" s="495"/>
      <c r="B44" s="810" t="s">
        <v>6010</v>
      </c>
      <c r="C44" s="654"/>
      <c r="D44" s="654"/>
      <c r="E44" s="654"/>
      <c r="F44" s="654"/>
    </row>
    <row r="45" spans="1:6">
      <c r="A45" s="495"/>
      <c r="B45" s="810" t="s">
        <v>6011</v>
      </c>
      <c r="C45" s="654"/>
      <c r="D45" s="654"/>
      <c r="E45" s="654"/>
      <c r="F45" s="654"/>
    </row>
    <row r="46" spans="1:6">
      <c r="A46" s="495">
        <v>18</v>
      </c>
      <c r="B46" s="810" t="s">
        <v>6012</v>
      </c>
      <c r="C46" s="654"/>
      <c r="D46" s="654"/>
      <c r="E46" s="654"/>
      <c r="F46" s="654"/>
    </row>
    <row r="47" spans="1:6">
      <c r="A47" s="495"/>
      <c r="B47" s="810" t="s">
        <v>6013</v>
      </c>
      <c r="C47" s="654"/>
      <c r="D47" s="654"/>
      <c r="E47" s="654"/>
      <c r="F47" s="654"/>
    </row>
    <row r="48" spans="1:6">
      <c r="A48" s="495"/>
      <c r="B48" s="810" t="s">
        <v>6014</v>
      </c>
      <c r="C48" s="654"/>
      <c r="D48" s="654"/>
      <c r="E48" s="654"/>
      <c r="F48" s="654"/>
    </row>
    <row r="49" spans="1:6">
      <c r="A49" s="495"/>
      <c r="B49" s="810" t="s">
        <v>6015</v>
      </c>
      <c r="C49" s="654"/>
      <c r="D49" s="654"/>
      <c r="E49" s="654"/>
      <c r="F49" s="654"/>
    </row>
    <row r="50" spans="1:6">
      <c r="A50" s="495"/>
      <c r="B50" s="810" t="s">
        <v>6016</v>
      </c>
      <c r="C50" s="654"/>
      <c r="D50" s="654"/>
      <c r="E50" s="654"/>
      <c r="F50" s="654"/>
    </row>
    <row r="51" spans="1:6">
      <c r="A51" s="495">
        <v>19</v>
      </c>
      <c r="B51" s="810" t="s">
        <v>6017</v>
      </c>
      <c r="C51" s="654"/>
      <c r="D51" s="654"/>
      <c r="E51" s="654"/>
      <c r="F51" s="654"/>
    </row>
    <row r="52" spans="1:6">
      <c r="A52" s="495">
        <v>20</v>
      </c>
      <c r="B52" s="810" t="s">
        <v>6018</v>
      </c>
      <c r="C52" s="654"/>
      <c r="D52" s="654"/>
      <c r="E52" s="654"/>
      <c r="F52" s="654"/>
    </row>
    <row r="53" spans="1:6">
      <c r="A53" s="495"/>
      <c r="B53" s="810" t="s">
        <v>6019</v>
      </c>
      <c r="C53" s="654"/>
      <c r="D53" s="654"/>
      <c r="E53" s="654"/>
      <c r="F53" s="654"/>
    </row>
    <row r="54" spans="1:6">
      <c r="A54" s="495"/>
      <c r="B54" s="810" t="s">
        <v>6020</v>
      </c>
      <c r="C54" s="654"/>
      <c r="D54" s="654"/>
      <c r="E54" s="654"/>
      <c r="F54" s="654"/>
    </row>
    <row r="55" spans="1:6">
      <c r="A55" s="495"/>
      <c r="B55" s="810" t="s">
        <v>6021</v>
      </c>
      <c r="C55" s="654"/>
      <c r="D55" s="654"/>
      <c r="E55" s="654"/>
      <c r="F55" s="654"/>
    </row>
    <row r="56" spans="1:6">
      <c r="A56" s="495">
        <v>21</v>
      </c>
      <c r="B56" s="810" t="s">
        <v>6022</v>
      </c>
      <c r="C56" s="654"/>
      <c r="D56" s="654"/>
      <c r="E56" s="654"/>
      <c r="F56" s="654"/>
    </row>
    <row r="57" spans="1:6">
      <c r="A57" s="495"/>
      <c r="B57" s="498" t="s">
        <v>6023</v>
      </c>
      <c r="C57" s="654"/>
      <c r="D57" s="654"/>
      <c r="E57" s="654"/>
      <c r="F57" s="654"/>
    </row>
    <row r="58" spans="1:6">
      <c r="A58" s="495">
        <v>1</v>
      </c>
      <c r="B58" s="810" t="s">
        <v>5981</v>
      </c>
      <c r="C58" s="654"/>
      <c r="D58" s="654"/>
      <c r="E58" s="654"/>
      <c r="F58" s="654"/>
    </row>
    <row r="59" spans="1:6">
      <c r="A59" s="495">
        <v>2</v>
      </c>
      <c r="B59" s="810" t="s">
        <v>6024</v>
      </c>
      <c r="C59" s="654"/>
      <c r="D59" s="654"/>
      <c r="E59" s="654"/>
      <c r="F59" s="654"/>
    </row>
    <row r="60" spans="1:6">
      <c r="A60" s="495">
        <v>3</v>
      </c>
      <c r="B60" s="810" t="s">
        <v>458</v>
      </c>
      <c r="C60" s="654"/>
      <c r="D60" s="654"/>
      <c r="E60" s="654"/>
      <c r="F60" s="654"/>
    </row>
    <row r="61" spans="1:6">
      <c r="A61" s="495">
        <v>4</v>
      </c>
      <c r="B61" s="810" t="s">
        <v>6025</v>
      </c>
      <c r="C61" s="654"/>
      <c r="D61" s="654"/>
      <c r="E61" s="654"/>
      <c r="F61" s="654"/>
    </row>
    <row r="62" spans="1:6">
      <c r="A62" s="495">
        <v>5</v>
      </c>
      <c r="B62" s="810" t="s">
        <v>6026</v>
      </c>
      <c r="C62" s="654"/>
      <c r="D62" s="654"/>
      <c r="E62" s="654"/>
      <c r="F62" s="654"/>
    </row>
    <row r="63" spans="1:6">
      <c r="A63" s="495">
        <v>6</v>
      </c>
      <c r="B63" s="810" t="s">
        <v>3122</v>
      </c>
      <c r="C63" s="654"/>
      <c r="D63" s="654"/>
      <c r="E63" s="654"/>
      <c r="F63" s="654"/>
    </row>
    <row r="64" spans="1:6" ht="31.5">
      <c r="A64" s="495">
        <v>7</v>
      </c>
      <c r="B64" s="810" t="s">
        <v>6027</v>
      </c>
      <c r="C64" s="654"/>
      <c r="D64" s="654"/>
      <c r="E64" s="654"/>
      <c r="F64" s="654"/>
    </row>
    <row r="65" spans="1:6">
      <c r="A65" s="495">
        <v>8</v>
      </c>
      <c r="B65" s="810" t="s">
        <v>6028</v>
      </c>
      <c r="C65" s="654"/>
      <c r="D65" s="654"/>
      <c r="E65" s="654"/>
      <c r="F65" s="654"/>
    </row>
    <row r="66" spans="1:6">
      <c r="A66" s="495">
        <v>9</v>
      </c>
      <c r="B66" s="810" t="s">
        <v>6029</v>
      </c>
      <c r="C66" s="654"/>
      <c r="D66" s="654"/>
      <c r="E66" s="654"/>
      <c r="F66" s="654"/>
    </row>
    <row r="67" spans="1:6">
      <c r="A67" s="495">
        <v>10</v>
      </c>
      <c r="B67" s="810" t="s">
        <v>6030</v>
      </c>
      <c r="C67" s="654"/>
      <c r="D67" s="654"/>
      <c r="E67" s="654"/>
      <c r="F67" s="654"/>
    </row>
    <row r="68" spans="1:6">
      <c r="A68" s="495">
        <v>11</v>
      </c>
      <c r="B68" s="810" t="s">
        <v>6031</v>
      </c>
      <c r="C68" s="654"/>
      <c r="D68" s="654"/>
      <c r="E68" s="654"/>
      <c r="F68" s="654"/>
    </row>
    <row r="69" spans="1:6">
      <c r="A69" s="495">
        <v>12</v>
      </c>
      <c r="B69" s="810" t="s">
        <v>6032</v>
      </c>
      <c r="C69" s="654"/>
      <c r="D69" s="654"/>
      <c r="E69" s="654"/>
      <c r="F69" s="654"/>
    </row>
    <row r="70" spans="1:6">
      <c r="A70" s="495">
        <v>13</v>
      </c>
      <c r="B70" s="810" t="s">
        <v>6033</v>
      </c>
      <c r="C70" s="654"/>
      <c r="D70" s="654"/>
      <c r="E70" s="654"/>
      <c r="F70" s="654"/>
    </row>
    <row r="71" spans="1:6">
      <c r="A71" s="495">
        <v>14</v>
      </c>
      <c r="B71" s="810" t="s">
        <v>6034</v>
      </c>
      <c r="C71" s="654"/>
      <c r="D71" s="654"/>
      <c r="E71" s="654"/>
      <c r="F71" s="654"/>
    </row>
    <row r="72" spans="1:6">
      <c r="A72" s="495">
        <v>15</v>
      </c>
      <c r="B72" s="810" t="s">
        <v>6035</v>
      </c>
      <c r="C72" s="654"/>
      <c r="D72" s="654"/>
      <c r="E72" s="654"/>
      <c r="F72" s="654"/>
    </row>
    <row r="73" spans="1:6">
      <c r="A73" s="495">
        <v>16</v>
      </c>
      <c r="B73" s="810" t="s">
        <v>6036</v>
      </c>
      <c r="C73" s="654"/>
      <c r="D73" s="654"/>
      <c r="E73" s="654"/>
      <c r="F73" s="654"/>
    </row>
    <row r="74" spans="1:6">
      <c r="A74" s="495">
        <v>17</v>
      </c>
      <c r="B74" s="810" t="s">
        <v>6037</v>
      </c>
      <c r="C74" s="654"/>
      <c r="D74" s="654"/>
      <c r="E74" s="654"/>
      <c r="F74" s="654"/>
    </row>
    <row r="75" spans="1:6">
      <c r="A75" s="495"/>
      <c r="B75" s="498" t="s">
        <v>6038</v>
      </c>
      <c r="C75" s="654"/>
      <c r="D75" s="654"/>
      <c r="E75" s="654"/>
      <c r="F75" s="654"/>
    </row>
    <row r="76" spans="1:6">
      <c r="A76" s="495">
        <v>1</v>
      </c>
      <c r="B76" s="810" t="s">
        <v>5981</v>
      </c>
      <c r="C76" s="654"/>
      <c r="D76" s="654"/>
      <c r="E76" s="654"/>
      <c r="F76" s="654"/>
    </row>
    <row r="77" spans="1:6">
      <c r="A77" s="495">
        <v>2</v>
      </c>
      <c r="B77" s="810" t="s">
        <v>6024</v>
      </c>
      <c r="C77" s="654"/>
      <c r="D77" s="654"/>
      <c r="E77" s="654"/>
      <c r="F77" s="654"/>
    </row>
    <row r="78" spans="1:6">
      <c r="A78" s="495">
        <v>3</v>
      </c>
      <c r="B78" s="810" t="s">
        <v>6039</v>
      </c>
      <c r="C78" s="654"/>
      <c r="D78" s="654"/>
      <c r="E78" s="654"/>
      <c r="F78" s="654"/>
    </row>
    <row r="79" spans="1:6">
      <c r="A79" s="495">
        <v>4</v>
      </c>
      <c r="B79" s="810" t="s">
        <v>6040</v>
      </c>
      <c r="C79" s="654"/>
      <c r="D79" s="654"/>
      <c r="E79" s="654"/>
      <c r="F79" s="654"/>
    </row>
    <row r="80" spans="1:6">
      <c r="A80" s="495">
        <v>5</v>
      </c>
      <c r="B80" s="810" t="s">
        <v>6040</v>
      </c>
      <c r="C80" s="654"/>
      <c r="D80" s="654"/>
      <c r="E80" s="654"/>
      <c r="F80" s="654"/>
    </row>
    <row r="81" spans="1:6">
      <c r="A81" s="495">
        <v>6</v>
      </c>
      <c r="B81" s="810" t="s">
        <v>6041</v>
      </c>
      <c r="C81" s="654"/>
      <c r="D81" s="654"/>
      <c r="E81" s="654"/>
      <c r="F81" s="654"/>
    </row>
    <row r="82" spans="1:6">
      <c r="A82" s="495">
        <v>7</v>
      </c>
      <c r="B82" s="810" t="s">
        <v>6042</v>
      </c>
      <c r="C82" s="654"/>
      <c r="D82" s="654"/>
      <c r="E82" s="654"/>
      <c r="F82" s="654"/>
    </row>
    <row r="83" spans="1:6">
      <c r="A83" s="495">
        <v>8</v>
      </c>
      <c r="B83" s="810" t="s">
        <v>6043</v>
      </c>
      <c r="C83" s="654"/>
      <c r="D83" s="654"/>
      <c r="E83" s="654"/>
      <c r="F83" s="654"/>
    </row>
    <row r="84" spans="1:6">
      <c r="A84" s="495"/>
      <c r="B84" s="810" t="s">
        <v>6044</v>
      </c>
      <c r="C84" s="654"/>
      <c r="D84" s="654"/>
      <c r="E84" s="654"/>
      <c r="F84" s="654"/>
    </row>
    <row r="85" spans="1:6">
      <c r="A85" s="495"/>
      <c r="B85" s="810" t="s">
        <v>6045</v>
      </c>
      <c r="C85" s="654"/>
      <c r="D85" s="654"/>
      <c r="E85" s="654"/>
      <c r="F85" s="654"/>
    </row>
    <row r="86" spans="1:6">
      <c r="A86" s="495">
        <v>9</v>
      </c>
      <c r="B86" s="810" t="s">
        <v>6046</v>
      </c>
      <c r="C86" s="654"/>
      <c r="D86" s="654"/>
      <c r="E86" s="654"/>
      <c r="F86" s="654"/>
    </row>
    <row r="87" spans="1:6">
      <c r="A87" s="495">
        <v>10</v>
      </c>
      <c r="B87" s="810" t="s">
        <v>6047</v>
      </c>
      <c r="C87" s="654"/>
      <c r="D87" s="654"/>
      <c r="E87" s="654"/>
      <c r="F87" s="654"/>
    </row>
    <row r="88" spans="1:6">
      <c r="A88" s="495">
        <v>11</v>
      </c>
      <c r="B88" s="810" t="s">
        <v>6048</v>
      </c>
      <c r="C88" s="654"/>
      <c r="D88" s="654"/>
      <c r="E88" s="654"/>
      <c r="F88" s="654"/>
    </row>
    <row r="89" spans="1:6" ht="31.5">
      <c r="A89" s="495">
        <v>12</v>
      </c>
      <c r="B89" s="810" t="s">
        <v>6049</v>
      </c>
      <c r="C89" s="654"/>
      <c r="D89" s="654"/>
      <c r="E89" s="654"/>
      <c r="F89" s="654"/>
    </row>
    <row r="90" spans="1:6">
      <c r="A90" s="495">
        <v>13</v>
      </c>
      <c r="B90" s="810" t="s">
        <v>6050</v>
      </c>
      <c r="C90" s="654"/>
      <c r="D90" s="654"/>
      <c r="E90" s="654"/>
      <c r="F90" s="654"/>
    </row>
    <row r="91" spans="1:6">
      <c r="A91" s="495">
        <v>14</v>
      </c>
      <c r="B91" s="810" t="s">
        <v>6051</v>
      </c>
      <c r="C91" s="654"/>
      <c r="D91" s="654"/>
      <c r="E91" s="654"/>
      <c r="F91" s="654"/>
    </row>
    <row r="92" spans="1:6">
      <c r="A92" s="495">
        <v>15</v>
      </c>
      <c r="B92" s="810" t="s">
        <v>6052</v>
      </c>
      <c r="C92" s="654"/>
      <c r="D92" s="654"/>
      <c r="E92" s="654"/>
      <c r="F92" s="654"/>
    </row>
    <row r="93" spans="1:6">
      <c r="A93" s="495">
        <v>16</v>
      </c>
      <c r="B93" s="810" t="s">
        <v>6053</v>
      </c>
      <c r="C93" s="654"/>
      <c r="D93" s="654"/>
      <c r="E93" s="654"/>
      <c r="F93" s="654"/>
    </row>
    <row r="94" spans="1:6">
      <c r="A94" s="495">
        <v>17</v>
      </c>
      <c r="B94" s="810" t="s">
        <v>6054</v>
      </c>
      <c r="C94" s="654"/>
      <c r="D94" s="654"/>
      <c r="E94" s="654"/>
      <c r="F94" s="654"/>
    </row>
    <row r="95" spans="1:6">
      <c r="A95" s="495">
        <v>18</v>
      </c>
      <c r="B95" s="810" t="s">
        <v>6055</v>
      </c>
      <c r="C95" s="654"/>
      <c r="D95" s="654"/>
      <c r="E95" s="654"/>
      <c r="F95" s="654"/>
    </row>
    <row r="96" spans="1:6">
      <c r="A96" s="495">
        <v>19</v>
      </c>
      <c r="B96" s="810" t="s">
        <v>6056</v>
      </c>
      <c r="C96" s="654"/>
      <c r="D96" s="654"/>
      <c r="E96" s="654"/>
      <c r="F96" s="654"/>
    </row>
    <row r="97" spans="1:6">
      <c r="A97" s="495">
        <v>20</v>
      </c>
      <c r="B97" s="810" t="s">
        <v>6057</v>
      </c>
      <c r="C97" s="654"/>
      <c r="D97" s="654"/>
      <c r="E97" s="654"/>
      <c r="F97" s="654"/>
    </row>
    <row r="98" spans="1:6">
      <c r="A98" s="495">
        <v>21</v>
      </c>
      <c r="B98" s="810" t="s">
        <v>6058</v>
      </c>
      <c r="C98" s="654"/>
      <c r="D98" s="654"/>
      <c r="E98" s="654"/>
      <c r="F98" s="654"/>
    </row>
    <row r="99" spans="1:6">
      <c r="A99" s="495"/>
      <c r="B99" s="810" t="s">
        <v>6059</v>
      </c>
      <c r="C99" s="654"/>
      <c r="D99" s="654"/>
      <c r="E99" s="654"/>
      <c r="F99" s="654"/>
    </row>
    <row r="100" spans="1:6">
      <c r="A100" s="495"/>
      <c r="B100" s="810" t="s">
        <v>6060</v>
      </c>
      <c r="C100" s="654"/>
      <c r="D100" s="654"/>
      <c r="E100" s="654"/>
      <c r="F100" s="654"/>
    </row>
    <row r="101" spans="1:6">
      <c r="A101" s="495"/>
      <c r="B101" s="810" t="s">
        <v>6061</v>
      </c>
      <c r="C101" s="654"/>
      <c r="D101" s="654"/>
      <c r="E101" s="654"/>
      <c r="F101" s="654"/>
    </row>
    <row r="102" spans="1:6">
      <c r="A102" s="495">
        <v>22</v>
      </c>
      <c r="B102" s="810" t="s">
        <v>6062</v>
      </c>
      <c r="C102" s="654"/>
      <c r="D102" s="654"/>
      <c r="E102" s="654"/>
      <c r="F102" s="654"/>
    </row>
    <row r="103" spans="1:6">
      <c r="A103" s="495"/>
      <c r="B103" s="810" t="s">
        <v>6063</v>
      </c>
      <c r="C103" s="654"/>
      <c r="D103" s="654"/>
      <c r="E103" s="654"/>
      <c r="F103" s="654"/>
    </row>
    <row r="104" spans="1:6">
      <c r="A104" s="495"/>
      <c r="B104" s="810" t="s">
        <v>6064</v>
      </c>
      <c r="C104" s="654"/>
      <c r="D104" s="654"/>
      <c r="E104" s="654"/>
      <c r="F104" s="654"/>
    </row>
    <row r="105" spans="1:6" ht="31.5">
      <c r="A105" s="495">
        <v>23</v>
      </c>
      <c r="B105" s="810" t="s">
        <v>6065</v>
      </c>
      <c r="C105" s="654"/>
      <c r="D105" s="654"/>
      <c r="E105" s="654"/>
      <c r="F105" s="654"/>
    </row>
    <row r="106" spans="1:6">
      <c r="A106" s="495">
        <v>24</v>
      </c>
      <c r="B106" s="810" t="s">
        <v>6066</v>
      </c>
      <c r="C106" s="654"/>
      <c r="D106" s="654"/>
      <c r="E106" s="654"/>
      <c r="F106" s="654"/>
    </row>
    <row r="107" spans="1:6">
      <c r="A107" s="495"/>
      <c r="B107" s="810" t="s">
        <v>6067</v>
      </c>
      <c r="C107" s="654"/>
      <c r="D107" s="654"/>
      <c r="E107" s="654"/>
      <c r="F107" s="654"/>
    </row>
    <row r="108" spans="1:6">
      <c r="A108" s="495"/>
      <c r="B108" s="810" t="s">
        <v>6068</v>
      </c>
      <c r="C108" s="654"/>
      <c r="D108" s="654"/>
      <c r="E108" s="654"/>
      <c r="F108" s="654"/>
    </row>
    <row r="109" spans="1:6" ht="31.5">
      <c r="A109" s="495">
        <v>25</v>
      </c>
      <c r="B109" s="810" t="s">
        <v>6069</v>
      </c>
      <c r="C109" s="654"/>
      <c r="D109" s="654"/>
      <c r="E109" s="654"/>
      <c r="F109" s="654"/>
    </row>
    <row r="110" spans="1:6" ht="31.5">
      <c r="A110" s="495">
        <v>26</v>
      </c>
      <c r="B110" s="810" t="s">
        <v>6070</v>
      </c>
      <c r="C110" s="654"/>
      <c r="D110" s="654"/>
      <c r="E110" s="654"/>
      <c r="F110" s="654"/>
    </row>
    <row r="111" spans="1:6">
      <c r="A111" s="495">
        <v>27</v>
      </c>
      <c r="B111" s="810" t="s">
        <v>6071</v>
      </c>
      <c r="C111" s="654"/>
      <c r="D111" s="654"/>
      <c r="E111" s="654"/>
      <c r="F111" s="654"/>
    </row>
    <row r="112" spans="1:6">
      <c r="A112" s="495">
        <v>28</v>
      </c>
      <c r="B112" s="810" t="s">
        <v>6072</v>
      </c>
      <c r="C112" s="654"/>
      <c r="D112" s="654"/>
      <c r="E112" s="654"/>
      <c r="F112" s="654"/>
    </row>
    <row r="113" spans="1:6">
      <c r="A113" s="495">
        <v>29</v>
      </c>
      <c r="B113" s="810" t="s">
        <v>6073</v>
      </c>
      <c r="C113" s="654"/>
      <c r="D113" s="654"/>
      <c r="E113" s="654"/>
      <c r="F113" s="654"/>
    </row>
    <row r="114" spans="1:6">
      <c r="A114" s="495"/>
      <c r="B114" s="810" t="s">
        <v>6074</v>
      </c>
      <c r="C114" s="654"/>
      <c r="D114" s="654"/>
      <c r="E114" s="654"/>
      <c r="F114" s="654"/>
    </row>
    <row r="115" spans="1:6">
      <c r="A115" s="495"/>
      <c r="B115" s="810" t="s">
        <v>6075</v>
      </c>
      <c r="C115" s="654"/>
      <c r="D115" s="654"/>
      <c r="E115" s="654"/>
      <c r="F115" s="654"/>
    </row>
    <row r="116" spans="1:6">
      <c r="A116" s="495"/>
      <c r="B116" s="810" t="s">
        <v>6076</v>
      </c>
      <c r="C116" s="654"/>
      <c r="D116" s="654"/>
      <c r="E116" s="654"/>
      <c r="F116" s="654"/>
    </row>
    <row r="117" spans="1:6">
      <c r="A117" s="495">
        <v>30</v>
      </c>
      <c r="B117" s="810" t="s">
        <v>6077</v>
      </c>
      <c r="C117" s="654"/>
      <c r="D117" s="654"/>
      <c r="E117" s="654"/>
      <c r="F117" s="654"/>
    </row>
    <row r="118" spans="1:6">
      <c r="A118" s="495"/>
      <c r="B118" s="810" t="s">
        <v>6078</v>
      </c>
      <c r="C118" s="654"/>
      <c r="D118" s="654"/>
      <c r="E118" s="654"/>
      <c r="F118" s="654"/>
    </row>
    <row r="119" spans="1:6">
      <c r="A119" s="495"/>
      <c r="B119" s="810" t="s">
        <v>6079</v>
      </c>
      <c r="C119" s="654"/>
      <c r="D119" s="654"/>
      <c r="E119" s="654"/>
      <c r="F119" s="654"/>
    </row>
    <row r="120" spans="1:6">
      <c r="A120" s="495"/>
      <c r="B120" s="810" t="s">
        <v>6080</v>
      </c>
      <c r="C120" s="654"/>
      <c r="D120" s="654"/>
      <c r="E120" s="654"/>
      <c r="F120" s="654"/>
    </row>
    <row r="121" spans="1:6">
      <c r="A121" s="495"/>
      <c r="B121" s="810" t="s">
        <v>6081</v>
      </c>
      <c r="C121" s="654"/>
      <c r="D121" s="654"/>
      <c r="E121" s="654"/>
      <c r="F121" s="654"/>
    </row>
    <row r="122" spans="1:6">
      <c r="A122" s="495">
        <v>31</v>
      </c>
      <c r="B122" s="810" t="s">
        <v>6082</v>
      </c>
      <c r="C122" s="654"/>
      <c r="D122" s="654"/>
      <c r="E122" s="654"/>
      <c r="F122" s="654"/>
    </row>
    <row r="123" spans="1:6">
      <c r="A123" s="495">
        <v>32</v>
      </c>
      <c r="B123" s="810" t="s">
        <v>6083</v>
      </c>
      <c r="C123" s="654"/>
      <c r="D123" s="654"/>
      <c r="E123" s="654"/>
      <c r="F123" s="654"/>
    </row>
    <row r="124" spans="1:6">
      <c r="A124" s="495">
        <v>33</v>
      </c>
      <c r="B124" s="810" t="s">
        <v>6084</v>
      </c>
      <c r="C124" s="654"/>
      <c r="D124" s="654"/>
      <c r="E124" s="654"/>
      <c r="F124" s="654"/>
    </row>
    <row r="125" spans="1:6">
      <c r="A125" s="495">
        <v>34</v>
      </c>
      <c r="B125" s="810" t="s">
        <v>6085</v>
      </c>
      <c r="C125" s="654"/>
      <c r="D125" s="654"/>
      <c r="E125" s="654"/>
      <c r="F125" s="654"/>
    </row>
    <row r="126" spans="1:6">
      <c r="A126" s="495">
        <v>35</v>
      </c>
      <c r="B126" s="810" t="s">
        <v>6086</v>
      </c>
      <c r="C126" s="654"/>
      <c r="D126" s="654"/>
      <c r="E126" s="654"/>
      <c r="F126" s="654"/>
    </row>
    <row r="127" spans="1:6">
      <c r="A127" s="495">
        <v>36</v>
      </c>
      <c r="B127" s="810" t="s">
        <v>6087</v>
      </c>
      <c r="C127" s="654"/>
      <c r="D127" s="654"/>
      <c r="E127" s="654"/>
      <c r="F127" s="654"/>
    </row>
    <row r="128" spans="1:6">
      <c r="A128" s="495"/>
      <c r="B128" s="810" t="s">
        <v>6021</v>
      </c>
      <c r="C128" s="654"/>
      <c r="D128" s="654"/>
      <c r="E128" s="654"/>
      <c r="F128" s="654"/>
    </row>
    <row r="129" spans="1:6">
      <c r="A129" s="495"/>
      <c r="B129" s="810" t="s">
        <v>6020</v>
      </c>
      <c r="C129" s="654"/>
      <c r="D129" s="654"/>
      <c r="E129" s="654"/>
      <c r="F129" s="654"/>
    </row>
    <row r="130" spans="1:6">
      <c r="A130" s="495"/>
      <c r="B130" s="810" t="s">
        <v>977</v>
      </c>
      <c r="C130" s="654"/>
      <c r="D130" s="654"/>
      <c r="E130" s="654"/>
      <c r="F130" s="654"/>
    </row>
    <row r="131" spans="1:6">
      <c r="A131" s="495">
        <v>37</v>
      </c>
      <c r="B131" s="810" t="s">
        <v>6088</v>
      </c>
      <c r="C131" s="654"/>
      <c r="D131" s="654"/>
      <c r="E131" s="654"/>
      <c r="F131" s="654"/>
    </row>
    <row r="132" spans="1:6">
      <c r="A132" s="495">
        <v>38</v>
      </c>
      <c r="B132" s="810" t="s">
        <v>6089</v>
      </c>
      <c r="C132" s="654"/>
      <c r="D132" s="654"/>
      <c r="E132" s="654"/>
      <c r="F132" s="654"/>
    </row>
    <row r="133" spans="1:6">
      <c r="A133" s="495">
        <v>39</v>
      </c>
      <c r="B133" s="810" t="s">
        <v>6090</v>
      </c>
      <c r="C133" s="654"/>
      <c r="D133" s="654"/>
      <c r="E133" s="654"/>
      <c r="F133" s="654"/>
    </row>
    <row r="134" spans="1:6">
      <c r="A134" s="495"/>
      <c r="B134" s="498" t="s">
        <v>6091</v>
      </c>
      <c r="C134" s="654"/>
      <c r="D134" s="654"/>
      <c r="E134" s="654"/>
      <c r="F134" s="654"/>
    </row>
    <row r="135" spans="1:6">
      <c r="A135" s="495">
        <v>1</v>
      </c>
      <c r="B135" s="810" t="s">
        <v>5981</v>
      </c>
      <c r="C135" s="654"/>
      <c r="D135" s="654"/>
      <c r="E135" s="654"/>
      <c r="F135" s="654"/>
    </row>
    <row r="136" spans="1:6">
      <c r="A136" s="495">
        <v>2</v>
      </c>
      <c r="B136" s="810" t="s">
        <v>5982</v>
      </c>
      <c r="C136" s="654"/>
      <c r="D136" s="654"/>
      <c r="E136" s="654"/>
      <c r="F136" s="654"/>
    </row>
    <row r="137" spans="1:6">
      <c r="A137" s="495">
        <v>3</v>
      </c>
      <c r="B137" s="810" t="s">
        <v>6039</v>
      </c>
      <c r="C137" s="654"/>
      <c r="D137" s="654"/>
      <c r="E137" s="654"/>
      <c r="F137" s="654"/>
    </row>
    <row r="138" spans="1:6">
      <c r="A138" s="495">
        <v>4</v>
      </c>
      <c r="B138" s="810" t="s">
        <v>6092</v>
      </c>
      <c r="C138" s="654"/>
      <c r="D138" s="654"/>
      <c r="E138" s="654"/>
      <c r="F138" s="654"/>
    </row>
    <row r="139" spans="1:6">
      <c r="A139" s="495">
        <v>5</v>
      </c>
      <c r="B139" s="810" t="s">
        <v>6040</v>
      </c>
      <c r="C139" s="654"/>
      <c r="D139" s="654"/>
      <c r="E139" s="654"/>
      <c r="F139" s="654"/>
    </row>
    <row r="140" spans="1:6">
      <c r="A140" s="495">
        <v>6</v>
      </c>
      <c r="B140" s="810" t="s">
        <v>6093</v>
      </c>
      <c r="C140" s="654"/>
      <c r="D140" s="654"/>
      <c r="E140" s="654"/>
      <c r="F140" s="654"/>
    </row>
    <row r="141" spans="1:6">
      <c r="A141" s="495">
        <v>7</v>
      </c>
      <c r="B141" s="810" t="s">
        <v>6042</v>
      </c>
      <c r="C141" s="654"/>
      <c r="D141" s="654"/>
      <c r="E141" s="654"/>
      <c r="F141" s="654"/>
    </row>
    <row r="142" spans="1:6">
      <c r="A142" s="495">
        <v>8</v>
      </c>
      <c r="B142" s="810" t="s">
        <v>6043</v>
      </c>
      <c r="C142" s="654"/>
      <c r="D142" s="654"/>
      <c r="E142" s="654"/>
      <c r="F142" s="654"/>
    </row>
    <row r="143" spans="1:6">
      <c r="A143" s="495">
        <v>9</v>
      </c>
      <c r="B143" s="810" t="s">
        <v>6046</v>
      </c>
      <c r="C143" s="654"/>
      <c r="D143" s="654"/>
      <c r="E143" s="654"/>
      <c r="F143" s="654"/>
    </row>
    <row r="144" spans="1:6">
      <c r="A144" s="495">
        <v>10</v>
      </c>
      <c r="B144" s="810" t="s">
        <v>6047</v>
      </c>
      <c r="C144" s="654"/>
      <c r="D144" s="654"/>
      <c r="E144" s="654"/>
      <c r="F144" s="654"/>
    </row>
    <row r="145" spans="1:6">
      <c r="A145" s="495">
        <v>11</v>
      </c>
      <c r="B145" s="810" t="s">
        <v>6048</v>
      </c>
      <c r="C145" s="654"/>
      <c r="D145" s="654"/>
      <c r="E145" s="654"/>
      <c r="F145" s="654"/>
    </row>
    <row r="146" spans="1:6" ht="31.5">
      <c r="A146" s="495">
        <v>12</v>
      </c>
      <c r="B146" s="810" t="s">
        <v>6049</v>
      </c>
      <c r="C146" s="654"/>
      <c r="D146" s="654"/>
      <c r="E146" s="654"/>
      <c r="F146" s="654"/>
    </row>
    <row r="147" spans="1:6">
      <c r="A147" s="495">
        <v>13</v>
      </c>
      <c r="B147" s="810" t="s">
        <v>6050</v>
      </c>
      <c r="C147" s="654"/>
      <c r="D147" s="654"/>
      <c r="E147" s="654"/>
      <c r="F147" s="654"/>
    </row>
    <row r="148" spans="1:6">
      <c r="A148" s="495">
        <v>14</v>
      </c>
      <c r="B148" s="810" t="s">
        <v>6094</v>
      </c>
      <c r="C148" s="654"/>
      <c r="D148" s="654"/>
      <c r="E148" s="654"/>
      <c r="F148" s="654"/>
    </row>
    <row r="149" spans="1:6">
      <c r="A149" s="495">
        <v>15</v>
      </c>
      <c r="B149" s="810" t="s">
        <v>6052</v>
      </c>
      <c r="C149" s="654"/>
      <c r="D149" s="654"/>
      <c r="E149" s="654"/>
      <c r="F149" s="654"/>
    </row>
    <row r="150" spans="1:6">
      <c r="A150" s="495">
        <v>16</v>
      </c>
      <c r="B150" s="810" t="s">
        <v>6053</v>
      </c>
      <c r="C150" s="654"/>
      <c r="D150" s="654"/>
      <c r="E150" s="654"/>
      <c r="F150" s="654"/>
    </row>
    <row r="151" spans="1:6">
      <c r="A151" s="495">
        <v>17</v>
      </c>
      <c r="B151" s="810" t="s">
        <v>6054</v>
      </c>
      <c r="C151" s="654"/>
      <c r="D151" s="654"/>
      <c r="E151" s="654"/>
      <c r="F151" s="654"/>
    </row>
    <row r="152" spans="1:6">
      <c r="A152" s="495">
        <v>18</v>
      </c>
      <c r="B152" s="810" t="s">
        <v>6055</v>
      </c>
      <c r="C152" s="654"/>
      <c r="D152" s="654"/>
      <c r="E152" s="654"/>
      <c r="F152" s="654"/>
    </row>
    <row r="153" spans="1:6">
      <c r="A153" s="495">
        <v>19</v>
      </c>
      <c r="B153" s="810" t="s">
        <v>6056</v>
      </c>
      <c r="C153" s="654"/>
      <c r="D153" s="654"/>
      <c r="E153" s="654"/>
      <c r="F153" s="654"/>
    </row>
    <row r="154" spans="1:6">
      <c r="A154" s="495">
        <v>20</v>
      </c>
      <c r="B154" s="810" t="s">
        <v>6095</v>
      </c>
      <c r="C154" s="654"/>
      <c r="D154" s="654"/>
      <c r="E154" s="654"/>
      <c r="F154" s="654"/>
    </row>
    <row r="155" spans="1:6">
      <c r="A155" s="495"/>
      <c r="B155" s="810" t="s">
        <v>6059</v>
      </c>
      <c r="C155" s="654"/>
      <c r="D155" s="654"/>
      <c r="E155" s="654"/>
      <c r="F155" s="654"/>
    </row>
    <row r="156" spans="1:6">
      <c r="A156" s="495"/>
      <c r="B156" s="810" t="s">
        <v>6060</v>
      </c>
      <c r="C156" s="654"/>
      <c r="D156" s="654"/>
      <c r="E156" s="654"/>
      <c r="F156" s="654"/>
    </row>
    <row r="157" spans="1:6">
      <c r="A157" s="495"/>
      <c r="B157" s="810" t="s">
        <v>6061</v>
      </c>
      <c r="C157" s="654"/>
      <c r="D157" s="654"/>
      <c r="E157" s="654"/>
      <c r="F157" s="654"/>
    </row>
    <row r="158" spans="1:6">
      <c r="A158" s="495">
        <v>21</v>
      </c>
      <c r="B158" s="810" t="s">
        <v>6056</v>
      </c>
      <c r="C158" s="654"/>
      <c r="D158" s="654"/>
      <c r="E158" s="654"/>
      <c r="F158" s="654"/>
    </row>
    <row r="159" spans="1:6">
      <c r="A159" s="495">
        <v>22</v>
      </c>
      <c r="B159" s="810" t="s">
        <v>6062</v>
      </c>
      <c r="C159" s="654"/>
      <c r="D159" s="654"/>
      <c r="E159" s="654"/>
      <c r="F159" s="654"/>
    </row>
    <row r="160" spans="1:6">
      <c r="A160" s="495"/>
      <c r="B160" s="810" t="s">
        <v>6063</v>
      </c>
      <c r="C160" s="654"/>
      <c r="D160" s="654"/>
      <c r="E160" s="654"/>
      <c r="F160" s="654"/>
    </row>
    <row r="161" spans="1:6">
      <c r="A161" s="495"/>
      <c r="B161" s="810" t="s">
        <v>6064</v>
      </c>
      <c r="C161" s="654"/>
      <c r="D161" s="654"/>
      <c r="E161" s="654"/>
      <c r="F161" s="654"/>
    </row>
    <row r="162" spans="1:6" ht="31.5">
      <c r="A162" s="495">
        <v>23</v>
      </c>
      <c r="B162" s="810" t="s">
        <v>6065</v>
      </c>
      <c r="C162" s="654"/>
      <c r="D162" s="654"/>
      <c r="E162" s="654"/>
      <c r="F162" s="654"/>
    </row>
    <row r="163" spans="1:6" ht="31.5">
      <c r="A163" s="495">
        <v>24</v>
      </c>
      <c r="B163" s="810" t="s">
        <v>6096</v>
      </c>
      <c r="C163" s="654"/>
      <c r="D163" s="654"/>
      <c r="E163" s="654"/>
      <c r="F163" s="654"/>
    </row>
    <row r="164" spans="1:6">
      <c r="A164" s="495">
        <v>25</v>
      </c>
      <c r="B164" s="810" t="s">
        <v>6071</v>
      </c>
      <c r="C164" s="654"/>
      <c r="D164" s="654"/>
      <c r="E164" s="654"/>
      <c r="F164" s="654"/>
    </row>
    <row r="165" spans="1:6">
      <c r="A165" s="495">
        <v>26</v>
      </c>
      <c r="B165" s="810" t="s">
        <v>6097</v>
      </c>
      <c r="C165" s="654"/>
      <c r="D165" s="654"/>
      <c r="E165" s="654"/>
      <c r="F165" s="654"/>
    </row>
    <row r="166" spans="1:6">
      <c r="A166" s="495">
        <v>27</v>
      </c>
      <c r="B166" s="810" t="s">
        <v>6072</v>
      </c>
      <c r="C166" s="654"/>
      <c r="D166" s="654"/>
      <c r="E166" s="654"/>
      <c r="F166" s="654"/>
    </row>
    <row r="167" spans="1:6">
      <c r="A167" s="495">
        <v>28</v>
      </c>
      <c r="B167" s="810" t="s">
        <v>6098</v>
      </c>
      <c r="C167" s="654"/>
      <c r="D167" s="654"/>
      <c r="E167" s="654"/>
      <c r="F167" s="654"/>
    </row>
    <row r="168" spans="1:6">
      <c r="A168" s="495">
        <v>29</v>
      </c>
      <c r="B168" s="810" t="s">
        <v>6077</v>
      </c>
      <c r="C168" s="654"/>
      <c r="D168" s="654"/>
      <c r="E168" s="654"/>
      <c r="F168" s="654"/>
    </row>
    <row r="169" spans="1:6">
      <c r="A169" s="495"/>
      <c r="B169" s="810" t="s">
        <v>6078</v>
      </c>
      <c r="C169" s="654"/>
      <c r="D169" s="654"/>
      <c r="E169" s="654"/>
      <c r="F169" s="654"/>
    </row>
    <row r="170" spans="1:6">
      <c r="A170" s="495"/>
      <c r="B170" s="810" t="s">
        <v>6079</v>
      </c>
      <c r="C170" s="654"/>
      <c r="D170" s="654"/>
      <c r="E170" s="654"/>
      <c r="F170" s="654"/>
    </row>
    <row r="171" spans="1:6">
      <c r="A171" s="495"/>
      <c r="B171" s="810" t="s">
        <v>6080</v>
      </c>
      <c r="C171" s="654"/>
      <c r="D171" s="654"/>
      <c r="E171" s="654"/>
      <c r="F171" s="654"/>
    </row>
    <row r="172" spans="1:6">
      <c r="A172" s="495">
        <v>30</v>
      </c>
      <c r="B172" s="810" t="s">
        <v>6082</v>
      </c>
      <c r="C172" s="654"/>
      <c r="D172" s="654"/>
      <c r="E172" s="654"/>
      <c r="F172" s="654"/>
    </row>
    <row r="173" spans="1:6">
      <c r="A173" s="495">
        <v>31</v>
      </c>
      <c r="B173" s="810" t="s">
        <v>6084</v>
      </c>
      <c r="C173" s="654"/>
      <c r="D173" s="654"/>
      <c r="E173" s="654"/>
      <c r="F173" s="654"/>
    </row>
    <row r="174" spans="1:6">
      <c r="A174" s="495">
        <v>32</v>
      </c>
      <c r="B174" s="810" t="s">
        <v>6085</v>
      </c>
      <c r="C174" s="654"/>
      <c r="D174" s="654"/>
      <c r="E174" s="654"/>
      <c r="F174" s="654"/>
    </row>
    <row r="175" spans="1:6">
      <c r="A175" s="495">
        <v>33</v>
      </c>
      <c r="B175" s="810" t="s">
        <v>6086</v>
      </c>
      <c r="C175" s="654"/>
      <c r="D175" s="654"/>
      <c r="E175" s="654"/>
      <c r="F175" s="654"/>
    </row>
    <row r="176" spans="1:6">
      <c r="A176" s="495">
        <v>34</v>
      </c>
      <c r="B176" s="810" t="s">
        <v>6099</v>
      </c>
      <c r="C176" s="654"/>
      <c r="D176" s="654"/>
      <c r="E176" s="654"/>
      <c r="F176" s="654"/>
    </row>
    <row r="177" spans="1:6">
      <c r="A177" s="495"/>
      <c r="B177" s="810" t="s">
        <v>6021</v>
      </c>
      <c r="C177" s="654"/>
      <c r="D177" s="654"/>
      <c r="E177" s="654"/>
      <c r="F177" s="654"/>
    </row>
    <row r="178" spans="1:6">
      <c r="A178" s="495"/>
      <c r="B178" s="810" t="s">
        <v>6020</v>
      </c>
      <c r="C178" s="654"/>
      <c r="D178" s="654"/>
      <c r="E178" s="654"/>
      <c r="F178" s="654"/>
    </row>
    <row r="179" spans="1:6">
      <c r="A179" s="495"/>
      <c r="B179" s="810" t="s">
        <v>977</v>
      </c>
      <c r="C179" s="654"/>
      <c r="D179" s="654"/>
      <c r="E179" s="654"/>
      <c r="F179" s="654"/>
    </row>
    <row r="180" spans="1:6">
      <c r="A180" s="495">
        <v>35</v>
      </c>
      <c r="B180" s="810" t="s">
        <v>6100</v>
      </c>
      <c r="C180" s="654"/>
      <c r="D180" s="654"/>
      <c r="E180" s="654"/>
      <c r="F180" s="654"/>
    </row>
    <row r="181" spans="1:6">
      <c r="A181" s="495">
        <v>36</v>
      </c>
      <c r="B181" s="810" t="s">
        <v>6083</v>
      </c>
      <c r="C181" s="654"/>
      <c r="D181" s="654"/>
      <c r="E181" s="654"/>
      <c r="F181" s="654"/>
    </row>
    <row r="182" spans="1:6">
      <c r="A182" s="495">
        <v>37</v>
      </c>
      <c r="B182" s="810" t="s">
        <v>6101</v>
      </c>
      <c r="C182" s="654"/>
      <c r="D182" s="654"/>
      <c r="E182" s="654"/>
      <c r="F182" s="654"/>
    </row>
    <row r="183" spans="1:6" ht="31.5">
      <c r="A183" s="495">
        <v>38</v>
      </c>
      <c r="B183" s="810" t="s">
        <v>6102</v>
      </c>
      <c r="C183" s="654"/>
      <c r="D183" s="654"/>
      <c r="E183" s="654"/>
      <c r="F183" s="654"/>
    </row>
    <row r="184" spans="1:6">
      <c r="A184" s="495">
        <v>39</v>
      </c>
      <c r="B184" s="810" t="s">
        <v>6090</v>
      </c>
      <c r="C184" s="654"/>
      <c r="D184" s="654"/>
      <c r="E184" s="654"/>
      <c r="F184" s="654"/>
    </row>
    <row r="185" spans="1:6">
      <c r="A185" s="495"/>
      <c r="B185" s="498" t="s">
        <v>6103</v>
      </c>
      <c r="C185" s="654"/>
      <c r="D185" s="654"/>
      <c r="E185" s="654"/>
      <c r="F185" s="654"/>
    </row>
    <row r="186" spans="1:6">
      <c r="A186" s="495">
        <v>1</v>
      </c>
      <c r="B186" s="810" t="s">
        <v>5981</v>
      </c>
      <c r="C186" s="654"/>
      <c r="D186" s="654"/>
      <c r="E186" s="654"/>
      <c r="F186" s="654"/>
    </row>
    <row r="187" spans="1:6">
      <c r="A187" s="495">
        <v>2</v>
      </c>
      <c r="B187" s="810" t="s">
        <v>5982</v>
      </c>
      <c r="C187" s="654"/>
      <c r="D187" s="654"/>
      <c r="E187" s="654"/>
      <c r="F187" s="654"/>
    </row>
    <row r="188" spans="1:6">
      <c r="A188" s="495">
        <v>3</v>
      </c>
      <c r="B188" s="810" t="s">
        <v>6104</v>
      </c>
      <c r="C188" s="654"/>
      <c r="D188" s="654"/>
      <c r="E188" s="654"/>
      <c r="F188" s="654"/>
    </row>
    <row r="189" spans="1:6">
      <c r="A189" s="495">
        <v>4</v>
      </c>
      <c r="B189" s="810" t="s">
        <v>6105</v>
      </c>
      <c r="C189" s="654"/>
      <c r="D189" s="654"/>
      <c r="E189" s="654"/>
      <c r="F189" s="654"/>
    </row>
    <row r="190" spans="1:6">
      <c r="A190" s="495">
        <v>5</v>
      </c>
      <c r="B190" s="810" t="s">
        <v>6106</v>
      </c>
      <c r="C190" s="654"/>
      <c r="D190" s="654"/>
      <c r="E190" s="654"/>
      <c r="F190" s="654"/>
    </row>
    <row r="191" spans="1:6">
      <c r="A191" s="495"/>
      <c r="B191" s="810" t="s">
        <v>6107</v>
      </c>
      <c r="C191" s="654"/>
      <c r="D191" s="654"/>
      <c r="E191" s="654"/>
      <c r="F191" s="654"/>
    </row>
    <row r="192" spans="1:6">
      <c r="A192" s="495"/>
      <c r="B192" s="810" t="s">
        <v>6108</v>
      </c>
      <c r="C192" s="654"/>
      <c r="D192" s="654"/>
      <c r="E192" s="654"/>
      <c r="F192" s="654"/>
    </row>
    <row r="193" spans="1:6">
      <c r="A193" s="495"/>
      <c r="B193" s="810" t="s">
        <v>6109</v>
      </c>
      <c r="C193" s="654"/>
      <c r="D193" s="654"/>
      <c r="E193" s="654"/>
      <c r="F193" s="654"/>
    </row>
    <row r="194" spans="1:6">
      <c r="A194" s="495"/>
      <c r="B194" s="810" t="s">
        <v>6110</v>
      </c>
      <c r="C194" s="654"/>
      <c r="D194" s="654"/>
      <c r="E194" s="654"/>
      <c r="F194" s="654"/>
    </row>
    <row r="195" spans="1:6">
      <c r="A195" s="495">
        <v>6</v>
      </c>
      <c r="B195" s="810" t="s">
        <v>6111</v>
      </c>
      <c r="C195" s="654"/>
      <c r="D195" s="654"/>
      <c r="E195" s="654"/>
      <c r="F195" s="654"/>
    </row>
    <row r="196" spans="1:6">
      <c r="A196" s="495">
        <v>7</v>
      </c>
      <c r="B196" s="810" t="s">
        <v>6112</v>
      </c>
      <c r="C196" s="654"/>
      <c r="D196" s="654"/>
      <c r="E196" s="654"/>
      <c r="F196" s="654"/>
    </row>
    <row r="197" spans="1:6" ht="31.5">
      <c r="A197" s="495">
        <v>8</v>
      </c>
      <c r="B197" s="810" t="s">
        <v>6113</v>
      </c>
      <c r="C197" s="654"/>
      <c r="D197" s="654"/>
      <c r="E197" s="654"/>
      <c r="F197" s="654"/>
    </row>
    <row r="198" spans="1:6">
      <c r="A198" s="495"/>
      <c r="B198" s="810" t="s">
        <v>6114</v>
      </c>
      <c r="C198" s="654"/>
      <c r="D198" s="654"/>
      <c r="E198" s="654"/>
      <c r="F198" s="654"/>
    </row>
    <row r="199" spans="1:6">
      <c r="A199" s="495"/>
      <c r="B199" s="810" t="s">
        <v>6115</v>
      </c>
      <c r="C199" s="654"/>
      <c r="D199" s="654"/>
      <c r="E199" s="654"/>
      <c r="F199" s="654"/>
    </row>
    <row r="200" spans="1:6">
      <c r="A200" s="495"/>
      <c r="B200" s="810" t="s">
        <v>6116</v>
      </c>
      <c r="C200" s="654"/>
      <c r="D200" s="654"/>
      <c r="E200" s="654"/>
      <c r="F200" s="654"/>
    </row>
    <row r="201" spans="1:6" ht="31.5">
      <c r="A201" s="495">
        <v>9</v>
      </c>
      <c r="B201" s="810" t="s">
        <v>6117</v>
      </c>
      <c r="C201" s="654"/>
      <c r="D201" s="654"/>
      <c r="E201" s="654"/>
      <c r="F201" s="654"/>
    </row>
    <row r="202" spans="1:6">
      <c r="A202" s="495">
        <v>10</v>
      </c>
      <c r="B202" s="810" t="s">
        <v>6118</v>
      </c>
      <c r="C202" s="654"/>
      <c r="D202" s="654"/>
      <c r="E202" s="654"/>
      <c r="F202" s="654"/>
    </row>
    <row r="203" spans="1:6">
      <c r="A203" s="495">
        <v>11</v>
      </c>
      <c r="B203" s="810" t="s">
        <v>6119</v>
      </c>
      <c r="C203" s="654"/>
      <c r="D203" s="654"/>
      <c r="E203" s="654"/>
      <c r="F203" s="654"/>
    </row>
    <row r="204" spans="1:6" ht="31.5">
      <c r="A204" s="495">
        <v>12</v>
      </c>
      <c r="B204" s="810" t="s">
        <v>6120</v>
      </c>
      <c r="C204" s="654"/>
      <c r="D204" s="654"/>
      <c r="E204" s="654"/>
      <c r="F204" s="654"/>
    </row>
    <row r="205" spans="1:6">
      <c r="A205" s="495">
        <v>13</v>
      </c>
      <c r="B205" s="810" t="s">
        <v>6121</v>
      </c>
      <c r="C205" s="654"/>
      <c r="D205" s="654"/>
      <c r="E205" s="654"/>
      <c r="F205" s="654"/>
    </row>
    <row r="206" spans="1:6" ht="31.5">
      <c r="A206" s="495">
        <v>14</v>
      </c>
      <c r="B206" s="810" t="s">
        <v>6122</v>
      </c>
      <c r="C206" s="654"/>
      <c r="D206" s="654"/>
      <c r="E206" s="654"/>
      <c r="F206" s="654"/>
    </row>
    <row r="207" spans="1:6">
      <c r="A207" s="495">
        <v>15</v>
      </c>
      <c r="B207" s="810" t="s">
        <v>6123</v>
      </c>
      <c r="C207" s="654"/>
      <c r="D207" s="654"/>
      <c r="E207" s="654"/>
      <c r="F207" s="654"/>
    </row>
    <row r="208" spans="1:6">
      <c r="A208" s="495">
        <v>16</v>
      </c>
      <c r="B208" s="810" t="s">
        <v>6124</v>
      </c>
      <c r="C208" s="654"/>
      <c r="D208" s="654"/>
      <c r="E208" s="654"/>
      <c r="F208" s="654"/>
    </row>
    <row r="209" spans="1:6">
      <c r="A209" s="495"/>
      <c r="B209" s="810" t="s">
        <v>6125</v>
      </c>
      <c r="C209" s="654"/>
      <c r="D209" s="654"/>
      <c r="E209" s="654"/>
      <c r="F209" s="654"/>
    </row>
    <row r="210" spans="1:6">
      <c r="A210" s="495"/>
      <c r="B210" s="810" t="s">
        <v>6126</v>
      </c>
      <c r="C210" s="654"/>
      <c r="D210" s="654"/>
      <c r="E210" s="654"/>
      <c r="F210" s="654"/>
    </row>
    <row r="211" spans="1:6">
      <c r="A211" s="495">
        <v>17</v>
      </c>
      <c r="B211" s="810" t="s">
        <v>6127</v>
      </c>
      <c r="C211" s="654"/>
      <c r="D211" s="654"/>
      <c r="E211" s="654"/>
      <c r="F211" s="654"/>
    </row>
    <row r="212" spans="1:6">
      <c r="A212" s="495"/>
      <c r="B212" s="810" t="s">
        <v>6078</v>
      </c>
      <c r="C212" s="654"/>
      <c r="D212" s="654"/>
      <c r="E212" s="654"/>
      <c r="F212" s="654"/>
    </row>
    <row r="213" spans="1:6">
      <c r="A213" s="495"/>
      <c r="B213" s="810" t="s">
        <v>6128</v>
      </c>
      <c r="C213" s="654"/>
      <c r="D213" s="654"/>
      <c r="E213" s="654"/>
      <c r="F213" s="654"/>
    </row>
    <row r="214" spans="1:6">
      <c r="A214" s="495"/>
      <c r="B214" s="810" t="s">
        <v>6129</v>
      </c>
      <c r="C214" s="654"/>
      <c r="D214" s="654"/>
      <c r="E214" s="654"/>
      <c r="F214" s="654"/>
    </row>
    <row r="215" spans="1:6">
      <c r="A215" s="495"/>
      <c r="B215" s="810" t="s">
        <v>6130</v>
      </c>
      <c r="C215" s="654"/>
      <c r="D215" s="654"/>
      <c r="E215" s="654"/>
      <c r="F215" s="654"/>
    </row>
    <row r="216" spans="1:6">
      <c r="A216" s="495">
        <v>18</v>
      </c>
      <c r="B216" s="810" t="s">
        <v>6131</v>
      </c>
      <c r="C216" s="654"/>
      <c r="D216" s="654"/>
      <c r="E216" s="654"/>
      <c r="F216" s="654"/>
    </row>
    <row r="217" spans="1:6">
      <c r="A217" s="495"/>
      <c r="B217" s="810" t="s">
        <v>6078</v>
      </c>
      <c r="C217" s="654"/>
      <c r="D217" s="654"/>
      <c r="E217" s="654"/>
      <c r="F217" s="654"/>
    </row>
    <row r="218" spans="1:6">
      <c r="A218" s="495"/>
      <c r="B218" s="810" t="s">
        <v>6128</v>
      </c>
      <c r="C218" s="654"/>
      <c r="D218" s="654"/>
      <c r="E218" s="654"/>
      <c r="F218" s="654"/>
    </row>
    <row r="219" spans="1:6">
      <c r="A219" s="495"/>
      <c r="B219" s="810" t="s">
        <v>6129</v>
      </c>
      <c r="C219" s="654"/>
      <c r="D219" s="654"/>
      <c r="E219" s="654"/>
      <c r="F219" s="654"/>
    </row>
    <row r="220" spans="1:6">
      <c r="A220" s="495"/>
      <c r="B220" s="810" t="s">
        <v>6130</v>
      </c>
      <c r="C220" s="654"/>
      <c r="D220" s="654"/>
      <c r="E220" s="654"/>
      <c r="F220" s="654"/>
    </row>
    <row r="221" spans="1:6">
      <c r="A221" s="495">
        <v>19</v>
      </c>
      <c r="B221" s="810" t="s">
        <v>6132</v>
      </c>
      <c r="C221" s="654"/>
      <c r="D221" s="654"/>
      <c r="E221" s="654"/>
      <c r="F221" s="654"/>
    </row>
    <row r="222" spans="1:6">
      <c r="A222" s="495">
        <v>20</v>
      </c>
      <c r="B222" s="810" t="s">
        <v>6133</v>
      </c>
      <c r="C222" s="654"/>
      <c r="D222" s="654"/>
      <c r="E222" s="654"/>
      <c r="F222" s="654"/>
    </row>
    <row r="223" spans="1:6">
      <c r="A223" s="495"/>
      <c r="B223" s="810" t="s">
        <v>6134</v>
      </c>
      <c r="C223" s="654"/>
      <c r="D223" s="654"/>
      <c r="E223" s="654"/>
      <c r="F223" s="654"/>
    </row>
    <row r="224" spans="1:6">
      <c r="A224" s="495"/>
      <c r="B224" s="810" t="s">
        <v>6135</v>
      </c>
      <c r="C224" s="654"/>
      <c r="D224" s="654"/>
      <c r="E224" s="654"/>
      <c r="F224" s="654"/>
    </row>
    <row r="225" spans="1:6">
      <c r="A225" s="495"/>
      <c r="B225" s="810" t="s">
        <v>6136</v>
      </c>
      <c r="C225" s="654"/>
      <c r="D225" s="654"/>
      <c r="E225" s="654"/>
      <c r="F225" s="654"/>
    </row>
    <row r="226" spans="1:6">
      <c r="A226" s="495">
        <v>21</v>
      </c>
      <c r="B226" s="810" t="s">
        <v>6137</v>
      </c>
      <c r="C226" s="654"/>
      <c r="D226" s="654"/>
      <c r="E226" s="654"/>
      <c r="F226" s="654"/>
    </row>
    <row r="227" spans="1:6">
      <c r="A227" s="495">
        <v>22</v>
      </c>
      <c r="B227" s="810" t="s">
        <v>2064</v>
      </c>
      <c r="C227" s="654"/>
      <c r="D227" s="654"/>
      <c r="E227" s="654"/>
      <c r="F227" s="654"/>
    </row>
    <row r="228" spans="1:6">
      <c r="A228" s="495"/>
      <c r="B228" s="810" t="s">
        <v>6078</v>
      </c>
      <c r="C228" s="654"/>
      <c r="D228" s="654"/>
      <c r="E228" s="654"/>
      <c r="F228" s="654"/>
    </row>
    <row r="229" spans="1:6">
      <c r="A229" s="495"/>
      <c r="B229" s="810" t="s">
        <v>6128</v>
      </c>
      <c r="C229" s="654"/>
      <c r="D229" s="654"/>
      <c r="E229" s="654"/>
      <c r="F229" s="654"/>
    </row>
    <row r="230" spans="1:6">
      <c r="A230" s="495"/>
      <c r="B230" s="810" t="s">
        <v>6129</v>
      </c>
      <c r="C230" s="654"/>
      <c r="D230" s="654"/>
      <c r="E230" s="654"/>
      <c r="F230" s="654"/>
    </row>
    <row r="231" spans="1:6" ht="31.5">
      <c r="A231" s="495">
        <v>23</v>
      </c>
      <c r="B231" s="810" t="s">
        <v>6138</v>
      </c>
      <c r="C231" s="654"/>
      <c r="D231" s="654"/>
      <c r="E231" s="654"/>
      <c r="F231" s="654"/>
    </row>
    <row r="232" spans="1:6">
      <c r="A232" s="495">
        <v>24</v>
      </c>
      <c r="B232" s="810" t="s">
        <v>6139</v>
      </c>
      <c r="C232" s="654"/>
      <c r="D232" s="654"/>
      <c r="E232" s="654"/>
      <c r="F232" s="654"/>
    </row>
    <row r="233" spans="1:6">
      <c r="A233" s="495">
        <v>25</v>
      </c>
      <c r="B233" s="810" t="s">
        <v>6083</v>
      </c>
      <c r="C233" s="654"/>
      <c r="D233" s="654"/>
      <c r="E233" s="654"/>
      <c r="F233" s="654"/>
    </row>
    <row r="234" spans="1:6" ht="31.5">
      <c r="A234" s="495">
        <v>26</v>
      </c>
      <c r="B234" s="810" t="s">
        <v>6140</v>
      </c>
      <c r="C234" s="654"/>
      <c r="D234" s="654"/>
      <c r="E234" s="654"/>
      <c r="F234" s="654"/>
    </row>
    <row r="235" spans="1:6">
      <c r="A235" s="495"/>
      <c r="B235" s="498" t="s">
        <v>6141</v>
      </c>
      <c r="C235" s="654"/>
      <c r="D235" s="654"/>
      <c r="E235" s="654"/>
      <c r="F235" s="654"/>
    </row>
    <row r="236" spans="1:6">
      <c r="A236" s="495">
        <v>1</v>
      </c>
      <c r="B236" s="810" t="s">
        <v>6142</v>
      </c>
      <c r="C236" s="654"/>
      <c r="D236" s="654"/>
      <c r="E236" s="654"/>
      <c r="F236" s="654"/>
    </row>
    <row r="237" spans="1:6">
      <c r="A237" s="495">
        <v>2</v>
      </c>
      <c r="B237" s="810" t="s">
        <v>6143</v>
      </c>
      <c r="C237" s="654"/>
      <c r="D237" s="654"/>
      <c r="E237" s="654"/>
      <c r="F237" s="654"/>
    </row>
    <row r="238" spans="1:6">
      <c r="A238" s="495">
        <v>3</v>
      </c>
      <c r="B238" s="810" t="s">
        <v>6144</v>
      </c>
      <c r="C238" s="654"/>
      <c r="D238" s="654"/>
      <c r="E238" s="654"/>
      <c r="F238" s="654"/>
    </row>
    <row r="239" spans="1:6">
      <c r="A239" s="495"/>
      <c r="B239" s="810" t="s">
        <v>6145</v>
      </c>
      <c r="C239" s="654"/>
      <c r="D239" s="654"/>
      <c r="E239" s="654"/>
      <c r="F239" s="654"/>
    </row>
    <row r="240" spans="1:6">
      <c r="A240" s="495"/>
      <c r="B240" s="810" t="s">
        <v>6146</v>
      </c>
      <c r="C240" s="654"/>
      <c r="D240" s="654"/>
      <c r="E240" s="654"/>
      <c r="F240" s="654"/>
    </row>
    <row r="241" spans="1:6">
      <c r="A241" s="495">
        <v>4</v>
      </c>
      <c r="B241" s="810" t="s">
        <v>6147</v>
      </c>
      <c r="C241" s="654"/>
      <c r="D241" s="654"/>
      <c r="E241" s="654"/>
      <c r="F241" s="654"/>
    </row>
    <row r="242" spans="1:6">
      <c r="A242" s="495"/>
      <c r="B242" s="810" t="s">
        <v>6145</v>
      </c>
      <c r="C242" s="654"/>
      <c r="D242" s="654"/>
      <c r="E242" s="654"/>
      <c r="F242" s="654"/>
    </row>
    <row r="243" spans="1:6">
      <c r="A243" s="495"/>
      <c r="B243" s="810" t="s">
        <v>6146</v>
      </c>
      <c r="C243" s="654"/>
      <c r="D243" s="654"/>
      <c r="E243" s="654"/>
      <c r="F243" s="654"/>
    </row>
    <row r="244" spans="1:6">
      <c r="A244" s="495">
        <v>5</v>
      </c>
      <c r="B244" s="810" t="s">
        <v>6148</v>
      </c>
      <c r="C244" s="654"/>
      <c r="D244" s="654"/>
      <c r="E244" s="654"/>
      <c r="F244" s="654"/>
    </row>
    <row r="245" spans="1:6">
      <c r="A245" s="495">
        <v>6</v>
      </c>
      <c r="B245" s="810" t="s">
        <v>6149</v>
      </c>
      <c r="C245" s="654"/>
      <c r="D245" s="654"/>
      <c r="E245" s="654"/>
      <c r="F245" s="654"/>
    </row>
    <row r="246" spans="1:6">
      <c r="A246" s="495">
        <v>7</v>
      </c>
      <c r="B246" s="810" t="s">
        <v>6150</v>
      </c>
      <c r="C246" s="654"/>
      <c r="D246" s="654"/>
      <c r="E246" s="654"/>
      <c r="F246" s="654"/>
    </row>
    <row r="247" spans="1:6">
      <c r="A247" s="495">
        <v>8</v>
      </c>
      <c r="B247" s="810" t="s">
        <v>6151</v>
      </c>
      <c r="C247" s="654"/>
      <c r="D247" s="654"/>
      <c r="E247" s="654"/>
      <c r="F247" s="654"/>
    </row>
    <row r="248" spans="1:6">
      <c r="A248" s="495">
        <v>9</v>
      </c>
      <c r="B248" s="810" t="s">
        <v>6152</v>
      </c>
      <c r="C248" s="654"/>
      <c r="D248" s="654"/>
      <c r="E248" s="654"/>
      <c r="F248" s="654"/>
    </row>
    <row r="249" spans="1:6">
      <c r="A249" s="495"/>
      <c r="B249" s="810" t="s">
        <v>6153</v>
      </c>
      <c r="C249" s="654"/>
      <c r="D249" s="654"/>
      <c r="E249" s="654"/>
      <c r="F249" s="654"/>
    </row>
    <row r="250" spans="1:6">
      <c r="A250" s="495"/>
      <c r="B250" s="810" t="s">
        <v>6154</v>
      </c>
      <c r="C250" s="654"/>
      <c r="D250" s="654"/>
      <c r="E250" s="654"/>
      <c r="F250" s="654"/>
    </row>
    <row r="251" spans="1:6">
      <c r="A251" s="495"/>
      <c r="B251" s="810" t="s">
        <v>6155</v>
      </c>
      <c r="C251" s="654"/>
      <c r="D251" s="654"/>
      <c r="E251" s="654"/>
      <c r="F251" s="654"/>
    </row>
    <row r="252" spans="1:6">
      <c r="A252" s="495"/>
      <c r="B252" s="810" t="s">
        <v>6156</v>
      </c>
      <c r="C252" s="654"/>
      <c r="D252" s="654"/>
      <c r="E252" s="654"/>
      <c r="F252" s="654"/>
    </row>
    <row r="253" spans="1:6">
      <c r="A253" s="495"/>
      <c r="B253" s="810" t="s">
        <v>6157</v>
      </c>
      <c r="C253" s="654"/>
      <c r="D253" s="654"/>
      <c r="E253" s="654"/>
      <c r="F253" s="654"/>
    </row>
    <row r="254" spans="1:6">
      <c r="A254" s="495">
        <v>10</v>
      </c>
      <c r="B254" s="810" t="s">
        <v>6158</v>
      </c>
      <c r="C254" s="654"/>
      <c r="D254" s="654"/>
      <c r="E254" s="654"/>
      <c r="F254" s="654"/>
    </row>
    <row r="255" spans="1:6">
      <c r="A255" s="495">
        <v>11</v>
      </c>
      <c r="B255" s="810" t="s">
        <v>6159</v>
      </c>
      <c r="C255" s="654"/>
      <c r="D255" s="654"/>
      <c r="E255" s="654"/>
      <c r="F255" s="654"/>
    </row>
    <row r="256" spans="1:6">
      <c r="A256" s="495">
        <v>12</v>
      </c>
      <c r="B256" s="810" t="s">
        <v>1195</v>
      </c>
      <c r="C256" s="654"/>
      <c r="D256" s="654"/>
      <c r="E256" s="654"/>
      <c r="F256" s="654"/>
    </row>
    <row r="257" spans="1:6">
      <c r="A257" s="495">
        <v>13</v>
      </c>
      <c r="B257" s="810" t="s">
        <v>4652</v>
      </c>
      <c r="C257" s="654"/>
      <c r="D257" s="654"/>
      <c r="E257" s="654"/>
      <c r="F257" s="654"/>
    </row>
    <row r="258" spans="1:6">
      <c r="A258" s="495">
        <v>14</v>
      </c>
      <c r="B258" s="810" t="s">
        <v>794</v>
      </c>
      <c r="C258" s="654"/>
      <c r="D258" s="654"/>
      <c r="E258" s="654"/>
      <c r="F258" s="654"/>
    </row>
    <row r="259" spans="1:6">
      <c r="A259" s="495">
        <v>15</v>
      </c>
      <c r="B259" s="810" t="s">
        <v>6160</v>
      </c>
      <c r="C259" s="654"/>
      <c r="D259" s="654"/>
      <c r="E259" s="654"/>
      <c r="F259" s="654"/>
    </row>
    <row r="260" spans="1:6">
      <c r="A260" s="495">
        <v>16</v>
      </c>
      <c r="B260" s="810" t="s">
        <v>6161</v>
      </c>
      <c r="C260" s="654"/>
      <c r="D260" s="654"/>
      <c r="E260" s="654"/>
      <c r="F260" s="654"/>
    </row>
    <row r="261" spans="1:6" ht="31.5">
      <c r="A261" s="495">
        <v>17</v>
      </c>
      <c r="B261" s="810" t="s">
        <v>6162</v>
      </c>
      <c r="C261" s="654"/>
      <c r="D261" s="654"/>
      <c r="E261" s="654"/>
      <c r="F261" s="654"/>
    </row>
    <row r="262" spans="1:6">
      <c r="A262" s="495">
        <v>18</v>
      </c>
      <c r="B262" s="810" t="s">
        <v>6163</v>
      </c>
      <c r="C262" s="654"/>
      <c r="D262" s="654"/>
      <c r="E262" s="654"/>
      <c r="F262" s="654"/>
    </row>
    <row r="263" spans="1:6">
      <c r="A263" s="495">
        <v>19</v>
      </c>
      <c r="B263" s="810" t="s">
        <v>6164</v>
      </c>
      <c r="C263" s="654"/>
      <c r="D263" s="654"/>
      <c r="E263" s="654"/>
      <c r="F263" s="654"/>
    </row>
    <row r="264" spans="1:6">
      <c r="A264" s="495"/>
      <c r="B264" s="810" t="s">
        <v>6165</v>
      </c>
      <c r="C264" s="654"/>
      <c r="D264" s="654"/>
      <c r="E264" s="654"/>
      <c r="F264" s="654"/>
    </row>
    <row r="265" spans="1:6">
      <c r="A265" s="495"/>
      <c r="B265" s="810" t="s">
        <v>6166</v>
      </c>
      <c r="C265" s="654"/>
      <c r="D265" s="654"/>
      <c r="E265" s="654"/>
      <c r="F265" s="654"/>
    </row>
    <row r="266" spans="1:6">
      <c r="A266" s="495"/>
      <c r="B266" s="810" t="s">
        <v>6167</v>
      </c>
      <c r="C266" s="654"/>
      <c r="D266" s="654"/>
      <c r="E266" s="654"/>
      <c r="F266" s="654"/>
    </row>
    <row r="267" spans="1:6">
      <c r="A267" s="495"/>
      <c r="B267" s="810" t="s">
        <v>6168</v>
      </c>
      <c r="C267" s="654"/>
      <c r="D267" s="654"/>
      <c r="E267" s="654"/>
      <c r="F267" s="654"/>
    </row>
    <row r="268" spans="1:6">
      <c r="A268" s="495">
        <v>20</v>
      </c>
      <c r="B268" s="810" t="s">
        <v>6169</v>
      </c>
      <c r="C268" s="654"/>
      <c r="D268" s="654"/>
      <c r="E268" s="654"/>
      <c r="F268" s="654"/>
    </row>
    <row r="269" spans="1:6">
      <c r="A269" s="495"/>
      <c r="B269" s="810" t="s">
        <v>6170</v>
      </c>
      <c r="C269" s="654"/>
      <c r="D269" s="654"/>
      <c r="E269" s="654"/>
      <c r="F269" s="654"/>
    </row>
    <row r="270" spans="1:6">
      <c r="A270" s="495"/>
      <c r="B270" s="810" t="s">
        <v>6171</v>
      </c>
      <c r="C270" s="654"/>
      <c r="D270" s="654"/>
      <c r="E270" s="654"/>
      <c r="F270" s="654"/>
    </row>
    <row r="271" spans="1:6">
      <c r="A271" s="495">
        <v>21</v>
      </c>
      <c r="B271" s="810" t="s">
        <v>6172</v>
      </c>
      <c r="C271" s="654"/>
      <c r="D271" s="654"/>
      <c r="E271" s="654"/>
      <c r="F271" s="654"/>
    </row>
    <row r="272" spans="1:6">
      <c r="A272" s="495">
        <v>22</v>
      </c>
      <c r="B272" s="810" t="s">
        <v>6173</v>
      </c>
      <c r="C272" s="654"/>
      <c r="D272" s="654"/>
      <c r="E272" s="654"/>
      <c r="F272" s="654"/>
    </row>
    <row r="273" spans="1:6">
      <c r="A273" s="495"/>
      <c r="B273" s="498" t="s">
        <v>6174</v>
      </c>
      <c r="C273" s="654"/>
      <c r="D273" s="654"/>
      <c r="E273" s="654"/>
      <c r="F273" s="654"/>
    </row>
    <row r="274" spans="1:6" ht="31.5">
      <c r="A274" s="495"/>
      <c r="B274" s="810" t="s">
        <v>6175</v>
      </c>
      <c r="C274" s="498" t="s">
        <v>6176</v>
      </c>
      <c r="D274" s="498" t="s">
        <v>6177</v>
      </c>
      <c r="E274" s="498" t="s">
        <v>6178</v>
      </c>
      <c r="F274" s="498" t="s">
        <v>6179</v>
      </c>
    </row>
    <row r="275" spans="1:6">
      <c r="A275" s="495">
        <v>1</v>
      </c>
      <c r="B275" s="587"/>
      <c r="C275" s="654"/>
      <c r="D275" s="654"/>
      <c r="E275" s="654"/>
      <c r="F275" s="654"/>
    </row>
    <row r="276" spans="1:6">
      <c r="A276" s="495">
        <v>2</v>
      </c>
      <c r="B276" s="587"/>
      <c r="C276" s="654"/>
      <c r="D276" s="654"/>
      <c r="E276" s="654"/>
      <c r="F276" s="654"/>
    </row>
    <row r="277" spans="1:6">
      <c r="A277" s="495">
        <v>3</v>
      </c>
      <c r="B277" s="587"/>
      <c r="C277" s="654"/>
      <c r="D277" s="654"/>
      <c r="E277" s="654"/>
      <c r="F277" s="654"/>
    </row>
    <row r="278" spans="1:6">
      <c r="A278" s="495">
        <v>4</v>
      </c>
      <c r="B278" s="587"/>
      <c r="C278" s="654"/>
      <c r="D278" s="654"/>
      <c r="E278" s="654"/>
      <c r="F278" s="654"/>
    </row>
    <row r="279" spans="1:6">
      <c r="A279" s="495">
        <v>5</v>
      </c>
      <c r="B279" s="587"/>
      <c r="C279" s="654"/>
      <c r="D279" s="654"/>
      <c r="E279" s="654"/>
      <c r="F279" s="654"/>
    </row>
    <row r="280" spans="1:6">
      <c r="A280" s="495">
        <v>6</v>
      </c>
      <c r="B280" s="587"/>
      <c r="C280" s="654"/>
      <c r="D280" s="654"/>
      <c r="E280" s="654"/>
      <c r="F280" s="654"/>
    </row>
    <row r="281" spans="1:6" ht="31.5">
      <c r="A281" s="495">
        <v>7</v>
      </c>
      <c r="B281" s="811" t="s">
        <v>6180</v>
      </c>
      <c r="C281" s="811" t="s">
        <v>6181</v>
      </c>
      <c r="D281" s="811" t="s">
        <v>6182</v>
      </c>
      <c r="E281" s="811"/>
      <c r="F281" s="811"/>
    </row>
    <row r="282" spans="1:6">
      <c r="A282" s="495"/>
      <c r="B282" s="587"/>
      <c r="C282" s="654"/>
      <c r="D282" s="654"/>
      <c r="E282" s="654"/>
      <c r="F282" s="654"/>
    </row>
    <row r="283" spans="1:6">
      <c r="A283" s="495"/>
      <c r="B283" s="587"/>
      <c r="C283" s="654"/>
      <c r="D283" s="654"/>
      <c r="E283" s="654"/>
      <c r="F283" s="654"/>
    </row>
    <row r="284" spans="1:6">
      <c r="A284" s="495"/>
      <c r="B284" s="587"/>
      <c r="C284" s="654"/>
      <c r="D284" s="654"/>
      <c r="E284" s="654"/>
      <c r="F284" s="654"/>
    </row>
    <row r="285" spans="1:6">
      <c r="A285" s="495"/>
      <c r="B285" s="587"/>
      <c r="C285" s="654"/>
      <c r="D285" s="654"/>
      <c r="E285" s="654"/>
      <c r="F285" s="654"/>
    </row>
    <row r="286" spans="1:6">
      <c r="A286" s="495"/>
      <c r="B286" s="587"/>
      <c r="C286" s="654"/>
      <c r="D286" s="654"/>
      <c r="E286" s="654"/>
      <c r="F286" s="654"/>
    </row>
    <row r="287" spans="1:6">
      <c r="A287" s="495"/>
      <c r="B287" s="587"/>
      <c r="C287" s="654"/>
      <c r="D287" s="654"/>
      <c r="E287" s="654"/>
      <c r="F287" s="654"/>
    </row>
    <row r="288" spans="1:6">
      <c r="A288" s="495"/>
      <c r="B288" s="587"/>
      <c r="C288" s="654"/>
      <c r="D288" s="654"/>
      <c r="E288" s="654"/>
      <c r="F288" s="654"/>
    </row>
    <row r="289" spans="1:6">
      <c r="A289" s="495"/>
      <c r="B289" s="810" t="s">
        <v>6183</v>
      </c>
      <c r="C289" s="654"/>
      <c r="D289" s="654"/>
      <c r="E289" s="654"/>
      <c r="F289" s="654"/>
    </row>
    <row r="290" spans="1:6">
      <c r="A290" s="495"/>
      <c r="B290" s="498" t="s">
        <v>6184</v>
      </c>
      <c r="C290" s="654"/>
      <c r="D290" s="654"/>
      <c r="E290" s="654"/>
      <c r="F290" s="654"/>
    </row>
    <row r="291" spans="1:6">
      <c r="A291" s="495"/>
      <c r="B291" s="810" t="s">
        <v>6185</v>
      </c>
      <c r="C291" s="654"/>
      <c r="D291" s="654"/>
      <c r="E291" s="654"/>
      <c r="F291" s="654"/>
    </row>
    <row r="292" spans="1:6">
      <c r="A292" s="495">
        <v>1</v>
      </c>
      <c r="B292" s="810" t="s">
        <v>6186</v>
      </c>
      <c r="C292" s="654"/>
      <c r="D292" s="654"/>
      <c r="E292" s="654"/>
      <c r="F292" s="654"/>
    </row>
    <row r="293" spans="1:6">
      <c r="A293" s="495">
        <v>2</v>
      </c>
      <c r="B293" s="810" t="s">
        <v>6187</v>
      </c>
      <c r="C293" s="654"/>
      <c r="D293" s="654"/>
      <c r="E293" s="654"/>
      <c r="F293" s="654"/>
    </row>
    <row r="294" spans="1:6">
      <c r="A294" s="495">
        <v>3</v>
      </c>
      <c r="B294" s="810" t="s">
        <v>6188</v>
      </c>
      <c r="C294" s="654"/>
      <c r="D294" s="654"/>
      <c r="E294" s="654"/>
      <c r="F294" s="654"/>
    </row>
    <row r="295" spans="1:6">
      <c r="A295" s="495">
        <v>4</v>
      </c>
      <c r="B295" s="810" t="s">
        <v>6189</v>
      </c>
      <c r="C295" s="654"/>
      <c r="D295" s="654"/>
      <c r="E295" s="654"/>
      <c r="F295" s="654"/>
    </row>
    <row r="296" spans="1:6">
      <c r="A296" s="495">
        <v>5</v>
      </c>
      <c r="B296" s="810" t="s">
        <v>6190</v>
      </c>
      <c r="C296" s="654"/>
      <c r="D296" s="654"/>
      <c r="E296" s="654"/>
      <c r="F296" s="654"/>
    </row>
    <row r="297" spans="1:6">
      <c r="A297" s="495">
        <v>6</v>
      </c>
      <c r="B297" s="810" t="s">
        <v>6191</v>
      </c>
      <c r="C297" s="654"/>
      <c r="D297" s="654"/>
      <c r="E297" s="654"/>
      <c r="F297" s="654"/>
    </row>
    <row r="298" spans="1:6">
      <c r="A298" s="495">
        <v>7</v>
      </c>
      <c r="B298" s="810" t="s">
        <v>6192</v>
      </c>
      <c r="C298" s="654"/>
      <c r="D298" s="654"/>
      <c r="E298" s="654"/>
      <c r="F298" s="654"/>
    </row>
    <row r="299" spans="1:6">
      <c r="A299" s="495">
        <v>8</v>
      </c>
      <c r="B299" s="810" t="s">
        <v>6193</v>
      </c>
      <c r="C299" s="654"/>
      <c r="D299" s="654"/>
      <c r="E299" s="654"/>
      <c r="F299" s="654"/>
    </row>
    <row r="300" spans="1:6">
      <c r="A300" s="495">
        <v>9</v>
      </c>
      <c r="B300" s="810" t="s">
        <v>6194</v>
      </c>
      <c r="C300" s="654"/>
      <c r="D300" s="654"/>
      <c r="E300" s="654"/>
      <c r="F300" s="654"/>
    </row>
    <row r="301" spans="1:6">
      <c r="A301" s="495">
        <v>10</v>
      </c>
      <c r="B301" s="810" t="s">
        <v>6195</v>
      </c>
      <c r="C301" s="654"/>
      <c r="D301" s="654"/>
      <c r="E301" s="654"/>
      <c r="F301" s="654"/>
    </row>
    <row r="302" spans="1:6">
      <c r="A302" s="495">
        <v>11</v>
      </c>
      <c r="B302" s="810" t="s">
        <v>6196</v>
      </c>
      <c r="C302" s="654"/>
      <c r="D302" s="654"/>
      <c r="E302" s="654"/>
      <c r="F302" s="654"/>
    </row>
    <row r="303" spans="1:6">
      <c r="A303" s="495">
        <v>12</v>
      </c>
      <c r="B303" s="810" t="s">
        <v>6197</v>
      </c>
      <c r="C303" s="654"/>
      <c r="D303" s="654"/>
      <c r="E303" s="654"/>
      <c r="F303" s="654"/>
    </row>
    <row r="304" spans="1:6" ht="31.5">
      <c r="A304" s="495">
        <v>13</v>
      </c>
      <c r="B304" s="810" t="s">
        <v>6198</v>
      </c>
      <c r="C304" s="654"/>
      <c r="D304" s="654"/>
      <c r="E304" s="654"/>
      <c r="F304" s="654"/>
    </row>
    <row r="305" spans="1:6">
      <c r="A305" s="495">
        <v>14</v>
      </c>
      <c r="B305" s="810" t="s">
        <v>6199</v>
      </c>
      <c r="C305" s="654"/>
      <c r="D305" s="654"/>
      <c r="E305" s="654"/>
      <c r="F305" s="654"/>
    </row>
    <row r="306" spans="1:6" ht="31.5">
      <c r="A306" s="495">
        <v>15</v>
      </c>
      <c r="B306" s="810" t="s">
        <v>6200</v>
      </c>
      <c r="C306" s="654"/>
      <c r="D306" s="654"/>
      <c r="E306" s="654"/>
      <c r="F306" s="654"/>
    </row>
    <row r="307" spans="1:6">
      <c r="A307" s="495">
        <v>16</v>
      </c>
      <c r="B307" s="810" t="s">
        <v>6201</v>
      </c>
      <c r="C307" s="654"/>
      <c r="D307" s="654"/>
      <c r="E307" s="654"/>
      <c r="F307" s="654"/>
    </row>
    <row r="308" spans="1:6" ht="31.5">
      <c r="A308" s="495">
        <v>17</v>
      </c>
      <c r="B308" s="810" t="s">
        <v>6202</v>
      </c>
      <c r="C308" s="654"/>
      <c r="D308" s="654"/>
      <c r="E308" s="654"/>
      <c r="F308" s="654"/>
    </row>
    <row r="309" spans="1:6">
      <c r="A309" s="495">
        <v>18</v>
      </c>
      <c r="B309" s="810" t="s">
        <v>6203</v>
      </c>
      <c r="C309" s="654"/>
      <c r="D309" s="654"/>
      <c r="E309" s="654"/>
      <c r="F309" s="654"/>
    </row>
    <row r="310" spans="1:6">
      <c r="A310" s="495">
        <v>19</v>
      </c>
      <c r="B310" s="810" t="s">
        <v>6204</v>
      </c>
      <c r="C310" s="654"/>
      <c r="D310" s="654"/>
      <c r="E310" s="654"/>
      <c r="F310" s="654"/>
    </row>
    <row r="311" spans="1:6">
      <c r="A311" s="495">
        <v>20</v>
      </c>
      <c r="B311" s="810" t="s">
        <v>6205</v>
      </c>
      <c r="C311" s="654"/>
      <c r="D311" s="654"/>
      <c r="E311" s="654"/>
      <c r="F311" s="654"/>
    </row>
    <row r="312" spans="1:6">
      <c r="A312" s="495"/>
      <c r="B312" s="810" t="s">
        <v>6206</v>
      </c>
      <c r="C312" s="654"/>
      <c r="D312" s="654"/>
      <c r="E312" s="654"/>
      <c r="F312" s="654"/>
    </row>
    <row r="313" spans="1:6" ht="31.5">
      <c r="A313" s="495"/>
      <c r="B313" s="810" t="s">
        <v>6207</v>
      </c>
      <c r="C313" s="654"/>
      <c r="D313" s="654"/>
      <c r="E313" s="654"/>
      <c r="F313" s="654"/>
    </row>
    <row r="314" spans="1:6">
      <c r="A314" s="495">
        <v>21</v>
      </c>
      <c r="B314" s="810" t="s">
        <v>6208</v>
      </c>
      <c r="C314" s="654"/>
      <c r="D314" s="654"/>
      <c r="E314" s="654"/>
      <c r="F314" s="654"/>
    </row>
    <row r="315" spans="1:6">
      <c r="A315" s="495">
        <v>21</v>
      </c>
      <c r="B315" s="810" t="s">
        <v>6209</v>
      </c>
      <c r="C315" s="654"/>
      <c r="D315" s="654"/>
      <c r="E315" s="654"/>
      <c r="F315" s="654"/>
    </row>
    <row r="316" spans="1:6">
      <c r="A316" s="495"/>
      <c r="B316" s="810" t="s">
        <v>6210</v>
      </c>
      <c r="C316" s="654"/>
      <c r="D316" s="654"/>
      <c r="E316" s="654"/>
      <c r="F316" s="654"/>
    </row>
    <row r="317" spans="1:6">
      <c r="A317" s="495">
        <v>22</v>
      </c>
      <c r="B317" s="810" t="s">
        <v>6211</v>
      </c>
      <c r="C317" s="654"/>
      <c r="D317" s="654"/>
      <c r="E317" s="654"/>
      <c r="F317" s="654"/>
    </row>
    <row r="318" spans="1:6">
      <c r="A318" s="495">
        <v>23</v>
      </c>
      <c r="B318" s="810" t="s">
        <v>6212</v>
      </c>
      <c r="C318" s="654"/>
      <c r="D318" s="654"/>
      <c r="E318" s="654"/>
      <c r="F318" s="654"/>
    </row>
    <row r="319" spans="1:6">
      <c r="A319" s="495">
        <v>24</v>
      </c>
      <c r="B319" s="810" t="s">
        <v>6213</v>
      </c>
      <c r="C319" s="654"/>
      <c r="D319" s="654"/>
      <c r="E319" s="654"/>
      <c r="F319" s="654"/>
    </row>
    <row r="320" spans="1:6">
      <c r="A320" s="495">
        <v>25</v>
      </c>
      <c r="B320" s="810" t="s">
        <v>6214</v>
      </c>
      <c r="C320" s="654"/>
      <c r="D320" s="654"/>
      <c r="E320" s="654"/>
      <c r="F320" s="654"/>
    </row>
    <row r="321" spans="1:6">
      <c r="A321" s="495">
        <v>26</v>
      </c>
      <c r="B321" s="810" t="s">
        <v>6215</v>
      </c>
      <c r="C321" s="654"/>
      <c r="D321" s="654"/>
      <c r="E321" s="654"/>
      <c r="F321" s="654"/>
    </row>
    <row r="322" spans="1:6">
      <c r="A322" s="495">
        <v>27</v>
      </c>
      <c r="B322" s="810" t="s">
        <v>6216</v>
      </c>
      <c r="C322" s="654"/>
      <c r="D322" s="654"/>
      <c r="E322" s="654"/>
      <c r="F322" s="654"/>
    </row>
    <row r="323" spans="1:6">
      <c r="A323" s="495">
        <v>28</v>
      </c>
      <c r="B323" s="810" t="s">
        <v>6217</v>
      </c>
      <c r="C323" s="654"/>
      <c r="D323" s="654"/>
      <c r="E323" s="654"/>
      <c r="F323" s="654"/>
    </row>
    <row r="324" spans="1:6">
      <c r="A324" s="495">
        <v>29</v>
      </c>
      <c r="B324" s="810" t="s">
        <v>6218</v>
      </c>
      <c r="C324" s="654"/>
      <c r="D324" s="654"/>
      <c r="E324" s="654"/>
      <c r="F324" s="654"/>
    </row>
    <row r="325" spans="1:6" ht="31.5">
      <c r="A325" s="495">
        <v>30</v>
      </c>
      <c r="B325" s="810" t="s">
        <v>6219</v>
      </c>
      <c r="C325" s="654"/>
      <c r="D325" s="654"/>
      <c r="E325" s="654"/>
      <c r="F325" s="654"/>
    </row>
    <row r="326" spans="1:6">
      <c r="A326" s="495">
        <v>31</v>
      </c>
      <c r="B326" s="810" t="s">
        <v>6220</v>
      </c>
      <c r="C326" s="654"/>
      <c r="D326" s="654"/>
      <c r="E326" s="654"/>
      <c r="F326" s="654"/>
    </row>
    <row r="327" spans="1:6">
      <c r="A327" s="495">
        <v>32</v>
      </c>
      <c r="B327" s="810" t="s">
        <v>6221</v>
      </c>
      <c r="C327" s="654"/>
      <c r="D327" s="654"/>
      <c r="E327" s="654"/>
      <c r="F327" s="654"/>
    </row>
    <row r="328" spans="1:6">
      <c r="A328" s="495">
        <v>33</v>
      </c>
      <c r="B328" s="810" t="s">
        <v>6222</v>
      </c>
      <c r="C328" s="654"/>
      <c r="D328" s="654"/>
      <c r="E328" s="654"/>
      <c r="F328" s="654"/>
    </row>
    <row r="329" spans="1:6">
      <c r="A329" s="495">
        <v>34</v>
      </c>
      <c r="B329" s="810" t="s">
        <v>6223</v>
      </c>
      <c r="C329" s="654"/>
      <c r="D329" s="654"/>
      <c r="E329" s="654"/>
      <c r="F329" s="654"/>
    </row>
    <row r="330" spans="1:6">
      <c r="A330" s="495">
        <v>35</v>
      </c>
      <c r="B330" s="810" t="s">
        <v>6224</v>
      </c>
      <c r="C330" s="654"/>
      <c r="D330" s="654"/>
      <c r="E330" s="654"/>
      <c r="F330" s="654"/>
    </row>
    <row r="331" spans="1:6">
      <c r="A331" s="495">
        <v>36</v>
      </c>
      <c r="B331" s="810" t="s">
        <v>6225</v>
      </c>
      <c r="C331" s="654"/>
      <c r="D331" s="654"/>
      <c r="E331" s="654"/>
      <c r="F331" s="654"/>
    </row>
    <row r="332" spans="1:6">
      <c r="A332" s="495">
        <v>37</v>
      </c>
      <c r="B332" s="810" t="s">
        <v>6226</v>
      </c>
      <c r="C332" s="654"/>
      <c r="D332" s="654"/>
      <c r="E332" s="654"/>
      <c r="F332" s="654"/>
    </row>
    <row r="333" spans="1:6">
      <c r="A333" s="495">
        <v>38</v>
      </c>
      <c r="B333" s="810" t="s">
        <v>6227</v>
      </c>
      <c r="C333" s="654"/>
      <c r="D333" s="654"/>
      <c r="E333" s="654"/>
      <c r="F333" s="654"/>
    </row>
    <row r="334" spans="1:6">
      <c r="A334" s="30"/>
      <c r="C334" s="565"/>
      <c r="D334" s="565"/>
      <c r="E334" s="565"/>
      <c r="F334" s="565"/>
    </row>
    <row r="335" spans="1:6">
      <c r="A335" s="200" t="s">
        <v>52</v>
      </c>
      <c r="B335" s="654"/>
      <c r="C335" s="802" t="s">
        <v>64</v>
      </c>
      <c r="D335" s="1674"/>
      <c r="E335" s="1674"/>
      <c r="F335" s="1674"/>
    </row>
    <row r="336" spans="1:6">
      <c r="A336" s="200" t="s">
        <v>54</v>
      </c>
      <c r="B336" s="654"/>
      <c r="C336" s="802" t="s">
        <v>65</v>
      </c>
      <c r="D336" s="1674"/>
      <c r="E336" s="1674"/>
      <c r="F336" s="1674"/>
    </row>
    <row r="337" spans="1:6">
      <c r="A337" s="8"/>
      <c r="B337" s="8"/>
      <c r="C337" s="803" t="s">
        <v>66</v>
      </c>
      <c r="D337" s="1674"/>
      <c r="E337" s="1674"/>
      <c r="F337" s="1674"/>
    </row>
    <row r="338" spans="1:6">
      <c r="A338" s="30"/>
    </row>
    <row r="339" spans="1:6">
      <c r="A339" s="30"/>
    </row>
    <row r="340" spans="1:6">
      <c r="A340" s="30"/>
    </row>
    <row r="341" spans="1:6">
      <c r="A341" s="30"/>
      <c r="B341" s="8"/>
      <c r="C341" s="8"/>
      <c r="D341" s="8"/>
      <c r="E341" s="8"/>
      <c r="F341" s="8"/>
    </row>
    <row r="342" spans="1:6">
      <c r="A342" s="30"/>
      <c r="B342" s="8"/>
      <c r="C342" s="8"/>
      <c r="D342" s="8"/>
      <c r="E342" s="8"/>
      <c r="F342" s="8"/>
    </row>
    <row r="343" spans="1:6">
      <c r="A343" s="30"/>
      <c r="B343" s="8"/>
      <c r="C343" s="8"/>
      <c r="D343" s="8"/>
      <c r="E343" s="8"/>
      <c r="F343" s="8"/>
    </row>
    <row r="344" spans="1:6">
      <c r="A344" s="30"/>
      <c r="B344" s="8"/>
      <c r="C344" s="8"/>
      <c r="D344" s="8"/>
      <c r="E344" s="8"/>
      <c r="F344" s="8"/>
    </row>
    <row r="345" spans="1:6">
      <c r="A345" s="30"/>
      <c r="B345" s="8"/>
      <c r="C345" s="8"/>
      <c r="D345" s="8"/>
      <c r="E345" s="8"/>
      <c r="F345" s="8"/>
    </row>
    <row r="346" spans="1:6">
      <c r="A346" s="30"/>
      <c r="B346" s="8"/>
      <c r="C346" s="8"/>
      <c r="D346" s="8"/>
      <c r="E346" s="8"/>
      <c r="F346" s="8"/>
    </row>
    <row r="347" spans="1:6">
      <c r="A347" s="30"/>
      <c r="B347" s="8"/>
      <c r="C347" s="8"/>
      <c r="D347" s="8"/>
      <c r="E347" s="8"/>
      <c r="F347" s="8"/>
    </row>
    <row r="348" spans="1:6">
      <c r="A348" s="30"/>
      <c r="B348" s="8"/>
      <c r="C348" s="8"/>
      <c r="D348" s="8"/>
      <c r="E348" s="8"/>
      <c r="F348" s="8"/>
    </row>
    <row r="349" spans="1:6">
      <c r="A349" s="30"/>
      <c r="B349" s="8"/>
      <c r="C349" s="8"/>
      <c r="D349" s="8"/>
      <c r="E349" s="8"/>
      <c r="F349" s="8"/>
    </row>
    <row r="350" spans="1:6">
      <c r="A350" s="30"/>
      <c r="B350" s="8"/>
      <c r="C350" s="8"/>
      <c r="D350" s="8"/>
      <c r="E350" s="8"/>
      <c r="F350" s="8"/>
    </row>
    <row r="351" spans="1:6">
      <c r="A351" s="30"/>
      <c r="B351" s="8"/>
      <c r="C351" s="8"/>
      <c r="D351" s="8"/>
      <c r="E351" s="8"/>
      <c r="F351" s="8"/>
    </row>
    <row r="352" spans="1:6">
      <c r="A352" s="30"/>
      <c r="B352" s="8"/>
      <c r="C352" s="8"/>
      <c r="D352" s="8"/>
      <c r="E352" s="8"/>
      <c r="F352" s="8"/>
    </row>
    <row r="353" spans="1:6">
      <c r="A353" s="30"/>
      <c r="B353" s="8"/>
      <c r="C353" s="8"/>
      <c r="D353" s="8"/>
      <c r="E353" s="8"/>
      <c r="F353" s="8"/>
    </row>
    <row r="354" spans="1:6">
      <c r="A354" s="30"/>
      <c r="B354" s="8"/>
      <c r="C354" s="8"/>
      <c r="D354" s="8"/>
      <c r="E354" s="8"/>
      <c r="F354" s="8"/>
    </row>
    <row r="355" spans="1:6">
      <c r="A355" s="30"/>
      <c r="B355" s="8"/>
      <c r="C355" s="8"/>
      <c r="D355" s="8"/>
      <c r="E355" s="8"/>
      <c r="F355" s="8"/>
    </row>
    <row r="356" spans="1:6">
      <c r="A356" s="30"/>
      <c r="B356" s="8"/>
      <c r="C356" s="8"/>
      <c r="D356" s="8"/>
      <c r="E356" s="8"/>
      <c r="F356" s="8"/>
    </row>
    <row r="357" spans="1:6">
      <c r="A357" s="30"/>
      <c r="B357" s="8"/>
      <c r="C357" s="8"/>
      <c r="D357" s="8"/>
      <c r="E357" s="8"/>
      <c r="F357" s="8"/>
    </row>
    <row r="358" spans="1:6">
      <c r="A358" s="30"/>
      <c r="B358" s="8"/>
      <c r="C358" s="8"/>
      <c r="D358" s="8"/>
      <c r="E358" s="8"/>
      <c r="F358" s="8"/>
    </row>
    <row r="359" spans="1:6">
      <c r="A359" s="30"/>
      <c r="B359" s="8"/>
      <c r="C359" s="8"/>
      <c r="D359" s="8"/>
      <c r="E359" s="8"/>
      <c r="F359" s="8"/>
    </row>
    <row r="360" spans="1:6">
      <c r="A360" s="30"/>
      <c r="B360" s="8"/>
      <c r="C360" s="8"/>
      <c r="D360" s="8"/>
      <c r="E360" s="8"/>
      <c r="F360" s="8"/>
    </row>
    <row r="361" spans="1:6">
      <c r="A361" s="30"/>
      <c r="B361" s="8"/>
      <c r="C361" s="8"/>
      <c r="D361" s="8"/>
      <c r="E361" s="8"/>
      <c r="F361" s="8"/>
    </row>
    <row r="362" spans="1:6">
      <c r="A362" s="30"/>
      <c r="B362" s="8"/>
      <c r="C362" s="8"/>
      <c r="D362" s="8"/>
      <c r="E362" s="8"/>
      <c r="F362" s="8"/>
    </row>
    <row r="363" spans="1:6">
      <c r="A363" s="30"/>
      <c r="B363" s="8"/>
      <c r="C363" s="8"/>
      <c r="D363" s="8"/>
      <c r="E363" s="8"/>
      <c r="F363" s="8"/>
    </row>
    <row r="364" spans="1:6">
      <c r="A364" s="30"/>
      <c r="B364" s="8"/>
      <c r="C364" s="8"/>
      <c r="D364" s="8"/>
      <c r="E364" s="8"/>
      <c r="F364" s="8"/>
    </row>
    <row r="365" spans="1:6">
      <c r="A365" s="30"/>
      <c r="B365" s="8"/>
      <c r="C365" s="8"/>
      <c r="D365" s="8"/>
      <c r="E365" s="8"/>
      <c r="F365" s="8"/>
    </row>
    <row r="366" spans="1:6">
      <c r="A366" s="30"/>
      <c r="B366" s="8"/>
      <c r="C366" s="8"/>
      <c r="D366" s="8"/>
      <c r="E366" s="8"/>
      <c r="F366" s="8"/>
    </row>
    <row r="367" spans="1:6">
      <c r="A367" s="30"/>
      <c r="B367" s="8"/>
      <c r="C367" s="8"/>
      <c r="D367" s="8"/>
      <c r="E367" s="8"/>
      <c r="F367" s="8"/>
    </row>
    <row r="368" spans="1:6">
      <c r="A368" s="30"/>
      <c r="B368" s="8"/>
      <c r="C368" s="8"/>
      <c r="D368" s="8"/>
      <c r="E368" s="8"/>
      <c r="F368" s="8"/>
    </row>
    <row r="369" spans="1:6">
      <c r="A369" s="30"/>
      <c r="B369" s="8"/>
      <c r="C369" s="8"/>
      <c r="D369" s="8"/>
      <c r="E369" s="8"/>
      <c r="F369" s="8"/>
    </row>
    <row r="370" spans="1:6">
      <c r="A370" s="30"/>
      <c r="B370" s="8"/>
      <c r="C370" s="8"/>
      <c r="D370" s="8"/>
      <c r="E370" s="8"/>
      <c r="F370" s="8"/>
    </row>
    <row r="371" spans="1:6">
      <c r="A371" s="30"/>
      <c r="B371" s="8"/>
      <c r="C371" s="8"/>
      <c r="D371" s="8"/>
      <c r="E371" s="8"/>
      <c r="F371" s="8"/>
    </row>
    <row r="372" spans="1:6">
      <c r="A372" s="30"/>
      <c r="B372" s="8"/>
      <c r="C372" s="8"/>
      <c r="D372" s="8"/>
      <c r="E372" s="8"/>
      <c r="F372" s="8"/>
    </row>
    <row r="373" spans="1:6">
      <c r="A373" s="30"/>
      <c r="B373" s="8"/>
      <c r="C373" s="8"/>
      <c r="D373" s="8"/>
      <c r="E373" s="8"/>
      <c r="F373" s="8"/>
    </row>
    <row r="374" spans="1:6">
      <c r="A374" s="30"/>
      <c r="B374" s="8"/>
      <c r="C374" s="8"/>
      <c r="D374" s="8"/>
      <c r="E374" s="8"/>
      <c r="F374" s="8"/>
    </row>
    <row r="375" spans="1:6">
      <c r="A375" s="30"/>
      <c r="B375" s="8"/>
      <c r="C375" s="8"/>
      <c r="D375" s="8"/>
      <c r="E375" s="8"/>
      <c r="F375" s="8"/>
    </row>
    <row r="376" spans="1:6">
      <c r="A376" s="30"/>
      <c r="B376" s="8"/>
      <c r="C376" s="8"/>
      <c r="D376" s="8"/>
      <c r="E376" s="8"/>
      <c r="F376" s="8"/>
    </row>
    <row r="377" spans="1:6">
      <c r="A377" s="30"/>
      <c r="B377" s="8"/>
      <c r="C377" s="8"/>
      <c r="D377" s="8"/>
      <c r="E377" s="8"/>
      <c r="F377" s="8"/>
    </row>
    <row r="378" spans="1:6">
      <c r="A378" s="30"/>
      <c r="B378" s="8"/>
      <c r="C378" s="8"/>
      <c r="D378" s="8"/>
      <c r="E378" s="8"/>
      <c r="F378" s="8"/>
    </row>
    <row r="379" spans="1:6">
      <c r="A379" s="30"/>
      <c r="B379" s="8"/>
      <c r="C379" s="8"/>
      <c r="D379" s="8"/>
      <c r="E379" s="8"/>
      <c r="F379" s="8"/>
    </row>
    <row r="380" spans="1:6">
      <c r="A380" s="30"/>
      <c r="B380" s="8"/>
      <c r="C380" s="8"/>
      <c r="D380" s="8"/>
      <c r="E380" s="8"/>
      <c r="F380" s="8"/>
    </row>
    <row r="381" spans="1:6">
      <c r="A381" s="30"/>
      <c r="B381" s="8"/>
      <c r="C381" s="8"/>
      <c r="D381" s="8"/>
      <c r="E381" s="8"/>
      <c r="F381" s="8"/>
    </row>
    <row r="382" spans="1:6">
      <c r="A382" s="30"/>
      <c r="B382" s="8"/>
      <c r="C382" s="8"/>
      <c r="D382" s="8"/>
      <c r="E382" s="8"/>
      <c r="F382" s="8"/>
    </row>
    <row r="383" spans="1:6">
      <c r="A383" s="30"/>
      <c r="B383" s="8"/>
      <c r="C383" s="8"/>
      <c r="D383" s="8"/>
      <c r="E383" s="8"/>
      <c r="F383" s="8"/>
    </row>
    <row r="384" spans="1:6">
      <c r="A384" s="30"/>
      <c r="B384" s="8"/>
      <c r="C384" s="8"/>
      <c r="D384" s="8"/>
      <c r="E384" s="8"/>
      <c r="F384" s="8"/>
    </row>
    <row r="385" spans="1:6">
      <c r="A385" s="30"/>
      <c r="B385" s="8"/>
      <c r="C385" s="8"/>
      <c r="D385" s="8"/>
      <c r="E385" s="8"/>
      <c r="F385" s="8"/>
    </row>
    <row r="386" spans="1:6">
      <c r="A386" s="30"/>
      <c r="B386" s="8"/>
      <c r="C386" s="8"/>
      <c r="D386" s="8"/>
      <c r="E386" s="8"/>
      <c r="F386" s="8"/>
    </row>
    <row r="387" spans="1:6">
      <c r="A387" s="30"/>
      <c r="B387" s="8"/>
      <c r="C387" s="8"/>
      <c r="D387" s="8"/>
      <c r="E387" s="8"/>
      <c r="F387" s="8"/>
    </row>
    <row r="388" spans="1:6">
      <c r="A388" s="30"/>
      <c r="B388" s="8"/>
      <c r="C388" s="8"/>
      <c r="D388" s="8"/>
      <c r="E388" s="8"/>
      <c r="F388" s="8"/>
    </row>
    <row r="389" spans="1:6">
      <c r="A389" s="30"/>
      <c r="B389" s="8"/>
      <c r="C389" s="8"/>
      <c r="D389" s="8"/>
      <c r="E389" s="8"/>
      <c r="F389" s="8"/>
    </row>
    <row r="390" spans="1:6">
      <c r="A390" s="30"/>
      <c r="B390" s="8"/>
      <c r="C390" s="8"/>
      <c r="D390" s="8"/>
      <c r="E390" s="8"/>
      <c r="F390" s="8"/>
    </row>
    <row r="391" spans="1:6">
      <c r="A391" s="30"/>
      <c r="B391" s="8"/>
      <c r="C391" s="8"/>
      <c r="D391" s="8"/>
      <c r="E391" s="8"/>
      <c r="F391" s="8"/>
    </row>
    <row r="392" spans="1:6">
      <c r="A392" s="30"/>
      <c r="B392" s="8"/>
      <c r="C392" s="8"/>
      <c r="D392" s="8"/>
      <c r="E392" s="8"/>
      <c r="F392" s="8"/>
    </row>
    <row r="393" spans="1:6">
      <c r="A393" s="30"/>
      <c r="B393" s="8"/>
      <c r="C393" s="8"/>
      <c r="D393" s="8"/>
      <c r="E393" s="8"/>
      <c r="F393" s="8"/>
    </row>
    <row r="394" spans="1:6">
      <c r="A394" s="30"/>
      <c r="B394" s="8"/>
      <c r="C394" s="8"/>
      <c r="D394" s="8"/>
      <c r="E394" s="8"/>
      <c r="F394" s="8"/>
    </row>
    <row r="395" spans="1:6">
      <c r="A395" s="30"/>
      <c r="B395" s="8"/>
      <c r="C395" s="8"/>
      <c r="D395" s="8"/>
      <c r="E395" s="8"/>
      <c r="F395" s="8"/>
    </row>
    <row r="396" spans="1:6">
      <c r="A396" s="30"/>
      <c r="B396" s="8"/>
      <c r="C396" s="8"/>
      <c r="D396" s="8"/>
      <c r="E396" s="8"/>
      <c r="F396" s="8"/>
    </row>
    <row r="397" spans="1:6">
      <c r="A397" s="30"/>
      <c r="B397" s="8"/>
      <c r="C397" s="8"/>
      <c r="D397" s="8"/>
      <c r="E397" s="8"/>
      <c r="F397" s="8"/>
    </row>
    <row r="398" spans="1:6">
      <c r="A398" s="30"/>
      <c r="B398" s="8"/>
      <c r="C398" s="8"/>
      <c r="D398" s="8"/>
      <c r="E398" s="8"/>
      <c r="F398" s="8"/>
    </row>
    <row r="399" spans="1:6">
      <c r="A399" s="30"/>
      <c r="B399" s="8"/>
      <c r="C399" s="8"/>
      <c r="D399" s="8"/>
      <c r="E399" s="8"/>
      <c r="F399" s="8"/>
    </row>
    <row r="400" spans="1:6">
      <c r="A400" s="30"/>
      <c r="B400" s="8"/>
      <c r="C400" s="8"/>
      <c r="D400" s="8"/>
      <c r="E400" s="8"/>
      <c r="F400" s="8"/>
    </row>
    <row r="401" spans="1:6">
      <c r="A401" s="30"/>
      <c r="B401" s="8"/>
      <c r="C401" s="8"/>
      <c r="D401" s="8"/>
      <c r="E401" s="8"/>
      <c r="F401" s="8"/>
    </row>
    <row r="402" spans="1:6">
      <c r="A402" s="30"/>
      <c r="B402" s="8"/>
      <c r="C402" s="8"/>
      <c r="D402" s="8"/>
      <c r="E402" s="8"/>
      <c r="F402" s="8"/>
    </row>
    <row r="403" spans="1:6">
      <c r="A403" s="30"/>
      <c r="B403" s="8"/>
      <c r="C403" s="8"/>
      <c r="D403" s="8"/>
      <c r="E403" s="8"/>
      <c r="F403" s="8"/>
    </row>
    <row r="404" spans="1:6">
      <c r="A404" s="30"/>
      <c r="B404" s="8"/>
      <c r="C404" s="8"/>
      <c r="D404" s="8"/>
      <c r="E404" s="8"/>
      <c r="F404" s="8"/>
    </row>
    <row r="405" spans="1:6">
      <c r="A405" s="30"/>
      <c r="B405" s="8"/>
      <c r="C405" s="8"/>
      <c r="D405" s="8"/>
      <c r="E405" s="8"/>
      <c r="F405" s="8"/>
    </row>
    <row r="406" spans="1:6">
      <c r="A406" s="30"/>
      <c r="B406" s="8"/>
      <c r="C406" s="8"/>
      <c r="D406" s="8"/>
      <c r="E406" s="8"/>
      <c r="F406" s="8"/>
    </row>
    <row r="407" spans="1:6">
      <c r="A407" s="30"/>
      <c r="B407" s="8"/>
      <c r="C407" s="8"/>
      <c r="D407" s="8"/>
      <c r="E407" s="8"/>
      <c r="F407" s="8"/>
    </row>
    <row r="408" spans="1:6">
      <c r="A408" s="30"/>
      <c r="B408" s="8"/>
      <c r="C408" s="8"/>
      <c r="D408" s="8"/>
      <c r="E408" s="8"/>
      <c r="F408" s="8"/>
    </row>
    <row r="409" spans="1:6">
      <c r="A409" s="30"/>
      <c r="B409" s="8"/>
      <c r="C409" s="8"/>
      <c r="D409" s="8"/>
      <c r="E409" s="8"/>
      <c r="F409" s="8"/>
    </row>
    <row r="410" spans="1:6">
      <c r="A410" s="30"/>
      <c r="B410" s="8"/>
      <c r="C410" s="8"/>
      <c r="D410" s="8"/>
      <c r="E410" s="8"/>
      <c r="F410" s="8"/>
    </row>
    <row r="411" spans="1:6">
      <c r="A411" s="30"/>
      <c r="B411" s="8"/>
      <c r="C411" s="8"/>
      <c r="D411" s="8"/>
      <c r="E411" s="8"/>
      <c r="F411" s="8"/>
    </row>
    <row r="412" spans="1:6">
      <c r="A412" s="30"/>
      <c r="B412" s="8"/>
      <c r="C412" s="8"/>
      <c r="D412" s="8"/>
      <c r="E412" s="8"/>
      <c r="F412" s="8"/>
    </row>
    <row r="413" spans="1:6">
      <c r="A413" s="30"/>
      <c r="B413" s="8"/>
      <c r="C413" s="8"/>
      <c r="D413" s="8"/>
      <c r="E413" s="8"/>
      <c r="F413" s="8"/>
    </row>
    <row r="414" spans="1:6">
      <c r="A414" s="30"/>
      <c r="B414" s="8"/>
      <c r="C414" s="8"/>
      <c r="D414" s="8"/>
      <c r="E414" s="8"/>
      <c r="F414" s="8"/>
    </row>
    <row r="415" spans="1:6">
      <c r="A415" s="30"/>
      <c r="B415" s="8"/>
      <c r="C415" s="8"/>
      <c r="D415" s="8"/>
      <c r="E415" s="8"/>
      <c r="F415" s="8"/>
    </row>
    <row r="416" spans="1:6">
      <c r="A416" s="30"/>
      <c r="B416" s="8"/>
      <c r="C416" s="8"/>
      <c r="D416" s="8"/>
      <c r="E416" s="8"/>
      <c r="F416" s="8"/>
    </row>
    <row r="417" spans="1:6">
      <c r="A417" s="30"/>
      <c r="B417" s="8"/>
      <c r="C417" s="8"/>
      <c r="D417" s="8"/>
      <c r="E417" s="8"/>
      <c r="F417" s="8"/>
    </row>
    <row r="418" spans="1:6">
      <c r="A418" s="30"/>
      <c r="B418" s="8"/>
      <c r="C418" s="8"/>
      <c r="D418" s="8"/>
      <c r="E418" s="8"/>
      <c r="F418" s="8"/>
    </row>
    <row r="419" spans="1:6">
      <c r="A419" s="30"/>
      <c r="B419" s="8"/>
      <c r="C419" s="8"/>
      <c r="D419" s="8"/>
      <c r="E419" s="8"/>
      <c r="F419" s="8"/>
    </row>
    <row r="420" spans="1:6">
      <c r="A420" s="30"/>
      <c r="B420" s="8"/>
      <c r="C420" s="8"/>
      <c r="D420" s="8"/>
      <c r="E420" s="8"/>
      <c r="F420" s="8"/>
    </row>
    <row r="421" spans="1:6">
      <c r="A421" s="30"/>
      <c r="B421" s="8"/>
      <c r="C421" s="8"/>
      <c r="D421" s="8"/>
      <c r="E421" s="8"/>
      <c r="F421" s="8"/>
    </row>
    <row r="422" spans="1:6">
      <c r="A422" s="30"/>
      <c r="B422" s="8"/>
      <c r="C422" s="8"/>
      <c r="D422" s="8"/>
      <c r="E422" s="8"/>
      <c r="F422" s="8"/>
    </row>
    <row r="423" spans="1:6">
      <c r="A423" s="30"/>
      <c r="B423" s="8"/>
      <c r="C423" s="8"/>
      <c r="D423" s="8"/>
      <c r="E423" s="8"/>
      <c r="F423" s="8"/>
    </row>
    <row r="424" spans="1:6">
      <c r="A424" s="30"/>
      <c r="B424" s="8"/>
      <c r="C424" s="8"/>
      <c r="D424" s="8"/>
      <c r="E424" s="8"/>
      <c r="F424" s="8"/>
    </row>
    <row r="425" spans="1:6">
      <c r="A425" s="30"/>
      <c r="B425" s="8"/>
      <c r="C425" s="8"/>
      <c r="D425" s="8"/>
      <c r="E425" s="8"/>
      <c r="F425" s="8"/>
    </row>
    <row r="426" spans="1:6">
      <c r="A426" s="30"/>
      <c r="B426" s="8"/>
      <c r="C426" s="8"/>
      <c r="D426" s="8"/>
      <c r="E426" s="8"/>
      <c r="F426" s="8"/>
    </row>
    <row r="427" spans="1:6">
      <c r="A427" s="30"/>
      <c r="B427" s="8"/>
      <c r="C427" s="8"/>
      <c r="D427" s="8"/>
      <c r="E427" s="8"/>
      <c r="F427" s="8"/>
    </row>
    <row r="428" spans="1:6">
      <c r="A428" s="30"/>
      <c r="B428" s="8"/>
      <c r="C428" s="8"/>
      <c r="D428" s="8"/>
      <c r="E428" s="8"/>
      <c r="F428" s="8"/>
    </row>
    <row r="429" spans="1:6">
      <c r="A429" s="30"/>
      <c r="B429" s="8"/>
      <c r="C429" s="8"/>
      <c r="D429" s="8"/>
      <c r="E429" s="8"/>
      <c r="F429" s="8"/>
    </row>
    <row r="430" spans="1:6">
      <c r="A430" s="30"/>
      <c r="B430" s="8"/>
      <c r="C430" s="8"/>
      <c r="D430" s="8"/>
      <c r="E430" s="8"/>
      <c r="F430" s="8"/>
    </row>
    <row r="431" spans="1:6">
      <c r="A431" s="30"/>
      <c r="B431" s="8"/>
      <c r="C431" s="8"/>
      <c r="D431" s="8"/>
      <c r="E431" s="8"/>
      <c r="F431" s="8"/>
    </row>
    <row r="432" spans="1:6">
      <c r="A432" s="30"/>
      <c r="B432" s="8"/>
      <c r="C432" s="8"/>
      <c r="D432" s="8"/>
      <c r="E432" s="8"/>
      <c r="F432" s="8"/>
    </row>
    <row r="433" spans="1:6">
      <c r="A433" s="30"/>
      <c r="B433" s="8"/>
      <c r="C433" s="8"/>
      <c r="D433" s="8"/>
      <c r="E433" s="8"/>
      <c r="F433" s="8"/>
    </row>
    <row r="434" spans="1:6">
      <c r="A434" s="30"/>
      <c r="B434" s="8"/>
      <c r="C434" s="8"/>
      <c r="D434" s="8"/>
      <c r="E434" s="8"/>
      <c r="F434" s="8"/>
    </row>
    <row r="435" spans="1:6">
      <c r="A435" s="30"/>
      <c r="B435" s="8"/>
      <c r="C435" s="8"/>
      <c r="D435" s="8"/>
      <c r="E435" s="8"/>
      <c r="F435" s="8"/>
    </row>
    <row r="436" spans="1:6">
      <c r="A436" s="30"/>
      <c r="B436" s="8"/>
      <c r="C436" s="8"/>
      <c r="D436" s="8"/>
      <c r="E436" s="8"/>
      <c r="F436" s="8"/>
    </row>
    <row r="437" spans="1:6">
      <c r="A437" s="30"/>
      <c r="B437" s="8"/>
      <c r="C437" s="8"/>
      <c r="D437" s="8"/>
      <c r="E437" s="8"/>
      <c r="F437" s="8"/>
    </row>
    <row r="438" spans="1:6">
      <c r="A438" s="30"/>
      <c r="B438" s="8"/>
      <c r="C438" s="8"/>
      <c r="D438" s="8"/>
      <c r="E438" s="8"/>
      <c r="F438" s="8"/>
    </row>
    <row r="439" spans="1:6">
      <c r="A439" s="30"/>
      <c r="B439" s="8"/>
      <c r="C439" s="8"/>
      <c r="D439" s="8"/>
      <c r="E439" s="8"/>
      <c r="F439" s="8"/>
    </row>
    <row r="440" spans="1:6">
      <c r="A440" s="30"/>
      <c r="B440" s="8"/>
      <c r="C440" s="8"/>
      <c r="D440" s="8"/>
      <c r="E440" s="8"/>
      <c r="F440" s="8"/>
    </row>
    <row r="441" spans="1:6">
      <c r="A441" s="30"/>
      <c r="B441" s="8"/>
      <c r="C441" s="8"/>
      <c r="D441" s="8"/>
      <c r="E441" s="8"/>
      <c r="F441" s="8"/>
    </row>
    <row r="442" spans="1:6">
      <c r="A442" s="30"/>
      <c r="B442" s="8"/>
      <c r="C442" s="8"/>
      <c r="D442" s="8"/>
      <c r="E442" s="8"/>
      <c r="F442" s="8"/>
    </row>
    <row r="443" spans="1:6">
      <c r="A443" s="30"/>
      <c r="B443" s="8"/>
      <c r="C443" s="8"/>
      <c r="D443" s="8"/>
      <c r="E443" s="8"/>
      <c r="F443" s="8"/>
    </row>
  </sheetData>
  <sheetProtection algorithmName="SHA-512" hashValue="4ahvTec1aFBmSgZ7dnW3+vblBYXBN2453Sg4MZbd5WNBQoP5R+pS6s+baUdz6/HMUGcWAUTuEBJejgveUakwIA==" saltValue="1GELEEXNuDUtFOaYDNorDQ==" spinCount="100000" sheet="1" objects="1" scenarios="1"/>
  <mergeCells count="10">
    <mergeCell ref="A12:F12"/>
    <mergeCell ref="D335:F335"/>
    <mergeCell ref="D336:F336"/>
    <mergeCell ref="D337:F337"/>
    <mergeCell ref="A1:F1"/>
    <mergeCell ref="A3:F3"/>
    <mergeCell ref="A5:F5"/>
    <mergeCell ref="D8:E8"/>
    <mergeCell ref="A10:F10"/>
    <mergeCell ref="A11:F11"/>
  </mergeCells>
  <pageMargins left="0.7" right="0.7" top="0.75" bottom="0.75" header="0.3" footer="0.3"/>
  <pageSetup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R239"/>
  <sheetViews>
    <sheetView topLeftCell="B1" workbookViewId="0">
      <selection activeCell="L17" sqref="L17"/>
    </sheetView>
  </sheetViews>
  <sheetFormatPr defaultColWidth="9.140625" defaultRowHeight="15.75"/>
  <cols>
    <col min="1" max="1" width="9.140625" style="360"/>
    <col min="2" max="2" width="39.140625" style="188" customWidth="1"/>
    <col min="3" max="3" width="84.5703125" style="31" customWidth="1"/>
    <col min="4" max="4" width="28.85546875" style="31" customWidth="1"/>
    <col min="5" max="257" width="9.140625" style="31"/>
    <col min="258" max="258" width="39.140625" style="31" customWidth="1"/>
    <col min="259" max="259" width="61.5703125" style="31" customWidth="1"/>
    <col min="260" max="260" width="28.85546875" style="31" customWidth="1"/>
    <col min="261" max="513" width="9.140625" style="31"/>
    <col min="514" max="514" width="39.140625" style="31" customWidth="1"/>
    <col min="515" max="515" width="61.5703125" style="31" customWidth="1"/>
    <col min="516" max="516" width="28.85546875" style="31" customWidth="1"/>
    <col min="517" max="769" width="9.140625" style="31"/>
    <col min="770" max="770" width="39.140625" style="31" customWidth="1"/>
    <col min="771" max="771" width="61.5703125" style="31" customWidth="1"/>
    <col min="772" max="772" width="28.85546875" style="31" customWidth="1"/>
    <col min="773" max="1025" width="9.140625" style="31"/>
    <col min="1026" max="1026" width="39.140625" style="31" customWidth="1"/>
    <col min="1027" max="1027" width="61.5703125" style="31" customWidth="1"/>
    <col min="1028" max="1028" width="28.85546875" style="31" customWidth="1"/>
    <col min="1029" max="1281" width="9.140625" style="31"/>
    <col min="1282" max="1282" width="39.140625" style="31" customWidth="1"/>
    <col min="1283" max="1283" width="61.5703125" style="31" customWidth="1"/>
    <col min="1284" max="1284" width="28.85546875" style="31" customWidth="1"/>
    <col min="1285" max="1537" width="9.140625" style="31"/>
    <col min="1538" max="1538" width="39.140625" style="31" customWidth="1"/>
    <col min="1539" max="1539" width="61.5703125" style="31" customWidth="1"/>
    <col min="1540" max="1540" width="28.85546875" style="31" customWidth="1"/>
    <col min="1541" max="1793" width="9.140625" style="31"/>
    <col min="1794" max="1794" width="39.140625" style="31" customWidth="1"/>
    <col min="1795" max="1795" width="61.5703125" style="31" customWidth="1"/>
    <col min="1796" max="1796" width="28.85546875" style="31" customWidth="1"/>
    <col min="1797" max="2049" width="9.140625" style="31"/>
    <col min="2050" max="2050" width="39.140625" style="31" customWidth="1"/>
    <col min="2051" max="2051" width="61.5703125" style="31" customWidth="1"/>
    <col min="2052" max="2052" width="28.85546875" style="31" customWidth="1"/>
    <col min="2053" max="2305" width="9.140625" style="31"/>
    <col min="2306" max="2306" width="39.140625" style="31" customWidth="1"/>
    <col min="2307" max="2307" width="61.5703125" style="31" customWidth="1"/>
    <col min="2308" max="2308" width="28.85546875" style="31" customWidth="1"/>
    <col min="2309" max="2561" width="9.140625" style="31"/>
    <col min="2562" max="2562" width="39.140625" style="31" customWidth="1"/>
    <col min="2563" max="2563" width="61.5703125" style="31" customWidth="1"/>
    <col min="2564" max="2564" width="28.85546875" style="31" customWidth="1"/>
    <col min="2565" max="2817" width="9.140625" style="31"/>
    <col min="2818" max="2818" width="39.140625" style="31" customWidth="1"/>
    <col min="2819" max="2819" width="61.5703125" style="31" customWidth="1"/>
    <col min="2820" max="2820" width="28.85546875" style="31" customWidth="1"/>
    <col min="2821" max="3073" width="9.140625" style="31"/>
    <col min="3074" max="3074" width="39.140625" style="31" customWidth="1"/>
    <col min="3075" max="3075" width="61.5703125" style="31" customWidth="1"/>
    <col min="3076" max="3076" width="28.85546875" style="31" customWidth="1"/>
    <col min="3077" max="3329" width="9.140625" style="31"/>
    <col min="3330" max="3330" width="39.140625" style="31" customWidth="1"/>
    <col min="3331" max="3331" width="61.5703125" style="31" customWidth="1"/>
    <col min="3332" max="3332" width="28.85546875" style="31" customWidth="1"/>
    <col min="3333" max="3585" width="9.140625" style="31"/>
    <col min="3586" max="3586" width="39.140625" style="31" customWidth="1"/>
    <col min="3587" max="3587" width="61.5703125" style="31" customWidth="1"/>
    <col min="3588" max="3588" width="28.85546875" style="31" customWidth="1"/>
    <col min="3589" max="3841" width="9.140625" style="31"/>
    <col min="3842" max="3842" width="39.140625" style="31" customWidth="1"/>
    <col min="3843" max="3843" width="61.5703125" style="31" customWidth="1"/>
    <col min="3844" max="3844" width="28.85546875" style="31" customWidth="1"/>
    <col min="3845" max="4097" width="9.140625" style="31"/>
    <col min="4098" max="4098" width="39.140625" style="31" customWidth="1"/>
    <col min="4099" max="4099" width="61.5703125" style="31" customWidth="1"/>
    <col min="4100" max="4100" width="28.85546875" style="31" customWidth="1"/>
    <col min="4101" max="4353" width="9.140625" style="31"/>
    <col min="4354" max="4354" width="39.140625" style="31" customWidth="1"/>
    <col min="4355" max="4355" width="61.5703125" style="31" customWidth="1"/>
    <col min="4356" max="4356" width="28.85546875" style="31" customWidth="1"/>
    <col min="4357" max="4609" width="9.140625" style="31"/>
    <col min="4610" max="4610" width="39.140625" style="31" customWidth="1"/>
    <col min="4611" max="4611" width="61.5703125" style="31" customWidth="1"/>
    <col min="4612" max="4612" width="28.85546875" style="31" customWidth="1"/>
    <col min="4613" max="4865" width="9.140625" style="31"/>
    <col min="4866" max="4866" width="39.140625" style="31" customWidth="1"/>
    <col min="4867" max="4867" width="61.5703125" style="31" customWidth="1"/>
    <col min="4868" max="4868" width="28.85546875" style="31" customWidth="1"/>
    <col min="4869" max="5121" width="9.140625" style="31"/>
    <col min="5122" max="5122" width="39.140625" style="31" customWidth="1"/>
    <col min="5123" max="5123" width="61.5703125" style="31" customWidth="1"/>
    <col min="5124" max="5124" width="28.85546875" style="31" customWidth="1"/>
    <col min="5125" max="5377" width="9.140625" style="31"/>
    <col min="5378" max="5378" width="39.140625" style="31" customWidth="1"/>
    <col min="5379" max="5379" width="61.5703125" style="31" customWidth="1"/>
    <col min="5380" max="5380" width="28.85546875" style="31" customWidth="1"/>
    <col min="5381" max="5633" width="9.140625" style="31"/>
    <col min="5634" max="5634" width="39.140625" style="31" customWidth="1"/>
    <col min="5635" max="5635" width="61.5703125" style="31" customWidth="1"/>
    <col min="5636" max="5636" width="28.85546875" style="31" customWidth="1"/>
    <col min="5637" max="5889" width="9.140625" style="31"/>
    <col min="5890" max="5890" width="39.140625" style="31" customWidth="1"/>
    <col min="5891" max="5891" width="61.5703125" style="31" customWidth="1"/>
    <col min="5892" max="5892" width="28.85546875" style="31" customWidth="1"/>
    <col min="5893" max="6145" width="9.140625" style="31"/>
    <col min="6146" max="6146" width="39.140625" style="31" customWidth="1"/>
    <col min="6147" max="6147" width="61.5703125" style="31" customWidth="1"/>
    <col min="6148" max="6148" width="28.85546875" style="31" customWidth="1"/>
    <col min="6149" max="6401" width="9.140625" style="31"/>
    <col min="6402" max="6402" width="39.140625" style="31" customWidth="1"/>
    <col min="6403" max="6403" width="61.5703125" style="31" customWidth="1"/>
    <col min="6404" max="6404" width="28.85546875" style="31" customWidth="1"/>
    <col min="6405" max="6657" width="9.140625" style="31"/>
    <col min="6658" max="6658" width="39.140625" style="31" customWidth="1"/>
    <col min="6659" max="6659" width="61.5703125" style="31" customWidth="1"/>
    <col min="6660" max="6660" width="28.85546875" style="31" customWidth="1"/>
    <col min="6661" max="6913" width="9.140625" style="31"/>
    <col min="6914" max="6914" width="39.140625" style="31" customWidth="1"/>
    <col min="6915" max="6915" width="61.5703125" style="31" customWidth="1"/>
    <col min="6916" max="6916" width="28.85546875" style="31" customWidth="1"/>
    <col min="6917" max="7169" width="9.140625" style="31"/>
    <col min="7170" max="7170" width="39.140625" style="31" customWidth="1"/>
    <col min="7171" max="7171" width="61.5703125" style="31" customWidth="1"/>
    <col min="7172" max="7172" width="28.85546875" style="31" customWidth="1"/>
    <col min="7173" max="7425" width="9.140625" style="31"/>
    <col min="7426" max="7426" width="39.140625" style="31" customWidth="1"/>
    <col min="7427" max="7427" width="61.5703125" style="31" customWidth="1"/>
    <col min="7428" max="7428" width="28.85546875" style="31" customWidth="1"/>
    <col min="7429" max="7681" width="9.140625" style="31"/>
    <col min="7682" max="7682" width="39.140625" style="31" customWidth="1"/>
    <col min="7683" max="7683" width="61.5703125" style="31" customWidth="1"/>
    <col min="7684" max="7684" width="28.85546875" style="31" customWidth="1"/>
    <col min="7685" max="7937" width="9.140625" style="31"/>
    <col min="7938" max="7938" width="39.140625" style="31" customWidth="1"/>
    <col min="7939" max="7939" width="61.5703125" style="31" customWidth="1"/>
    <col min="7940" max="7940" width="28.85546875" style="31" customWidth="1"/>
    <col min="7941" max="8193" width="9.140625" style="31"/>
    <col min="8194" max="8194" width="39.140625" style="31" customWidth="1"/>
    <col min="8195" max="8195" width="61.5703125" style="31" customWidth="1"/>
    <col min="8196" max="8196" width="28.85546875" style="31" customWidth="1"/>
    <col min="8197" max="8449" width="9.140625" style="31"/>
    <col min="8450" max="8450" width="39.140625" style="31" customWidth="1"/>
    <col min="8451" max="8451" width="61.5703125" style="31" customWidth="1"/>
    <col min="8452" max="8452" width="28.85546875" style="31" customWidth="1"/>
    <col min="8453" max="8705" width="9.140625" style="31"/>
    <col min="8706" max="8706" width="39.140625" style="31" customWidth="1"/>
    <col min="8707" max="8707" width="61.5703125" style="31" customWidth="1"/>
    <col min="8708" max="8708" width="28.85546875" style="31" customWidth="1"/>
    <col min="8709" max="8961" width="9.140625" style="31"/>
    <col min="8962" max="8962" width="39.140625" style="31" customWidth="1"/>
    <col min="8963" max="8963" width="61.5703125" style="31" customWidth="1"/>
    <col min="8964" max="8964" width="28.85546875" style="31" customWidth="1"/>
    <col min="8965" max="9217" width="9.140625" style="31"/>
    <col min="9218" max="9218" width="39.140625" style="31" customWidth="1"/>
    <col min="9219" max="9219" width="61.5703125" style="31" customWidth="1"/>
    <col min="9220" max="9220" width="28.85546875" style="31" customWidth="1"/>
    <col min="9221" max="9473" width="9.140625" style="31"/>
    <col min="9474" max="9474" width="39.140625" style="31" customWidth="1"/>
    <col min="9475" max="9475" width="61.5703125" style="31" customWidth="1"/>
    <col min="9476" max="9476" width="28.85546875" style="31" customWidth="1"/>
    <col min="9477" max="9729" width="9.140625" style="31"/>
    <col min="9730" max="9730" width="39.140625" style="31" customWidth="1"/>
    <col min="9731" max="9731" width="61.5703125" style="31" customWidth="1"/>
    <col min="9732" max="9732" width="28.85546875" style="31" customWidth="1"/>
    <col min="9733" max="9985" width="9.140625" style="31"/>
    <col min="9986" max="9986" width="39.140625" style="31" customWidth="1"/>
    <col min="9987" max="9987" width="61.5703125" style="31" customWidth="1"/>
    <col min="9988" max="9988" width="28.85546875" style="31" customWidth="1"/>
    <col min="9989" max="10241" width="9.140625" style="31"/>
    <col min="10242" max="10242" width="39.140625" style="31" customWidth="1"/>
    <col min="10243" max="10243" width="61.5703125" style="31" customWidth="1"/>
    <col min="10244" max="10244" width="28.85546875" style="31" customWidth="1"/>
    <col min="10245" max="10497" width="9.140625" style="31"/>
    <col min="10498" max="10498" width="39.140625" style="31" customWidth="1"/>
    <col min="10499" max="10499" width="61.5703125" style="31" customWidth="1"/>
    <col min="10500" max="10500" width="28.85546875" style="31" customWidth="1"/>
    <col min="10501" max="10753" width="9.140625" style="31"/>
    <col min="10754" max="10754" width="39.140625" style="31" customWidth="1"/>
    <col min="10755" max="10755" width="61.5703125" style="31" customWidth="1"/>
    <col min="10756" max="10756" width="28.85546875" style="31" customWidth="1"/>
    <col min="10757" max="11009" width="9.140625" style="31"/>
    <col min="11010" max="11010" width="39.140625" style="31" customWidth="1"/>
    <col min="11011" max="11011" width="61.5703125" style="31" customWidth="1"/>
    <col min="11012" max="11012" width="28.85546875" style="31" customWidth="1"/>
    <col min="11013" max="11265" width="9.140625" style="31"/>
    <col min="11266" max="11266" width="39.140625" style="31" customWidth="1"/>
    <col min="11267" max="11267" width="61.5703125" style="31" customWidth="1"/>
    <col min="11268" max="11268" width="28.85546875" style="31" customWidth="1"/>
    <col min="11269" max="11521" width="9.140625" style="31"/>
    <col min="11522" max="11522" width="39.140625" style="31" customWidth="1"/>
    <col min="11523" max="11523" width="61.5703125" style="31" customWidth="1"/>
    <col min="11524" max="11524" width="28.85546875" style="31" customWidth="1"/>
    <col min="11525" max="11777" width="9.140625" style="31"/>
    <col min="11778" max="11778" width="39.140625" style="31" customWidth="1"/>
    <col min="11779" max="11779" width="61.5703125" style="31" customWidth="1"/>
    <col min="11780" max="11780" width="28.85546875" style="31" customWidth="1"/>
    <col min="11781" max="12033" width="9.140625" style="31"/>
    <col min="12034" max="12034" width="39.140625" style="31" customWidth="1"/>
    <col min="12035" max="12035" width="61.5703125" style="31" customWidth="1"/>
    <col min="12036" max="12036" width="28.85546875" style="31" customWidth="1"/>
    <col min="12037" max="12289" width="9.140625" style="31"/>
    <col min="12290" max="12290" width="39.140625" style="31" customWidth="1"/>
    <col min="12291" max="12291" width="61.5703125" style="31" customWidth="1"/>
    <col min="12292" max="12292" width="28.85546875" style="31" customWidth="1"/>
    <col min="12293" max="12545" width="9.140625" style="31"/>
    <col min="12546" max="12546" width="39.140625" style="31" customWidth="1"/>
    <col min="12547" max="12547" width="61.5703125" style="31" customWidth="1"/>
    <col min="12548" max="12548" width="28.85546875" style="31" customWidth="1"/>
    <col min="12549" max="12801" width="9.140625" style="31"/>
    <col min="12802" max="12802" width="39.140625" style="31" customWidth="1"/>
    <col min="12803" max="12803" width="61.5703125" style="31" customWidth="1"/>
    <col min="12804" max="12804" width="28.85546875" style="31" customWidth="1"/>
    <col min="12805" max="13057" width="9.140625" style="31"/>
    <col min="13058" max="13058" width="39.140625" style="31" customWidth="1"/>
    <col min="13059" max="13059" width="61.5703125" style="31" customWidth="1"/>
    <col min="13060" max="13060" width="28.85546875" style="31" customWidth="1"/>
    <col min="13061" max="13313" width="9.140625" style="31"/>
    <col min="13314" max="13314" width="39.140625" style="31" customWidth="1"/>
    <col min="13315" max="13315" width="61.5703125" style="31" customWidth="1"/>
    <col min="13316" max="13316" width="28.85546875" style="31" customWidth="1"/>
    <col min="13317" max="13569" width="9.140625" style="31"/>
    <col min="13570" max="13570" width="39.140625" style="31" customWidth="1"/>
    <col min="13571" max="13571" width="61.5703125" style="31" customWidth="1"/>
    <col min="13572" max="13572" width="28.85546875" style="31" customWidth="1"/>
    <col min="13573" max="13825" width="9.140625" style="31"/>
    <col min="13826" max="13826" width="39.140625" style="31" customWidth="1"/>
    <col min="13827" max="13827" width="61.5703125" style="31" customWidth="1"/>
    <col min="13828" max="13828" width="28.85546875" style="31" customWidth="1"/>
    <col min="13829" max="14081" width="9.140625" style="31"/>
    <col min="14082" max="14082" width="39.140625" style="31" customWidth="1"/>
    <col min="14083" max="14083" width="61.5703125" style="31" customWidth="1"/>
    <col min="14084" max="14084" width="28.85546875" style="31" customWidth="1"/>
    <col min="14085" max="14337" width="9.140625" style="31"/>
    <col min="14338" max="14338" width="39.140625" style="31" customWidth="1"/>
    <col min="14339" max="14339" width="61.5703125" style="31" customWidth="1"/>
    <col min="14340" max="14340" width="28.85546875" style="31" customWidth="1"/>
    <col min="14341" max="14593" width="9.140625" style="31"/>
    <col min="14594" max="14594" width="39.140625" style="31" customWidth="1"/>
    <col min="14595" max="14595" width="61.5703125" style="31" customWidth="1"/>
    <col min="14596" max="14596" width="28.85546875" style="31" customWidth="1"/>
    <col min="14597" max="14849" width="9.140625" style="31"/>
    <col min="14850" max="14850" width="39.140625" style="31" customWidth="1"/>
    <col min="14851" max="14851" width="61.5703125" style="31" customWidth="1"/>
    <col min="14852" max="14852" width="28.85546875" style="31" customWidth="1"/>
    <col min="14853" max="15105" width="9.140625" style="31"/>
    <col min="15106" max="15106" width="39.140625" style="31" customWidth="1"/>
    <col min="15107" max="15107" width="61.5703125" style="31" customWidth="1"/>
    <col min="15108" max="15108" width="28.85546875" style="31" customWidth="1"/>
    <col min="15109" max="15361" width="9.140625" style="31"/>
    <col min="15362" max="15362" width="39.140625" style="31" customWidth="1"/>
    <col min="15363" max="15363" width="61.5703125" style="31" customWidth="1"/>
    <col min="15364" max="15364" width="28.85546875" style="31" customWidth="1"/>
    <col min="15365" max="15617" width="9.140625" style="31"/>
    <col min="15618" max="15618" width="39.140625" style="31" customWidth="1"/>
    <col min="15619" max="15619" width="61.5703125" style="31" customWidth="1"/>
    <col min="15620" max="15620" width="28.85546875" style="31" customWidth="1"/>
    <col min="15621" max="15873" width="9.140625" style="31"/>
    <col min="15874" max="15874" width="39.140625" style="31" customWidth="1"/>
    <col min="15875" max="15875" width="61.5703125" style="31" customWidth="1"/>
    <col min="15876" max="15876" width="28.85546875" style="31" customWidth="1"/>
    <col min="15877" max="16129" width="9.140625" style="31"/>
    <col min="16130" max="16130" width="39.140625" style="31" customWidth="1"/>
    <col min="16131" max="16131" width="61.5703125" style="31" customWidth="1"/>
    <col min="16132" max="16132" width="28.85546875" style="31" customWidth="1"/>
    <col min="16133" max="16384" width="9.140625" style="31"/>
  </cols>
  <sheetData>
    <row r="1" spans="1:18" ht="20.25">
      <c r="A1" s="1618" t="str">
        <f>'[2]Title '!A1:N1</f>
        <v>Karnataka Power Transmission Corporation Limited</v>
      </c>
      <c r="B1" s="1618"/>
      <c r="C1" s="1618"/>
    </row>
    <row r="2" spans="1:18" ht="45.75" customHeight="1">
      <c r="A2" s="1136" t="str">
        <f>+'Sch-22'!A3</f>
        <v>Bid Enquiry No: KPTCL/2026-27/SS/WORK_INDENT3813</v>
      </c>
      <c r="B2" s="1136"/>
      <c r="C2" s="1136"/>
      <c r="D2" s="369"/>
    </row>
    <row r="3" spans="1:18" ht="71.25"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96"/>
      <c r="E3" s="96"/>
      <c r="F3" s="96"/>
      <c r="G3" s="96"/>
      <c r="H3" s="96"/>
      <c r="I3" s="96"/>
      <c r="J3" s="96"/>
      <c r="K3" s="96"/>
      <c r="L3" s="96"/>
      <c r="M3" s="96"/>
      <c r="N3" s="96"/>
      <c r="O3" s="96"/>
      <c r="P3" s="96"/>
      <c r="Q3" s="96"/>
      <c r="R3" s="96"/>
    </row>
    <row r="4" spans="1:18">
      <c r="A4" s="1621" t="s">
        <v>2519</v>
      </c>
      <c r="B4" s="1621"/>
      <c r="C4" s="1621"/>
    </row>
    <row r="5" spans="1:18">
      <c r="A5" s="1678" t="s">
        <v>6228</v>
      </c>
      <c r="B5" s="1678"/>
      <c r="C5" s="1678"/>
      <c r="D5" s="32"/>
      <c r="E5" s="32"/>
      <c r="F5" s="32"/>
      <c r="G5" s="32"/>
      <c r="H5" s="32"/>
      <c r="I5" s="32"/>
      <c r="J5" s="32"/>
      <c r="K5" s="32"/>
      <c r="L5" s="32"/>
      <c r="M5" s="32"/>
      <c r="N5" s="32"/>
      <c r="O5" s="32"/>
      <c r="P5" s="32"/>
    </row>
    <row r="6" spans="1:18">
      <c r="A6" s="1678" t="s">
        <v>6229</v>
      </c>
      <c r="B6" s="1678"/>
      <c r="C6" s="1678"/>
      <c r="D6" s="32"/>
      <c r="E6" s="32"/>
      <c r="F6" s="32"/>
      <c r="G6" s="32"/>
      <c r="H6" s="32"/>
      <c r="I6" s="32"/>
      <c r="J6" s="32"/>
      <c r="K6" s="32"/>
      <c r="L6" s="32"/>
      <c r="M6" s="32"/>
      <c r="N6" s="32"/>
    </row>
    <row r="7" spans="1:18" ht="40.5" customHeight="1">
      <c r="A7" s="1622" t="s">
        <v>6230</v>
      </c>
      <c r="B7" s="1622"/>
      <c r="C7" s="1622"/>
    </row>
    <row r="8" spans="1:18" ht="19.5" customHeight="1">
      <c r="A8" s="361" t="s">
        <v>226</v>
      </c>
      <c r="B8" s="389" t="s">
        <v>987</v>
      </c>
      <c r="C8" s="362"/>
    </row>
    <row r="9" spans="1:18" ht="21.6" customHeight="1">
      <c r="A9" s="361">
        <v>1</v>
      </c>
      <c r="B9" s="389" t="s">
        <v>5366</v>
      </c>
      <c r="C9" s="813"/>
    </row>
    <row r="10" spans="1:18">
      <c r="A10" s="356">
        <v>1.1000000000000001</v>
      </c>
      <c r="B10" s="391" t="s">
        <v>181</v>
      </c>
      <c r="C10" s="362"/>
    </row>
    <row r="11" spans="1:18">
      <c r="A11" s="356">
        <v>1.2</v>
      </c>
      <c r="B11" s="391" t="s">
        <v>767</v>
      </c>
      <c r="C11" s="362"/>
    </row>
    <row r="12" spans="1:18">
      <c r="A12" s="356">
        <v>1.3</v>
      </c>
      <c r="B12" s="391" t="s">
        <v>5367</v>
      </c>
      <c r="C12" s="362"/>
    </row>
    <row r="13" spans="1:18">
      <c r="A13" s="356">
        <v>1.4</v>
      </c>
      <c r="B13" s="391" t="s">
        <v>5368</v>
      </c>
      <c r="C13" s="362"/>
    </row>
    <row r="14" spans="1:18" ht="38.25" customHeight="1">
      <c r="A14" s="356">
        <v>1.5</v>
      </c>
      <c r="B14" s="391" t="s">
        <v>6231</v>
      </c>
      <c r="C14" s="362"/>
    </row>
    <row r="15" spans="1:18" ht="31.5">
      <c r="A15" s="356">
        <v>1.6</v>
      </c>
      <c r="B15" s="391" t="s">
        <v>6232</v>
      </c>
      <c r="C15" s="362"/>
    </row>
    <row r="16" spans="1:18">
      <c r="A16" s="1679">
        <v>1.7</v>
      </c>
      <c r="B16" s="391" t="s">
        <v>6233</v>
      </c>
      <c r="C16" s="375"/>
    </row>
    <row r="17" spans="1:3" ht="31.5">
      <c r="A17" s="1679"/>
      <c r="B17" s="391" t="s">
        <v>6234</v>
      </c>
      <c r="C17" s="362"/>
    </row>
    <row r="18" spans="1:3" ht="31.5">
      <c r="A18" s="1679"/>
      <c r="B18" s="391" t="s">
        <v>6235</v>
      </c>
      <c r="C18" s="362"/>
    </row>
    <row r="19" spans="1:3">
      <c r="A19" s="1679">
        <v>1.8</v>
      </c>
      <c r="B19" s="391" t="s">
        <v>5374</v>
      </c>
      <c r="C19" s="375"/>
    </row>
    <row r="20" spans="1:3">
      <c r="A20" s="1679"/>
      <c r="B20" s="391" t="s">
        <v>6236</v>
      </c>
      <c r="C20" s="362"/>
    </row>
    <row r="21" spans="1:3" ht="31.5">
      <c r="A21" s="1679"/>
      <c r="B21" s="391" t="s">
        <v>6237</v>
      </c>
      <c r="C21" s="362"/>
    </row>
    <row r="22" spans="1:3" ht="31.5">
      <c r="A22" s="356">
        <v>1.9</v>
      </c>
      <c r="B22" s="391" t="s">
        <v>6238</v>
      </c>
      <c r="C22" s="362"/>
    </row>
    <row r="23" spans="1:3">
      <c r="A23" s="361">
        <v>2</v>
      </c>
      <c r="B23" s="389" t="s">
        <v>6239</v>
      </c>
      <c r="C23" s="375"/>
    </row>
    <row r="24" spans="1:3">
      <c r="A24" s="1679">
        <v>2.1</v>
      </c>
      <c r="B24" s="391" t="s">
        <v>5379</v>
      </c>
      <c r="C24" s="375"/>
    </row>
    <row r="25" spans="1:3" ht="31.5">
      <c r="A25" s="1679"/>
      <c r="B25" s="391" t="s">
        <v>6240</v>
      </c>
      <c r="C25" s="362"/>
    </row>
    <row r="26" spans="1:3" ht="31.5">
      <c r="A26" s="1679"/>
      <c r="B26" s="391" t="s">
        <v>6241</v>
      </c>
      <c r="C26" s="362"/>
    </row>
    <row r="27" spans="1:3" ht="31.5">
      <c r="A27" s="356">
        <v>2.2000000000000002</v>
      </c>
      <c r="B27" s="391" t="s">
        <v>6242</v>
      </c>
      <c r="C27" s="375"/>
    </row>
    <row r="28" spans="1:3">
      <c r="A28" s="1679">
        <v>2.2999999999999998</v>
      </c>
      <c r="B28" s="391" t="s">
        <v>6243</v>
      </c>
      <c r="C28" s="375"/>
    </row>
    <row r="29" spans="1:3">
      <c r="A29" s="1679"/>
      <c r="B29" s="391" t="s">
        <v>6244</v>
      </c>
      <c r="C29" s="362"/>
    </row>
    <row r="30" spans="1:3">
      <c r="A30" s="1679"/>
      <c r="B30" s="391" t="s">
        <v>6245</v>
      </c>
      <c r="C30" s="362"/>
    </row>
    <row r="31" spans="1:3" ht="47.25">
      <c r="A31" s="356">
        <v>2.4</v>
      </c>
      <c r="B31" s="391" t="s">
        <v>6246</v>
      </c>
      <c r="C31" s="362"/>
    </row>
    <row r="32" spans="1:3" ht="31.5">
      <c r="A32" s="356">
        <v>2.5</v>
      </c>
      <c r="B32" s="391" t="s">
        <v>6247</v>
      </c>
      <c r="C32" s="362"/>
    </row>
    <row r="33" spans="1:3" ht="31.5">
      <c r="A33" s="356">
        <v>2.6</v>
      </c>
      <c r="B33" s="391" t="s">
        <v>6248</v>
      </c>
      <c r="C33" s="362"/>
    </row>
    <row r="34" spans="1:3">
      <c r="A34" s="361">
        <v>3</v>
      </c>
      <c r="B34" s="389" t="s">
        <v>5387</v>
      </c>
      <c r="C34" s="375"/>
    </row>
    <row r="35" spans="1:3">
      <c r="A35" s="356">
        <v>3.1</v>
      </c>
      <c r="B35" s="391" t="s">
        <v>181</v>
      </c>
      <c r="C35" s="362"/>
    </row>
    <row r="36" spans="1:3">
      <c r="A36" s="356">
        <v>3.2</v>
      </c>
      <c r="B36" s="391" t="s">
        <v>6249</v>
      </c>
      <c r="C36" s="362"/>
    </row>
    <row r="37" spans="1:3">
      <c r="A37" s="356">
        <v>3.3</v>
      </c>
      <c r="B37" s="391" t="s">
        <v>5367</v>
      </c>
      <c r="C37" s="362"/>
    </row>
    <row r="38" spans="1:3" ht="47.25">
      <c r="A38" s="1679">
        <v>3.4</v>
      </c>
      <c r="B38" s="391" t="s">
        <v>6250</v>
      </c>
      <c r="C38" s="375"/>
    </row>
    <row r="39" spans="1:3">
      <c r="A39" s="1679"/>
      <c r="B39" s="391" t="s">
        <v>6251</v>
      </c>
      <c r="C39" s="362"/>
    </row>
    <row r="40" spans="1:3">
      <c r="A40" s="1679"/>
      <c r="B40" s="391" t="s">
        <v>6252</v>
      </c>
      <c r="C40" s="362"/>
    </row>
    <row r="41" spans="1:3">
      <c r="A41" s="1679">
        <v>3.5</v>
      </c>
      <c r="B41" s="391" t="s">
        <v>6253</v>
      </c>
      <c r="C41" s="375"/>
    </row>
    <row r="42" spans="1:3">
      <c r="A42" s="1679"/>
      <c r="B42" s="391" t="s">
        <v>6254</v>
      </c>
      <c r="C42" s="362"/>
    </row>
    <row r="43" spans="1:3">
      <c r="A43" s="1679"/>
      <c r="B43" s="391" t="s">
        <v>6255</v>
      </c>
      <c r="C43" s="362"/>
    </row>
    <row r="44" spans="1:3" ht="31.5">
      <c r="A44" s="356">
        <v>3.6</v>
      </c>
      <c r="B44" s="391" t="s">
        <v>6256</v>
      </c>
      <c r="C44" s="362"/>
    </row>
    <row r="45" spans="1:3" ht="47.25">
      <c r="A45" s="1679">
        <v>3.7</v>
      </c>
      <c r="B45" s="391" t="s">
        <v>6257</v>
      </c>
      <c r="C45" s="375"/>
    </row>
    <row r="46" spans="1:3">
      <c r="A46" s="1679"/>
      <c r="B46" s="391" t="s">
        <v>6251</v>
      </c>
      <c r="C46" s="362"/>
    </row>
    <row r="47" spans="1:3">
      <c r="A47" s="1679"/>
      <c r="B47" s="391" t="s">
        <v>6258</v>
      </c>
      <c r="C47" s="362"/>
    </row>
    <row r="48" spans="1:3">
      <c r="A48" s="1679">
        <v>3.8</v>
      </c>
      <c r="B48" s="391" t="s">
        <v>6259</v>
      </c>
      <c r="C48" s="375"/>
    </row>
    <row r="49" spans="1:3">
      <c r="A49" s="1679"/>
      <c r="B49" s="391" t="s">
        <v>6260</v>
      </c>
      <c r="C49" s="362"/>
    </row>
    <row r="50" spans="1:3">
      <c r="A50" s="1679"/>
      <c r="B50" s="391" t="s">
        <v>6261</v>
      </c>
      <c r="C50" s="362"/>
    </row>
    <row r="51" spans="1:3" ht="31.5">
      <c r="A51" s="1679"/>
      <c r="B51" s="391" t="s">
        <v>6262</v>
      </c>
      <c r="C51" s="362"/>
    </row>
    <row r="52" spans="1:3" ht="31.5">
      <c r="A52" s="1679">
        <v>3.9</v>
      </c>
      <c r="B52" s="391" t="s">
        <v>6263</v>
      </c>
      <c r="C52" s="375"/>
    </row>
    <row r="53" spans="1:3">
      <c r="A53" s="1679"/>
      <c r="B53" s="391" t="s">
        <v>6264</v>
      </c>
      <c r="C53" s="362"/>
    </row>
    <row r="54" spans="1:3">
      <c r="A54" s="1679"/>
      <c r="B54" s="391" t="s">
        <v>6265</v>
      </c>
      <c r="C54" s="362"/>
    </row>
    <row r="55" spans="1:3">
      <c r="A55" s="356" t="s">
        <v>6266</v>
      </c>
      <c r="B55" s="391" t="s">
        <v>6267</v>
      </c>
      <c r="C55" s="362"/>
    </row>
    <row r="56" spans="1:3" ht="23.25" customHeight="1">
      <c r="A56" s="356">
        <v>3.11</v>
      </c>
      <c r="B56" s="391" t="s">
        <v>6268</v>
      </c>
      <c r="C56" s="362"/>
    </row>
    <row r="57" spans="1:3">
      <c r="A57" s="1679">
        <v>3.12</v>
      </c>
      <c r="B57" s="391" t="s">
        <v>6269</v>
      </c>
      <c r="C57" s="375"/>
    </row>
    <row r="58" spans="1:3">
      <c r="A58" s="1679"/>
      <c r="B58" s="391" t="s">
        <v>6270</v>
      </c>
      <c r="C58" s="362"/>
    </row>
    <row r="59" spans="1:3">
      <c r="A59" s="1679"/>
      <c r="B59" s="391" t="s">
        <v>1446</v>
      </c>
      <c r="C59" s="362"/>
    </row>
    <row r="60" spans="1:3">
      <c r="A60" s="1679"/>
      <c r="B60" s="391" t="s">
        <v>6271</v>
      </c>
      <c r="C60" s="362"/>
    </row>
    <row r="61" spans="1:3">
      <c r="A61" s="1679"/>
      <c r="B61" s="391" t="s">
        <v>6272</v>
      </c>
      <c r="C61" s="362"/>
    </row>
    <row r="62" spans="1:3" ht="31.5">
      <c r="A62" s="1679"/>
      <c r="B62" s="391" t="s">
        <v>6273</v>
      </c>
      <c r="C62" s="362"/>
    </row>
    <row r="63" spans="1:3">
      <c r="A63" s="1679"/>
      <c r="B63" s="391" t="s">
        <v>6274</v>
      </c>
      <c r="C63" s="362"/>
    </row>
    <row r="64" spans="1:3">
      <c r="A64" s="1679"/>
      <c r="B64" s="391" t="s">
        <v>6275</v>
      </c>
      <c r="C64" s="362"/>
    </row>
    <row r="65" spans="1:3" ht="31.5">
      <c r="A65" s="356">
        <v>3.13</v>
      </c>
      <c r="B65" s="391" t="s">
        <v>6276</v>
      </c>
      <c r="C65" s="362"/>
    </row>
    <row r="66" spans="1:3" ht="31.5">
      <c r="A66" s="356">
        <v>3.14</v>
      </c>
      <c r="B66" s="391" t="s">
        <v>6277</v>
      </c>
      <c r="C66" s="362"/>
    </row>
    <row r="67" spans="1:3">
      <c r="A67" s="361">
        <v>4</v>
      </c>
      <c r="B67" s="389" t="s">
        <v>6278</v>
      </c>
      <c r="C67" s="375"/>
    </row>
    <row r="68" spans="1:3">
      <c r="A68" s="1679">
        <v>4.0999999999999996</v>
      </c>
      <c r="B68" s="391" t="s">
        <v>6279</v>
      </c>
      <c r="C68" s="375"/>
    </row>
    <row r="69" spans="1:3" ht="31.5">
      <c r="A69" s="1679"/>
      <c r="B69" s="391" t="s">
        <v>6280</v>
      </c>
      <c r="C69" s="362"/>
    </row>
    <row r="70" spans="1:3" ht="31.5">
      <c r="A70" s="356">
        <v>4.2</v>
      </c>
      <c r="B70" s="391" t="s">
        <v>6281</v>
      </c>
      <c r="C70" s="362"/>
    </row>
    <row r="71" spans="1:3" ht="47.25">
      <c r="A71" s="356">
        <v>4.3</v>
      </c>
      <c r="B71" s="391" t="s">
        <v>6282</v>
      </c>
      <c r="C71" s="362"/>
    </row>
    <row r="72" spans="1:3" ht="31.5">
      <c r="A72" s="356">
        <v>5</v>
      </c>
      <c r="B72" s="391" t="s">
        <v>6283</v>
      </c>
      <c r="C72" s="362"/>
    </row>
    <row r="73" spans="1:3">
      <c r="A73" s="361">
        <v>6</v>
      </c>
      <c r="B73" s="389" t="s">
        <v>5415</v>
      </c>
      <c r="C73" s="375"/>
    </row>
    <row r="74" spans="1:3">
      <c r="A74" s="356">
        <v>6.1</v>
      </c>
      <c r="B74" s="391" t="s">
        <v>181</v>
      </c>
      <c r="C74" s="362"/>
    </row>
    <row r="75" spans="1:3">
      <c r="A75" s="356">
        <v>6.2</v>
      </c>
      <c r="B75" s="391" t="s">
        <v>767</v>
      </c>
      <c r="C75" s="362"/>
    </row>
    <row r="76" spans="1:3">
      <c r="A76" s="356">
        <v>6.3</v>
      </c>
      <c r="B76" s="391" t="s">
        <v>5367</v>
      </c>
      <c r="C76" s="362"/>
    </row>
    <row r="77" spans="1:3">
      <c r="A77" s="356">
        <v>6.4</v>
      </c>
      <c r="B77" s="391" t="s">
        <v>6284</v>
      </c>
      <c r="C77" s="362"/>
    </row>
    <row r="78" spans="1:3">
      <c r="A78" s="1679">
        <v>6.5</v>
      </c>
      <c r="B78" s="391" t="s">
        <v>6285</v>
      </c>
      <c r="C78" s="375"/>
    </row>
    <row r="79" spans="1:3">
      <c r="A79" s="1679"/>
      <c r="B79" s="391" t="s">
        <v>6286</v>
      </c>
      <c r="C79" s="362"/>
    </row>
    <row r="80" spans="1:3">
      <c r="A80" s="1679"/>
      <c r="B80" s="391" t="s">
        <v>6287</v>
      </c>
      <c r="C80" s="362"/>
    </row>
    <row r="81" spans="1:3" ht="31.5">
      <c r="A81" s="1679"/>
      <c r="B81" s="391" t="s">
        <v>6288</v>
      </c>
      <c r="C81" s="362"/>
    </row>
    <row r="82" spans="1:3" ht="31.5">
      <c r="A82" s="356">
        <v>6.6</v>
      </c>
      <c r="B82" s="391" t="s">
        <v>5421</v>
      </c>
      <c r="C82" s="375"/>
    </row>
    <row r="83" spans="1:3" ht="31.5">
      <c r="A83" s="1679">
        <v>6.7</v>
      </c>
      <c r="B83" s="391" t="s">
        <v>6289</v>
      </c>
      <c r="C83" s="375"/>
    </row>
    <row r="84" spans="1:3">
      <c r="A84" s="1679"/>
      <c r="B84" s="391" t="s">
        <v>6290</v>
      </c>
      <c r="C84" s="362"/>
    </row>
    <row r="85" spans="1:3">
      <c r="A85" s="1679"/>
      <c r="B85" s="391" t="s">
        <v>6291</v>
      </c>
      <c r="C85" s="362"/>
    </row>
    <row r="86" spans="1:3">
      <c r="A86" s="1679"/>
      <c r="B86" s="391" t="s">
        <v>6292</v>
      </c>
      <c r="C86" s="362"/>
    </row>
    <row r="87" spans="1:3">
      <c r="A87" s="1679"/>
      <c r="B87" s="391" t="s">
        <v>6293</v>
      </c>
      <c r="C87" s="362"/>
    </row>
    <row r="88" spans="1:3">
      <c r="A88" s="1679"/>
      <c r="B88" s="391" t="s">
        <v>6294</v>
      </c>
      <c r="C88" s="362"/>
    </row>
    <row r="89" spans="1:3">
      <c r="A89" s="1679">
        <v>6.8</v>
      </c>
      <c r="B89" s="391" t="s">
        <v>6295</v>
      </c>
      <c r="C89" s="375"/>
    </row>
    <row r="90" spans="1:3">
      <c r="A90" s="1679"/>
      <c r="B90" s="391" t="s">
        <v>6290</v>
      </c>
      <c r="C90" s="362"/>
    </row>
    <row r="91" spans="1:3">
      <c r="A91" s="1679"/>
      <c r="B91" s="391" t="s">
        <v>6291</v>
      </c>
      <c r="C91" s="362"/>
    </row>
    <row r="92" spans="1:3">
      <c r="A92" s="1679"/>
      <c r="B92" s="391" t="s">
        <v>6292</v>
      </c>
      <c r="C92" s="362"/>
    </row>
    <row r="93" spans="1:3">
      <c r="A93" s="1679"/>
      <c r="B93" s="391" t="s">
        <v>6293</v>
      </c>
      <c r="C93" s="362"/>
    </row>
    <row r="94" spans="1:3">
      <c r="A94" s="1679"/>
      <c r="B94" s="391" t="s">
        <v>6294</v>
      </c>
      <c r="C94" s="362"/>
    </row>
    <row r="95" spans="1:3">
      <c r="A95" s="361">
        <v>7</v>
      </c>
      <c r="B95" s="389" t="s">
        <v>5428</v>
      </c>
      <c r="C95" s="362"/>
    </row>
    <row r="96" spans="1:3">
      <c r="A96" s="356">
        <v>7.1</v>
      </c>
      <c r="B96" s="391" t="s">
        <v>181</v>
      </c>
      <c r="C96" s="362"/>
    </row>
    <row r="97" spans="1:3">
      <c r="A97" s="356">
        <v>7.2</v>
      </c>
      <c r="B97" s="391" t="s">
        <v>767</v>
      </c>
      <c r="C97" s="362"/>
    </row>
    <row r="98" spans="1:3">
      <c r="A98" s="356">
        <v>7.3</v>
      </c>
      <c r="B98" s="391" t="s">
        <v>5367</v>
      </c>
      <c r="C98" s="362"/>
    </row>
    <row r="99" spans="1:3">
      <c r="A99" s="361">
        <v>8</v>
      </c>
      <c r="B99" s="389" t="s">
        <v>6296</v>
      </c>
      <c r="C99" s="375"/>
    </row>
    <row r="100" spans="1:3">
      <c r="A100" s="356">
        <v>8.1</v>
      </c>
      <c r="B100" s="391" t="s">
        <v>181</v>
      </c>
      <c r="C100" s="362"/>
    </row>
    <row r="101" spans="1:3">
      <c r="A101" s="356">
        <v>8.1999999999999993</v>
      </c>
      <c r="B101" s="391" t="s">
        <v>767</v>
      </c>
      <c r="C101" s="362"/>
    </row>
    <row r="102" spans="1:3">
      <c r="A102" s="356">
        <v>8.3000000000000007</v>
      </c>
      <c r="B102" s="391" t="s">
        <v>6297</v>
      </c>
      <c r="C102" s="362"/>
    </row>
    <row r="103" spans="1:3">
      <c r="A103" s="356">
        <v>8.4</v>
      </c>
      <c r="B103" s="391" t="s">
        <v>6298</v>
      </c>
      <c r="C103" s="362"/>
    </row>
    <row r="104" spans="1:3">
      <c r="A104" s="1679">
        <v>8.5</v>
      </c>
      <c r="B104" s="391" t="s">
        <v>6299</v>
      </c>
      <c r="C104" s="375"/>
    </row>
    <row r="105" spans="1:3">
      <c r="A105" s="1679"/>
      <c r="B105" s="391" t="s">
        <v>6300</v>
      </c>
      <c r="C105" s="362"/>
    </row>
    <row r="106" spans="1:3">
      <c r="A106" s="1679"/>
      <c r="B106" s="391" t="s">
        <v>6301</v>
      </c>
      <c r="C106" s="362"/>
    </row>
    <row r="107" spans="1:3">
      <c r="A107" s="1679"/>
      <c r="B107" s="391" t="s">
        <v>6302</v>
      </c>
      <c r="C107" s="362"/>
    </row>
    <row r="108" spans="1:3" ht="31.5">
      <c r="A108" s="356">
        <v>8.6</v>
      </c>
      <c r="B108" s="391" t="s">
        <v>6303</v>
      </c>
      <c r="C108" s="362"/>
    </row>
    <row r="109" spans="1:3">
      <c r="A109" s="1679">
        <v>8.6999999999999993</v>
      </c>
      <c r="B109" s="391" t="s">
        <v>4740</v>
      </c>
      <c r="C109" s="375"/>
    </row>
    <row r="110" spans="1:3">
      <c r="A110" s="1679"/>
      <c r="B110" s="391" t="s">
        <v>6304</v>
      </c>
      <c r="C110" s="362"/>
    </row>
    <row r="111" spans="1:3">
      <c r="A111" s="1679"/>
      <c r="B111" s="391" t="s">
        <v>6305</v>
      </c>
      <c r="C111" s="362"/>
    </row>
    <row r="112" spans="1:3" ht="31.5">
      <c r="A112" s="1679">
        <v>8.8000000000000007</v>
      </c>
      <c r="B112" s="391" t="s">
        <v>6306</v>
      </c>
      <c r="C112" s="375"/>
    </row>
    <row r="113" spans="1:3">
      <c r="A113" s="1679"/>
      <c r="B113" s="391" t="s">
        <v>6307</v>
      </c>
      <c r="C113" s="362"/>
    </row>
    <row r="114" spans="1:3">
      <c r="A114" s="1679"/>
      <c r="B114" s="391" t="s">
        <v>6308</v>
      </c>
      <c r="C114" s="362"/>
    </row>
    <row r="115" spans="1:3">
      <c r="A115" s="1679">
        <v>8.9</v>
      </c>
      <c r="B115" s="391" t="s">
        <v>6309</v>
      </c>
      <c r="C115" s="375"/>
    </row>
    <row r="116" spans="1:3">
      <c r="A116" s="1679"/>
      <c r="B116" s="391" t="s">
        <v>6310</v>
      </c>
      <c r="C116" s="362"/>
    </row>
    <row r="117" spans="1:3">
      <c r="A117" s="1679"/>
      <c r="B117" s="391" t="s">
        <v>6311</v>
      </c>
      <c r="C117" s="362"/>
    </row>
    <row r="118" spans="1:3">
      <c r="A118" s="361">
        <v>9</v>
      </c>
      <c r="B118" s="389" t="s">
        <v>6312</v>
      </c>
      <c r="C118" s="375"/>
    </row>
    <row r="119" spans="1:3">
      <c r="A119" s="1679">
        <v>9.1</v>
      </c>
      <c r="B119" s="391" t="s">
        <v>6313</v>
      </c>
      <c r="C119" s="375"/>
    </row>
    <row r="120" spans="1:3">
      <c r="A120" s="1679"/>
      <c r="B120" s="391" t="s">
        <v>6270</v>
      </c>
      <c r="C120" s="362"/>
    </row>
    <row r="121" spans="1:3">
      <c r="A121" s="1679"/>
      <c r="B121" s="391" t="s">
        <v>1446</v>
      </c>
      <c r="C121" s="362"/>
    </row>
    <row r="122" spans="1:3" ht="41.25" customHeight="1">
      <c r="A122" s="1679"/>
      <c r="B122" s="391" t="s">
        <v>6314</v>
      </c>
      <c r="C122" s="362"/>
    </row>
    <row r="123" spans="1:3">
      <c r="A123" s="1679">
        <v>9.1999999999999993</v>
      </c>
      <c r="B123" s="391" t="s">
        <v>5442</v>
      </c>
      <c r="C123" s="375"/>
    </row>
    <row r="124" spans="1:3">
      <c r="A124" s="1679"/>
      <c r="B124" s="391" t="s">
        <v>6270</v>
      </c>
      <c r="C124" s="362"/>
    </row>
    <row r="125" spans="1:3">
      <c r="A125" s="1679"/>
      <c r="B125" s="391" t="s">
        <v>1446</v>
      </c>
      <c r="C125" s="362"/>
    </row>
    <row r="126" spans="1:3">
      <c r="A126" s="361">
        <v>10</v>
      </c>
      <c r="B126" s="389" t="s">
        <v>6315</v>
      </c>
      <c r="C126" s="375"/>
    </row>
    <row r="127" spans="1:3">
      <c r="A127" s="356">
        <v>10.1</v>
      </c>
      <c r="B127" s="391" t="s">
        <v>6316</v>
      </c>
      <c r="C127" s="362"/>
    </row>
    <row r="128" spans="1:3">
      <c r="A128" s="356">
        <v>10.199999999999999</v>
      </c>
      <c r="B128" s="391" t="s">
        <v>5448</v>
      </c>
      <c r="C128" s="362"/>
    </row>
    <row r="129" spans="1:3">
      <c r="A129" s="356">
        <v>10.3</v>
      </c>
      <c r="B129" s="391" t="s">
        <v>6317</v>
      </c>
      <c r="C129" s="362"/>
    </row>
    <row r="130" spans="1:3">
      <c r="A130" s="1679">
        <v>10.4</v>
      </c>
      <c r="B130" s="391" t="s">
        <v>6318</v>
      </c>
      <c r="C130" s="375"/>
    </row>
    <row r="131" spans="1:3">
      <c r="A131" s="1679"/>
      <c r="B131" s="391" t="s">
        <v>6319</v>
      </c>
      <c r="C131" s="362"/>
    </row>
    <row r="132" spans="1:3" ht="31.5">
      <c r="A132" s="1679"/>
      <c r="B132" s="391" t="s">
        <v>6320</v>
      </c>
      <c r="C132" s="362"/>
    </row>
    <row r="133" spans="1:3" ht="31.5">
      <c r="A133" s="356">
        <v>10.5</v>
      </c>
      <c r="B133" s="391" t="s">
        <v>6321</v>
      </c>
      <c r="C133" s="362"/>
    </row>
    <row r="134" spans="1:3">
      <c r="A134" s="361">
        <v>11</v>
      </c>
      <c r="B134" s="389" t="s">
        <v>6322</v>
      </c>
      <c r="C134" s="375"/>
    </row>
    <row r="135" spans="1:3">
      <c r="A135" s="356">
        <v>11.1</v>
      </c>
      <c r="B135" s="391" t="s">
        <v>181</v>
      </c>
      <c r="C135" s="362"/>
    </row>
    <row r="136" spans="1:3">
      <c r="A136" s="356">
        <v>11.2</v>
      </c>
      <c r="B136" s="391" t="s">
        <v>767</v>
      </c>
      <c r="C136" s="362"/>
    </row>
    <row r="137" spans="1:3">
      <c r="A137" s="356">
        <v>11.3</v>
      </c>
      <c r="B137" s="391" t="s">
        <v>6323</v>
      </c>
      <c r="C137" s="362"/>
    </row>
    <row r="138" spans="1:3">
      <c r="A138" s="356">
        <v>11.4</v>
      </c>
      <c r="B138" s="391" t="s">
        <v>5448</v>
      </c>
      <c r="C138" s="362"/>
    </row>
    <row r="139" spans="1:3">
      <c r="A139" s="356">
        <v>11.5</v>
      </c>
      <c r="B139" s="391" t="s">
        <v>6324</v>
      </c>
      <c r="C139" s="362"/>
    </row>
    <row r="140" spans="1:3">
      <c r="A140" s="361">
        <v>12</v>
      </c>
      <c r="B140" s="389" t="s">
        <v>6325</v>
      </c>
      <c r="C140" s="362"/>
    </row>
    <row r="141" spans="1:3" ht="31.5">
      <c r="A141" s="356">
        <v>12.1</v>
      </c>
      <c r="B141" s="391" t="s">
        <v>5451</v>
      </c>
      <c r="C141" s="362"/>
    </row>
    <row r="142" spans="1:3" ht="47.25">
      <c r="A142" s="356">
        <v>12.2</v>
      </c>
      <c r="B142" s="391" t="s">
        <v>6326</v>
      </c>
      <c r="C142" s="362"/>
    </row>
    <row r="143" spans="1:3">
      <c r="A143" s="1679">
        <v>12.3</v>
      </c>
      <c r="B143" s="391" t="s">
        <v>6327</v>
      </c>
      <c r="C143" s="375"/>
    </row>
    <row r="144" spans="1:3">
      <c r="A144" s="1679"/>
      <c r="B144" s="391" t="s">
        <v>6328</v>
      </c>
      <c r="C144" s="362"/>
    </row>
    <row r="145" spans="1:3">
      <c r="A145" s="1679"/>
      <c r="B145" s="391" t="s">
        <v>6329</v>
      </c>
      <c r="C145" s="362"/>
    </row>
    <row r="146" spans="1:3">
      <c r="A146" s="1679">
        <v>12.4</v>
      </c>
      <c r="B146" s="391" t="s">
        <v>6330</v>
      </c>
      <c r="C146" s="375"/>
    </row>
    <row r="147" spans="1:3">
      <c r="A147" s="1679"/>
      <c r="B147" s="391" t="s">
        <v>6270</v>
      </c>
      <c r="C147" s="362"/>
    </row>
    <row r="148" spans="1:3">
      <c r="A148" s="1679"/>
      <c r="B148" s="391" t="s">
        <v>1446</v>
      </c>
      <c r="C148" s="362"/>
    </row>
    <row r="149" spans="1:3">
      <c r="A149" s="1679"/>
      <c r="B149" s="391" t="s">
        <v>6331</v>
      </c>
      <c r="C149" s="362"/>
    </row>
    <row r="150" spans="1:3">
      <c r="A150" s="1679"/>
      <c r="B150" s="391" t="s">
        <v>6332</v>
      </c>
      <c r="C150" s="362"/>
    </row>
    <row r="151" spans="1:3">
      <c r="A151" s="1679">
        <v>12.5</v>
      </c>
      <c r="B151" s="391" t="s">
        <v>6333</v>
      </c>
      <c r="C151" s="375"/>
    </row>
    <row r="152" spans="1:3">
      <c r="A152" s="1679"/>
      <c r="B152" s="391" t="s">
        <v>6334</v>
      </c>
      <c r="C152" s="362"/>
    </row>
    <row r="153" spans="1:3">
      <c r="A153" s="1679"/>
      <c r="B153" s="391" t="s">
        <v>6335</v>
      </c>
      <c r="C153" s="362"/>
    </row>
    <row r="154" spans="1:3">
      <c r="A154" s="1679"/>
      <c r="B154" s="391" t="s">
        <v>6336</v>
      </c>
      <c r="C154" s="362"/>
    </row>
    <row r="155" spans="1:3">
      <c r="A155" s="361">
        <v>13</v>
      </c>
      <c r="B155" s="389" t="s">
        <v>6337</v>
      </c>
      <c r="C155" s="402"/>
    </row>
    <row r="156" spans="1:3">
      <c r="A156" s="356">
        <v>13.1</v>
      </c>
      <c r="B156" s="391" t="s">
        <v>6338</v>
      </c>
      <c r="C156" s="362"/>
    </row>
    <row r="157" spans="1:3">
      <c r="A157" s="356">
        <v>13.2</v>
      </c>
      <c r="B157" s="391" t="s">
        <v>5464</v>
      </c>
      <c r="C157" s="362"/>
    </row>
    <row r="158" spans="1:3">
      <c r="A158" s="356">
        <v>13.3</v>
      </c>
      <c r="B158" s="391" t="s">
        <v>1442</v>
      </c>
      <c r="C158" s="362"/>
    </row>
    <row r="159" spans="1:3">
      <c r="A159" s="361">
        <v>14</v>
      </c>
      <c r="B159" s="389" t="s">
        <v>6339</v>
      </c>
      <c r="C159" s="375"/>
    </row>
    <row r="160" spans="1:3">
      <c r="A160" s="356">
        <v>14.1</v>
      </c>
      <c r="B160" s="391" t="s">
        <v>455</v>
      </c>
      <c r="C160" s="362"/>
    </row>
    <row r="161" spans="1:3">
      <c r="A161" s="356">
        <v>14.2</v>
      </c>
      <c r="B161" s="391" t="s">
        <v>6340</v>
      </c>
      <c r="C161" s="362"/>
    </row>
    <row r="162" spans="1:3">
      <c r="A162" s="356">
        <v>14.3</v>
      </c>
      <c r="B162" s="391" t="s">
        <v>1442</v>
      </c>
      <c r="C162" s="362"/>
    </row>
    <row r="163" spans="1:3">
      <c r="A163" s="361">
        <v>15</v>
      </c>
      <c r="B163" s="389" t="s">
        <v>6341</v>
      </c>
      <c r="C163" s="375"/>
    </row>
    <row r="164" spans="1:3">
      <c r="A164" s="1679">
        <v>15.1</v>
      </c>
      <c r="B164" s="391" t="s">
        <v>6342</v>
      </c>
      <c r="C164" s="375"/>
    </row>
    <row r="165" spans="1:3">
      <c r="A165" s="1679"/>
      <c r="B165" s="391" t="s">
        <v>6343</v>
      </c>
      <c r="C165" s="362"/>
    </row>
    <row r="166" spans="1:3">
      <c r="A166" s="1679"/>
      <c r="B166" s="391" t="s">
        <v>6344</v>
      </c>
      <c r="C166" s="362"/>
    </row>
    <row r="167" spans="1:3">
      <c r="A167" s="1679"/>
      <c r="B167" s="391" t="s">
        <v>6345</v>
      </c>
      <c r="C167" s="362"/>
    </row>
    <row r="168" spans="1:3" ht="31.5">
      <c r="A168" s="1679"/>
      <c r="B168" s="391" t="s">
        <v>6346</v>
      </c>
      <c r="C168" s="362"/>
    </row>
    <row r="169" spans="1:3">
      <c r="A169" s="1679">
        <v>16</v>
      </c>
      <c r="B169" s="391" t="s">
        <v>6347</v>
      </c>
      <c r="C169" s="375"/>
    </row>
    <row r="170" spans="1:3" ht="31.5">
      <c r="A170" s="1679"/>
      <c r="B170" s="391" t="s">
        <v>6348</v>
      </c>
      <c r="C170" s="362"/>
    </row>
    <row r="171" spans="1:3" ht="31.5">
      <c r="A171" s="1679"/>
      <c r="B171" s="391" t="s">
        <v>6349</v>
      </c>
      <c r="C171" s="362"/>
    </row>
    <row r="172" spans="1:3" ht="31.5">
      <c r="A172" s="1636">
        <v>17</v>
      </c>
      <c r="B172" s="389" t="s">
        <v>6350</v>
      </c>
      <c r="C172" s="375"/>
    </row>
    <row r="173" spans="1:3">
      <c r="A173" s="1636"/>
      <c r="B173" s="391" t="s">
        <v>6351</v>
      </c>
      <c r="C173" s="362"/>
    </row>
    <row r="174" spans="1:3">
      <c r="A174" s="356"/>
      <c r="B174" s="391" t="s">
        <v>6352</v>
      </c>
      <c r="C174" s="362"/>
    </row>
    <row r="175" spans="1:3">
      <c r="A175" s="361">
        <v>18</v>
      </c>
      <c r="B175" s="389" t="s">
        <v>6353</v>
      </c>
      <c r="C175" s="375"/>
    </row>
    <row r="176" spans="1:3" ht="31.5">
      <c r="A176" s="1679">
        <v>18.100000000000001</v>
      </c>
      <c r="B176" s="391" t="s">
        <v>6354</v>
      </c>
      <c r="C176" s="375"/>
    </row>
    <row r="177" spans="1:3" ht="31.5">
      <c r="A177" s="1679"/>
      <c r="B177" s="391" t="s">
        <v>6355</v>
      </c>
      <c r="C177" s="362"/>
    </row>
    <row r="178" spans="1:3">
      <c r="A178" s="1679"/>
      <c r="B178" s="391" t="s">
        <v>6356</v>
      </c>
      <c r="C178" s="362"/>
    </row>
    <row r="179" spans="1:3" ht="47.25">
      <c r="A179" s="1679"/>
      <c r="B179" s="391" t="s">
        <v>6357</v>
      </c>
      <c r="C179" s="362"/>
    </row>
    <row r="180" spans="1:3" ht="47.25">
      <c r="A180" s="1679"/>
      <c r="B180" s="391" t="s">
        <v>6358</v>
      </c>
      <c r="C180" s="362"/>
    </row>
    <row r="181" spans="1:3">
      <c r="A181" s="1679"/>
      <c r="B181" s="391" t="s">
        <v>6359</v>
      </c>
      <c r="C181" s="362"/>
    </row>
    <row r="182" spans="1:3">
      <c r="A182" s="361">
        <v>19</v>
      </c>
      <c r="B182" s="389" t="s">
        <v>6360</v>
      </c>
      <c r="C182" s="375"/>
    </row>
    <row r="183" spans="1:3">
      <c r="A183" s="356">
        <v>19.100000000000001</v>
      </c>
      <c r="B183" s="391" t="s">
        <v>6361</v>
      </c>
      <c r="C183" s="362"/>
    </row>
    <row r="184" spans="1:3">
      <c r="A184" s="356">
        <v>19.2</v>
      </c>
      <c r="B184" s="391" t="s">
        <v>6362</v>
      </c>
      <c r="C184" s="362"/>
    </row>
    <row r="185" spans="1:3">
      <c r="A185" s="356">
        <v>19.3</v>
      </c>
      <c r="B185" s="391" t="s">
        <v>6363</v>
      </c>
      <c r="C185" s="362"/>
    </row>
    <row r="186" spans="1:3">
      <c r="A186" s="356">
        <v>19.399999999999999</v>
      </c>
      <c r="B186" s="391" t="s">
        <v>6364</v>
      </c>
      <c r="C186" s="362"/>
    </row>
    <row r="187" spans="1:3" ht="47.25">
      <c r="A187" s="361">
        <v>20</v>
      </c>
      <c r="B187" s="389" t="s">
        <v>6365</v>
      </c>
      <c r="C187" s="402"/>
    </row>
    <row r="188" spans="1:3" ht="31.5">
      <c r="A188" s="361" t="s">
        <v>74</v>
      </c>
      <c r="B188" s="389" t="s">
        <v>6366</v>
      </c>
      <c r="C188" s="402"/>
    </row>
    <row r="189" spans="1:3" ht="31.5">
      <c r="A189" s="361">
        <v>21</v>
      </c>
      <c r="B189" s="389" t="s">
        <v>6367</v>
      </c>
      <c r="C189" s="402"/>
    </row>
    <row r="190" spans="1:3">
      <c r="A190" s="356">
        <v>21.1</v>
      </c>
      <c r="B190" s="391" t="s">
        <v>181</v>
      </c>
      <c r="C190" s="362"/>
    </row>
    <row r="191" spans="1:3">
      <c r="A191" s="356">
        <v>21.2</v>
      </c>
      <c r="B191" s="391" t="s">
        <v>767</v>
      </c>
      <c r="C191" s="362"/>
    </row>
    <row r="192" spans="1:3">
      <c r="A192" s="356">
        <v>21.3</v>
      </c>
      <c r="B192" s="391" t="s">
        <v>5367</v>
      </c>
      <c r="C192" s="362"/>
    </row>
    <row r="193" spans="1:3">
      <c r="A193" s="1679">
        <v>21.4</v>
      </c>
      <c r="B193" s="391" t="s">
        <v>6368</v>
      </c>
      <c r="C193" s="375"/>
    </row>
    <row r="194" spans="1:3">
      <c r="A194" s="1679"/>
      <c r="B194" s="391" t="s">
        <v>6369</v>
      </c>
      <c r="C194" s="362"/>
    </row>
    <row r="195" spans="1:3">
      <c r="A195" s="1679"/>
      <c r="B195" s="391" t="s">
        <v>6370</v>
      </c>
      <c r="C195" s="362"/>
    </row>
    <row r="196" spans="1:3">
      <c r="A196" s="1679"/>
      <c r="B196" s="391" t="s">
        <v>6371</v>
      </c>
      <c r="C196" s="362"/>
    </row>
    <row r="197" spans="1:3">
      <c r="A197" s="1679"/>
      <c r="B197" s="391" t="s">
        <v>6372</v>
      </c>
      <c r="C197" s="362"/>
    </row>
    <row r="198" spans="1:3">
      <c r="A198" s="1679">
        <v>21.5</v>
      </c>
      <c r="B198" s="391" t="s">
        <v>6373</v>
      </c>
      <c r="C198" s="375"/>
    </row>
    <row r="199" spans="1:3">
      <c r="A199" s="1679"/>
      <c r="B199" s="391" t="s">
        <v>6374</v>
      </c>
      <c r="C199" s="362"/>
    </row>
    <row r="200" spans="1:3" ht="31.5">
      <c r="A200" s="1679"/>
      <c r="B200" s="391" t="s">
        <v>6375</v>
      </c>
      <c r="C200" s="362"/>
    </row>
    <row r="201" spans="1:3">
      <c r="A201" s="1679"/>
      <c r="B201" s="391" t="s">
        <v>6376</v>
      </c>
      <c r="C201" s="362"/>
    </row>
    <row r="202" spans="1:3">
      <c r="A202" s="1679"/>
      <c r="B202" s="391" t="s">
        <v>6377</v>
      </c>
      <c r="C202" s="362"/>
    </row>
    <row r="203" spans="1:3" ht="31.5">
      <c r="A203" s="1679"/>
      <c r="B203" s="391" t="s">
        <v>6378</v>
      </c>
      <c r="C203" s="362"/>
    </row>
    <row r="204" spans="1:3" ht="47.25">
      <c r="A204" s="1679"/>
      <c r="B204" s="391" t="s">
        <v>6379</v>
      </c>
      <c r="C204" s="362"/>
    </row>
    <row r="205" spans="1:3" ht="31.5">
      <c r="A205" s="356">
        <v>21.6</v>
      </c>
      <c r="B205" s="391" t="s">
        <v>6380</v>
      </c>
      <c r="C205" s="362"/>
    </row>
    <row r="206" spans="1:3">
      <c r="A206" s="1679">
        <v>21.7</v>
      </c>
      <c r="B206" s="391" t="s">
        <v>6233</v>
      </c>
      <c r="C206" s="375"/>
    </row>
    <row r="207" spans="1:3" ht="47.25">
      <c r="A207" s="1679"/>
      <c r="B207" s="391" t="s">
        <v>6381</v>
      </c>
      <c r="C207" s="362"/>
    </row>
    <row r="208" spans="1:3" ht="31.5">
      <c r="A208" s="1679"/>
      <c r="B208" s="391" t="s">
        <v>6382</v>
      </c>
      <c r="C208" s="362"/>
    </row>
    <row r="209" spans="1:3" ht="63">
      <c r="A209" s="1679"/>
      <c r="B209" s="391" t="s">
        <v>6383</v>
      </c>
      <c r="C209" s="362"/>
    </row>
    <row r="210" spans="1:3" ht="31.5">
      <c r="A210" s="1679"/>
      <c r="B210" s="391" t="s">
        <v>6384</v>
      </c>
      <c r="C210" s="362"/>
    </row>
    <row r="211" spans="1:3">
      <c r="A211" s="1679"/>
      <c r="B211" s="391" t="s">
        <v>6385</v>
      </c>
      <c r="C211" s="362"/>
    </row>
    <row r="212" spans="1:3" ht="31.5">
      <c r="A212" s="1679"/>
      <c r="B212" s="391" t="s">
        <v>6386</v>
      </c>
      <c r="C212" s="362"/>
    </row>
    <row r="213" spans="1:3">
      <c r="A213" s="1679"/>
      <c r="B213" s="391" t="s">
        <v>6387</v>
      </c>
      <c r="C213" s="362"/>
    </row>
    <row r="214" spans="1:3" ht="47.25">
      <c r="A214" s="356">
        <v>21.8</v>
      </c>
      <c r="B214" s="391" t="s">
        <v>6388</v>
      </c>
      <c r="C214" s="362"/>
    </row>
    <row r="215" spans="1:3" ht="47.25">
      <c r="A215" s="356">
        <v>21.9</v>
      </c>
      <c r="B215" s="391" t="s">
        <v>6389</v>
      </c>
      <c r="C215" s="362"/>
    </row>
    <row r="216" spans="1:3">
      <c r="A216" s="356" t="s">
        <v>6390</v>
      </c>
      <c r="B216" s="391" t="s">
        <v>6391</v>
      </c>
      <c r="C216" s="362"/>
    </row>
    <row r="217" spans="1:3">
      <c r="A217" s="356">
        <v>21.11</v>
      </c>
      <c r="B217" s="391" t="s">
        <v>6392</v>
      </c>
      <c r="C217" s="375"/>
    </row>
    <row r="218" spans="1:3" ht="56.25" customHeight="1">
      <c r="A218" s="356"/>
      <c r="B218" s="391" t="s">
        <v>6393</v>
      </c>
      <c r="C218" s="362"/>
    </row>
    <row r="219" spans="1:3">
      <c r="A219" s="356"/>
      <c r="B219" s="391" t="s">
        <v>6394</v>
      </c>
      <c r="C219" s="362"/>
    </row>
    <row r="220" spans="1:3" ht="31.5">
      <c r="A220" s="356"/>
      <c r="B220" s="391" t="s">
        <v>6395</v>
      </c>
      <c r="C220" s="362"/>
    </row>
    <row r="221" spans="1:3">
      <c r="A221" s="356"/>
      <c r="B221" s="391" t="s">
        <v>6396</v>
      </c>
      <c r="C221" s="362"/>
    </row>
    <row r="222" spans="1:3">
      <c r="A222" s="356"/>
      <c r="B222" s="391" t="s">
        <v>6397</v>
      </c>
      <c r="C222" s="362"/>
    </row>
    <row r="223" spans="1:3">
      <c r="A223" s="356"/>
      <c r="B223" s="391" t="s">
        <v>6398</v>
      </c>
      <c r="C223" s="362"/>
    </row>
    <row r="224" spans="1:3">
      <c r="A224" s="356"/>
      <c r="B224" s="391" t="s">
        <v>6399</v>
      </c>
      <c r="C224" s="402"/>
    </row>
    <row r="225" spans="1:4">
      <c r="A225" s="356"/>
      <c r="B225" s="391" t="s">
        <v>6400</v>
      </c>
      <c r="C225" s="362"/>
    </row>
    <row r="226" spans="1:4">
      <c r="A226" s="356"/>
      <c r="B226" s="391" t="s">
        <v>6401</v>
      </c>
      <c r="C226" s="362"/>
    </row>
    <row r="227" spans="1:4">
      <c r="A227" s="356"/>
      <c r="B227" s="391" t="s">
        <v>6402</v>
      </c>
      <c r="C227" s="362"/>
    </row>
    <row r="228" spans="1:4">
      <c r="A228" s="356"/>
      <c r="B228" s="391" t="s">
        <v>6403</v>
      </c>
      <c r="C228" s="362"/>
    </row>
    <row r="229" spans="1:4">
      <c r="A229" s="356"/>
      <c r="B229" s="391" t="s">
        <v>6404</v>
      </c>
      <c r="C229" s="362"/>
    </row>
    <row r="230" spans="1:4" ht="31.5">
      <c r="A230" s="356"/>
      <c r="B230" s="391" t="s">
        <v>6405</v>
      </c>
      <c r="C230" s="362"/>
    </row>
    <row r="231" spans="1:4" ht="31.5">
      <c r="A231" s="356"/>
      <c r="B231" s="391" t="s">
        <v>6406</v>
      </c>
      <c r="C231" s="362"/>
    </row>
    <row r="232" spans="1:4" ht="31.5">
      <c r="A232" s="356"/>
      <c r="B232" s="391" t="s">
        <v>6407</v>
      </c>
      <c r="C232" s="362"/>
    </row>
    <row r="233" spans="1:4">
      <c r="A233" s="356">
        <v>21.12</v>
      </c>
      <c r="B233" s="391" t="s">
        <v>6408</v>
      </c>
      <c r="C233" s="362"/>
    </row>
    <row r="234" spans="1:4">
      <c r="A234" s="356">
        <v>21.13</v>
      </c>
      <c r="B234" s="391" t="s">
        <v>794</v>
      </c>
      <c r="C234" s="362"/>
    </row>
    <row r="235" spans="1:4" ht="47.25">
      <c r="A235" s="356">
        <v>21.14</v>
      </c>
      <c r="B235" s="391" t="s">
        <v>6409</v>
      </c>
      <c r="C235" s="362"/>
    </row>
    <row r="237" spans="1:4" ht="32.25" customHeight="1">
      <c r="A237" s="32" t="s">
        <v>52</v>
      </c>
      <c r="B237" s="362"/>
      <c r="C237" s="413" t="s">
        <v>64</v>
      </c>
      <c r="D237" s="791"/>
    </row>
    <row r="238" spans="1:4" ht="34.5" customHeight="1">
      <c r="A238" s="32" t="s">
        <v>54</v>
      </c>
      <c r="B238" s="362"/>
      <c r="C238" s="413" t="s">
        <v>65</v>
      </c>
      <c r="D238" s="791"/>
    </row>
    <row r="239" spans="1:4" ht="26.25" customHeight="1">
      <c r="A239" s="31"/>
      <c r="B239" s="31"/>
      <c r="C239" s="414" t="s">
        <v>66</v>
      </c>
      <c r="D239" s="791"/>
    </row>
  </sheetData>
  <sheetProtection algorithmName="SHA-512" hashValue="IMrSQvucvFUKkNorn9t+HgCBxaIdSBcMtCSkxHq/XnD5rJO38L9TGoWo8m3z48c+NnljGwaWAJqZ+tmOGRtygA==" saltValue="n37ZxEwpX5Q9wMLzJdnOgA==" spinCount="100000" sheet="1" objects="1" scenarios="1"/>
  <mergeCells count="38">
    <mergeCell ref="A198:A204"/>
    <mergeCell ref="A206:A213"/>
    <mergeCell ref="A151:A154"/>
    <mergeCell ref="A164:A168"/>
    <mergeCell ref="A169:A171"/>
    <mergeCell ref="A172:A173"/>
    <mergeCell ref="A176:A181"/>
    <mergeCell ref="A193:A197"/>
    <mergeCell ref="A146:A150"/>
    <mergeCell ref="A78:A81"/>
    <mergeCell ref="A83:A88"/>
    <mergeCell ref="A89:A94"/>
    <mergeCell ref="A104:A107"/>
    <mergeCell ref="A109:A111"/>
    <mergeCell ref="A112:A114"/>
    <mergeCell ref="A115:A117"/>
    <mergeCell ref="A119:A122"/>
    <mergeCell ref="A123:A125"/>
    <mergeCell ref="A130:A132"/>
    <mergeCell ref="A143:A145"/>
    <mergeCell ref="A68:A69"/>
    <mergeCell ref="A7:C7"/>
    <mergeCell ref="A16:A18"/>
    <mergeCell ref="A19:A21"/>
    <mergeCell ref="A24:A26"/>
    <mergeCell ref="A28:A30"/>
    <mergeCell ref="A38:A40"/>
    <mergeCell ref="A41:A43"/>
    <mergeCell ref="A45:A47"/>
    <mergeCell ref="A48:A51"/>
    <mergeCell ref="A52:A54"/>
    <mergeCell ref="A57:A64"/>
    <mergeCell ref="A6:C6"/>
    <mergeCell ref="A1:C1"/>
    <mergeCell ref="A2:C2"/>
    <mergeCell ref="A3:C3"/>
    <mergeCell ref="A4:C4"/>
    <mergeCell ref="A5:C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R90"/>
  <sheetViews>
    <sheetView zoomScale="91" zoomScaleNormal="91" workbookViewId="0">
      <selection activeCell="E17" sqref="E17"/>
    </sheetView>
  </sheetViews>
  <sheetFormatPr defaultColWidth="9.140625" defaultRowHeight="15.75"/>
  <cols>
    <col min="1" max="1" width="9.140625" style="360"/>
    <col min="2" max="2" width="33.140625" style="234" customWidth="1"/>
    <col min="3" max="3" width="21.7109375" style="31" customWidth="1"/>
    <col min="4" max="4" width="25.28515625" style="31" customWidth="1"/>
    <col min="5" max="5" width="23.140625" style="31" customWidth="1"/>
    <col min="6" max="6" width="22.7109375" style="31" customWidth="1"/>
    <col min="7" max="7" width="23.5703125" style="31" customWidth="1"/>
    <col min="8" max="8" width="25.140625" style="31" customWidth="1"/>
    <col min="9" max="9" width="26" style="31" customWidth="1"/>
    <col min="10" max="10" width="25.7109375" style="31" customWidth="1"/>
    <col min="11" max="11" width="23.42578125" style="31" customWidth="1"/>
    <col min="12" max="12" width="26.5703125" style="31" customWidth="1"/>
    <col min="13" max="257" width="9.140625" style="31"/>
    <col min="258" max="258" width="33.140625" style="31" customWidth="1"/>
    <col min="259" max="259" width="21.7109375" style="31" customWidth="1"/>
    <col min="260" max="260" width="25.28515625" style="31" customWidth="1"/>
    <col min="261" max="261" width="23.140625" style="31" customWidth="1"/>
    <col min="262" max="262" width="22.7109375" style="31" customWidth="1"/>
    <col min="263" max="263" width="23.5703125" style="31" customWidth="1"/>
    <col min="264" max="264" width="25.140625" style="31" customWidth="1"/>
    <col min="265" max="265" width="26" style="31" customWidth="1"/>
    <col min="266" max="266" width="25.7109375" style="31" customWidth="1"/>
    <col min="267" max="267" width="23.42578125" style="31" customWidth="1"/>
    <col min="268" max="268" width="26.5703125" style="31" customWidth="1"/>
    <col min="269" max="513" width="9.140625" style="31"/>
    <col min="514" max="514" width="33.140625" style="31" customWidth="1"/>
    <col min="515" max="515" width="21.7109375" style="31" customWidth="1"/>
    <col min="516" max="516" width="25.28515625" style="31" customWidth="1"/>
    <col min="517" max="517" width="23.140625" style="31" customWidth="1"/>
    <col min="518" max="518" width="22.7109375" style="31" customWidth="1"/>
    <col min="519" max="519" width="23.5703125" style="31" customWidth="1"/>
    <col min="520" max="520" width="25.140625" style="31" customWidth="1"/>
    <col min="521" max="521" width="26" style="31" customWidth="1"/>
    <col min="522" max="522" width="25.7109375" style="31" customWidth="1"/>
    <col min="523" max="523" width="23.42578125" style="31" customWidth="1"/>
    <col min="524" max="524" width="26.5703125" style="31" customWidth="1"/>
    <col min="525" max="769" width="9.140625" style="31"/>
    <col min="770" max="770" width="33.140625" style="31" customWidth="1"/>
    <col min="771" max="771" width="21.7109375" style="31" customWidth="1"/>
    <col min="772" max="772" width="25.28515625" style="31" customWidth="1"/>
    <col min="773" max="773" width="23.140625" style="31" customWidth="1"/>
    <col min="774" max="774" width="22.7109375" style="31" customWidth="1"/>
    <col min="775" max="775" width="23.5703125" style="31" customWidth="1"/>
    <col min="776" max="776" width="25.140625" style="31" customWidth="1"/>
    <col min="777" max="777" width="26" style="31" customWidth="1"/>
    <col min="778" max="778" width="25.7109375" style="31" customWidth="1"/>
    <col min="779" max="779" width="23.42578125" style="31" customWidth="1"/>
    <col min="780" max="780" width="26.5703125" style="31" customWidth="1"/>
    <col min="781" max="1025" width="9.140625" style="31"/>
    <col min="1026" max="1026" width="33.140625" style="31" customWidth="1"/>
    <col min="1027" max="1027" width="21.7109375" style="31" customWidth="1"/>
    <col min="1028" max="1028" width="25.28515625" style="31" customWidth="1"/>
    <col min="1029" max="1029" width="23.140625" style="31" customWidth="1"/>
    <col min="1030" max="1030" width="22.7109375" style="31" customWidth="1"/>
    <col min="1031" max="1031" width="23.5703125" style="31" customWidth="1"/>
    <col min="1032" max="1032" width="25.140625" style="31" customWidth="1"/>
    <col min="1033" max="1033" width="26" style="31" customWidth="1"/>
    <col min="1034" max="1034" width="25.7109375" style="31" customWidth="1"/>
    <col min="1035" max="1035" width="23.42578125" style="31" customWidth="1"/>
    <col min="1036" max="1036" width="26.5703125" style="31" customWidth="1"/>
    <col min="1037" max="1281" width="9.140625" style="31"/>
    <col min="1282" max="1282" width="33.140625" style="31" customWidth="1"/>
    <col min="1283" max="1283" width="21.7109375" style="31" customWidth="1"/>
    <col min="1284" max="1284" width="25.28515625" style="31" customWidth="1"/>
    <col min="1285" max="1285" width="23.140625" style="31" customWidth="1"/>
    <col min="1286" max="1286" width="22.7109375" style="31" customWidth="1"/>
    <col min="1287" max="1287" width="23.5703125" style="31" customWidth="1"/>
    <col min="1288" max="1288" width="25.140625" style="31" customWidth="1"/>
    <col min="1289" max="1289" width="26" style="31" customWidth="1"/>
    <col min="1290" max="1290" width="25.7109375" style="31" customWidth="1"/>
    <col min="1291" max="1291" width="23.42578125" style="31" customWidth="1"/>
    <col min="1292" max="1292" width="26.5703125" style="31" customWidth="1"/>
    <col min="1293" max="1537" width="9.140625" style="31"/>
    <col min="1538" max="1538" width="33.140625" style="31" customWidth="1"/>
    <col min="1539" max="1539" width="21.7109375" style="31" customWidth="1"/>
    <col min="1540" max="1540" width="25.28515625" style="31" customWidth="1"/>
    <col min="1541" max="1541" width="23.140625" style="31" customWidth="1"/>
    <col min="1542" max="1542" width="22.7109375" style="31" customWidth="1"/>
    <col min="1543" max="1543" width="23.5703125" style="31" customWidth="1"/>
    <col min="1544" max="1544" width="25.140625" style="31" customWidth="1"/>
    <col min="1545" max="1545" width="26" style="31" customWidth="1"/>
    <col min="1546" max="1546" width="25.7109375" style="31" customWidth="1"/>
    <col min="1547" max="1547" width="23.42578125" style="31" customWidth="1"/>
    <col min="1548" max="1548" width="26.5703125" style="31" customWidth="1"/>
    <col min="1549" max="1793" width="9.140625" style="31"/>
    <col min="1794" max="1794" width="33.140625" style="31" customWidth="1"/>
    <col min="1795" max="1795" width="21.7109375" style="31" customWidth="1"/>
    <col min="1796" max="1796" width="25.28515625" style="31" customWidth="1"/>
    <col min="1797" max="1797" width="23.140625" style="31" customWidth="1"/>
    <col min="1798" max="1798" width="22.7109375" style="31" customWidth="1"/>
    <col min="1799" max="1799" width="23.5703125" style="31" customWidth="1"/>
    <col min="1800" max="1800" width="25.140625" style="31" customWidth="1"/>
    <col min="1801" max="1801" width="26" style="31" customWidth="1"/>
    <col min="1802" max="1802" width="25.7109375" style="31" customWidth="1"/>
    <col min="1803" max="1803" width="23.42578125" style="31" customWidth="1"/>
    <col min="1804" max="1804" width="26.5703125" style="31" customWidth="1"/>
    <col min="1805" max="2049" width="9.140625" style="31"/>
    <col min="2050" max="2050" width="33.140625" style="31" customWidth="1"/>
    <col min="2051" max="2051" width="21.7109375" style="31" customWidth="1"/>
    <col min="2052" max="2052" width="25.28515625" style="31" customWidth="1"/>
    <col min="2053" max="2053" width="23.140625" style="31" customWidth="1"/>
    <col min="2054" max="2054" width="22.7109375" style="31" customWidth="1"/>
    <col min="2055" max="2055" width="23.5703125" style="31" customWidth="1"/>
    <col min="2056" max="2056" width="25.140625" style="31" customWidth="1"/>
    <col min="2057" max="2057" width="26" style="31" customWidth="1"/>
    <col min="2058" max="2058" width="25.7109375" style="31" customWidth="1"/>
    <col min="2059" max="2059" width="23.42578125" style="31" customWidth="1"/>
    <col min="2060" max="2060" width="26.5703125" style="31" customWidth="1"/>
    <col min="2061" max="2305" width="9.140625" style="31"/>
    <col min="2306" max="2306" width="33.140625" style="31" customWidth="1"/>
    <col min="2307" max="2307" width="21.7109375" style="31" customWidth="1"/>
    <col min="2308" max="2308" width="25.28515625" style="31" customWidth="1"/>
    <col min="2309" max="2309" width="23.140625" style="31" customWidth="1"/>
    <col min="2310" max="2310" width="22.7109375" style="31" customWidth="1"/>
    <col min="2311" max="2311" width="23.5703125" style="31" customWidth="1"/>
    <col min="2312" max="2312" width="25.140625" style="31" customWidth="1"/>
    <col min="2313" max="2313" width="26" style="31" customWidth="1"/>
    <col min="2314" max="2314" width="25.7109375" style="31" customWidth="1"/>
    <col min="2315" max="2315" width="23.42578125" style="31" customWidth="1"/>
    <col min="2316" max="2316" width="26.5703125" style="31" customWidth="1"/>
    <col min="2317" max="2561" width="9.140625" style="31"/>
    <col min="2562" max="2562" width="33.140625" style="31" customWidth="1"/>
    <col min="2563" max="2563" width="21.7109375" style="31" customWidth="1"/>
    <col min="2564" max="2564" width="25.28515625" style="31" customWidth="1"/>
    <col min="2565" max="2565" width="23.140625" style="31" customWidth="1"/>
    <col min="2566" max="2566" width="22.7109375" style="31" customWidth="1"/>
    <col min="2567" max="2567" width="23.5703125" style="31" customWidth="1"/>
    <col min="2568" max="2568" width="25.140625" style="31" customWidth="1"/>
    <col min="2569" max="2569" width="26" style="31" customWidth="1"/>
    <col min="2570" max="2570" width="25.7109375" style="31" customWidth="1"/>
    <col min="2571" max="2571" width="23.42578125" style="31" customWidth="1"/>
    <col min="2572" max="2572" width="26.5703125" style="31" customWidth="1"/>
    <col min="2573" max="2817" width="9.140625" style="31"/>
    <col min="2818" max="2818" width="33.140625" style="31" customWidth="1"/>
    <col min="2819" max="2819" width="21.7109375" style="31" customWidth="1"/>
    <col min="2820" max="2820" width="25.28515625" style="31" customWidth="1"/>
    <col min="2821" max="2821" width="23.140625" style="31" customWidth="1"/>
    <col min="2822" max="2822" width="22.7109375" style="31" customWidth="1"/>
    <col min="2823" max="2823" width="23.5703125" style="31" customWidth="1"/>
    <col min="2824" max="2824" width="25.140625" style="31" customWidth="1"/>
    <col min="2825" max="2825" width="26" style="31" customWidth="1"/>
    <col min="2826" max="2826" width="25.7109375" style="31" customWidth="1"/>
    <col min="2827" max="2827" width="23.42578125" style="31" customWidth="1"/>
    <col min="2828" max="2828" width="26.5703125" style="31" customWidth="1"/>
    <col min="2829" max="3073" width="9.140625" style="31"/>
    <col min="3074" max="3074" width="33.140625" style="31" customWidth="1"/>
    <col min="3075" max="3075" width="21.7109375" style="31" customWidth="1"/>
    <col min="3076" max="3076" width="25.28515625" style="31" customWidth="1"/>
    <col min="3077" max="3077" width="23.140625" style="31" customWidth="1"/>
    <col min="3078" max="3078" width="22.7109375" style="31" customWidth="1"/>
    <col min="3079" max="3079" width="23.5703125" style="31" customWidth="1"/>
    <col min="3080" max="3080" width="25.140625" style="31" customWidth="1"/>
    <col min="3081" max="3081" width="26" style="31" customWidth="1"/>
    <col min="3082" max="3082" width="25.7109375" style="31" customWidth="1"/>
    <col min="3083" max="3083" width="23.42578125" style="31" customWidth="1"/>
    <col min="3084" max="3084" width="26.5703125" style="31" customWidth="1"/>
    <col min="3085" max="3329" width="9.140625" style="31"/>
    <col min="3330" max="3330" width="33.140625" style="31" customWidth="1"/>
    <col min="3331" max="3331" width="21.7109375" style="31" customWidth="1"/>
    <col min="3332" max="3332" width="25.28515625" style="31" customWidth="1"/>
    <col min="3333" max="3333" width="23.140625" style="31" customWidth="1"/>
    <col min="3334" max="3334" width="22.7109375" style="31" customWidth="1"/>
    <col min="3335" max="3335" width="23.5703125" style="31" customWidth="1"/>
    <col min="3336" max="3336" width="25.140625" style="31" customWidth="1"/>
    <col min="3337" max="3337" width="26" style="31" customWidth="1"/>
    <col min="3338" max="3338" width="25.7109375" style="31" customWidth="1"/>
    <col min="3339" max="3339" width="23.42578125" style="31" customWidth="1"/>
    <col min="3340" max="3340" width="26.5703125" style="31" customWidth="1"/>
    <col min="3341" max="3585" width="9.140625" style="31"/>
    <col min="3586" max="3586" width="33.140625" style="31" customWidth="1"/>
    <col min="3587" max="3587" width="21.7109375" style="31" customWidth="1"/>
    <col min="3588" max="3588" width="25.28515625" style="31" customWidth="1"/>
    <col min="3589" max="3589" width="23.140625" style="31" customWidth="1"/>
    <col min="3590" max="3590" width="22.7109375" style="31" customWidth="1"/>
    <col min="3591" max="3591" width="23.5703125" style="31" customWidth="1"/>
    <col min="3592" max="3592" width="25.140625" style="31" customWidth="1"/>
    <col min="3593" max="3593" width="26" style="31" customWidth="1"/>
    <col min="3594" max="3594" width="25.7109375" style="31" customWidth="1"/>
    <col min="3595" max="3595" width="23.42578125" style="31" customWidth="1"/>
    <col min="3596" max="3596" width="26.5703125" style="31" customWidth="1"/>
    <col min="3597" max="3841" width="9.140625" style="31"/>
    <col min="3842" max="3842" width="33.140625" style="31" customWidth="1"/>
    <col min="3843" max="3843" width="21.7109375" style="31" customWidth="1"/>
    <col min="3844" max="3844" width="25.28515625" style="31" customWidth="1"/>
    <col min="3845" max="3845" width="23.140625" style="31" customWidth="1"/>
    <col min="3846" max="3846" width="22.7109375" style="31" customWidth="1"/>
    <col min="3847" max="3847" width="23.5703125" style="31" customWidth="1"/>
    <col min="3848" max="3848" width="25.140625" style="31" customWidth="1"/>
    <col min="3849" max="3849" width="26" style="31" customWidth="1"/>
    <col min="3850" max="3850" width="25.7109375" style="31" customWidth="1"/>
    <col min="3851" max="3851" width="23.42578125" style="31" customWidth="1"/>
    <col min="3852" max="3852" width="26.5703125" style="31" customWidth="1"/>
    <col min="3853" max="4097" width="9.140625" style="31"/>
    <col min="4098" max="4098" width="33.140625" style="31" customWidth="1"/>
    <col min="4099" max="4099" width="21.7109375" style="31" customWidth="1"/>
    <col min="4100" max="4100" width="25.28515625" style="31" customWidth="1"/>
    <col min="4101" max="4101" width="23.140625" style="31" customWidth="1"/>
    <col min="4102" max="4102" width="22.7109375" style="31" customWidth="1"/>
    <col min="4103" max="4103" width="23.5703125" style="31" customWidth="1"/>
    <col min="4104" max="4104" width="25.140625" style="31" customWidth="1"/>
    <col min="4105" max="4105" width="26" style="31" customWidth="1"/>
    <col min="4106" max="4106" width="25.7109375" style="31" customWidth="1"/>
    <col min="4107" max="4107" width="23.42578125" style="31" customWidth="1"/>
    <col min="4108" max="4108" width="26.5703125" style="31" customWidth="1"/>
    <col min="4109" max="4353" width="9.140625" style="31"/>
    <col min="4354" max="4354" width="33.140625" style="31" customWidth="1"/>
    <col min="4355" max="4355" width="21.7109375" style="31" customWidth="1"/>
    <col min="4356" max="4356" width="25.28515625" style="31" customWidth="1"/>
    <col min="4357" max="4357" width="23.140625" style="31" customWidth="1"/>
    <col min="4358" max="4358" width="22.7109375" style="31" customWidth="1"/>
    <col min="4359" max="4359" width="23.5703125" style="31" customWidth="1"/>
    <col min="4360" max="4360" width="25.140625" style="31" customWidth="1"/>
    <col min="4361" max="4361" width="26" style="31" customWidth="1"/>
    <col min="4362" max="4362" width="25.7109375" style="31" customWidth="1"/>
    <col min="4363" max="4363" width="23.42578125" style="31" customWidth="1"/>
    <col min="4364" max="4364" width="26.5703125" style="31" customWidth="1"/>
    <col min="4365" max="4609" width="9.140625" style="31"/>
    <col min="4610" max="4610" width="33.140625" style="31" customWidth="1"/>
    <col min="4611" max="4611" width="21.7109375" style="31" customWidth="1"/>
    <col min="4612" max="4612" width="25.28515625" style="31" customWidth="1"/>
    <col min="4613" max="4613" width="23.140625" style="31" customWidth="1"/>
    <col min="4614" max="4614" width="22.7109375" style="31" customWidth="1"/>
    <col min="4615" max="4615" width="23.5703125" style="31" customWidth="1"/>
    <col min="4616" max="4616" width="25.140625" style="31" customWidth="1"/>
    <col min="4617" max="4617" width="26" style="31" customWidth="1"/>
    <col min="4618" max="4618" width="25.7109375" style="31" customWidth="1"/>
    <col min="4619" max="4619" width="23.42578125" style="31" customWidth="1"/>
    <col min="4620" max="4620" width="26.5703125" style="31" customWidth="1"/>
    <col min="4621" max="4865" width="9.140625" style="31"/>
    <col min="4866" max="4866" width="33.140625" style="31" customWidth="1"/>
    <col min="4867" max="4867" width="21.7109375" style="31" customWidth="1"/>
    <col min="4868" max="4868" width="25.28515625" style="31" customWidth="1"/>
    <col min="4869" max="4869" width="23.140625" style="31" customWidth="1"/>
    <col min="4870" max="4870" width="22.7109375" style="31" customWidth="1"/>
    <col min="4871" max="4871" width="23.5703125" style="31" customWidth="1"/>
    <col min="4872" max="4872" width="25.140625" style="31" customWidth="1"/>
    <col min="4873" max="4873" width="26" style="31" customWidth="1"/>
    <col min="4874" max="4874" width="25.7109375" style="31" customWidth="1"/>
    <col min="4875" max="4875" width="23.42578125" style="31" customWidth="1"/>
    <col min="4876" max="4876" width="26.5703125" style="31" customWidth="1"/>
    <col min="4877" max="5121" width="9.140625" style="31"/>
    <col min="5122" max="5122" width="33.140625" style="31" customWidth="1"/>
    <col min="5123" max="5123" width="21.7109375" style="31" customWidth="1"/>
    <col min="5124" max="5124" width="25.28515625" style="31" customWidth="1"/>
    <col min="5125" max="5125" width="23.140625" style="31" customWidth="1"/>
    <col min="5126" max="5126" width="22.7109375" style="31" customWidth="1"/>
    <col min="5127" max="5127" width="23.5703125" style="31" customWidth="1"/>
    <col min="5128" max="5128" width="25.140625" style="31" customWidth="1"/>
    <col min="5129" max="5129" width="26" style="31" customWidth="1"/>
    <col min="5130" max="5130" width="25.7109375" style="31" customWidth="1"/>
    <col min="5131" max="5131" width="23.42578125" style="31" customWidth="1"/>
    <col min="5132" max="5132" width="26.5703125" style="31" customWidth="1"/>
    <col min="5133" max="5377" width="9.140625" style="31"/>
    <col min="5378" max="5378" width="33.140625" style="31" customWidth="1"/>
    <col min="5379" max="5379" width="21.7109375" style="31" customWidth="1"/>
    <col min="5380" max="5380" width="25.28515625" style="31" customWidth="1"/>
    <col min="5381" max="5381" width="23.140625" style="31" customWidth="1"/>
    <col min="5382" max="5382" width="22.7109375" style="31" customWidth="1"/>
    <col min="5383" max="5383" width="23.5703125" style="31" customWidth="1"/>
    <col min="5384" max="5384" width="25.140625" style="31" customWidth="1"/>
    <col min="5385" max="5385" width="26" style="31" customWidth="1"/>
    <col min="5386" max="5386" width="25.7109375" style="31" customWidth="1"/>
    <col min="5387" max="5387" width="23.42578125" style="31" customWidth="1"/>
    <col min="5388" max="5388" width="26.5703125" style="31" customWidth="1"/>
    <col min="5389" max="5633" width="9.140625" style="31"/>
    <col min="5634" max="5634" width="33.140625" style="31" customWidth="1"/>
    <col min="5635" max="5635" width="21.7109375" style="31" customWidth="1"/>
    <col min="5636" max="5636" width="25.28515625" style="31" customWidth="1"/>
    <col min="5637" max="5637" width="23.140625" style="31" customWidth="1"/>
    <col min="5638" max="5638" width="22.7109375" style="31" customWidth="1"/>
    <col min="5639" max="5639" width="23.5703125" style="31" customWidth="1"/>
    <col min="5640" max="5640" width="25.140625" style="31" customWidth="1"/>
    <col min="5641" max="5641" width="26" style="31" customWidth="1"/>
    <col min="5642" max="5642" width="25.7109375" style="31" customWidth="1"/>
    <col min="5643" max="5643" width="23.42578125" style="31" customWidth="1"/>
    <col min="5644" max="5644" width="26.5703125" style="31" customWidth="1"/>
    <col min="5645" max="5889" width="9.140625" style="31"/>
    <col min="5890" max="5890" width="33.140625" style="31" customWidth="1"/>
    <col min="5891" max="5891" width="21.7109375" style="31" customWidth="1"/>
    <col min="5892" max="5892" width="25.28515625" style="31" customWidth="1"/>
    <col min="5893" max="5893" width="23.140625" style="31" customWidth="1"/>
    <col min="5894" max="5894" width="22.7109375" style="31" customWidth="1"/>
    <col min="5895" max="5895" width="23.5703125" style="31" customWidth="1"/>
    <col min="5896" max="5896" width="25.140625" style="31" customWidth="1"/>
    <col min="5897" max="5897" width="26" style="31" customWidth="1"/>
    <col min="5898" max="5898" width="25.7109375" style="31" customWidth="1"/>
    <col min="5899" max="5899" width="23.42578125" style="31" customWidth="1"/>
    <col min="5900" max="5900" width="26.5703125" style="31" customWidth="1"/>
    <col min="5901" max="6145" width="9.140625" style="31"/>
    <col min="6146" max="6146" width="33.140625" style="31" customWidth="1"/>
    <col min="6147" max="6147" width="21.7109375" style="31" customWidth="1"/>
    <col min="6148" max="6148" width="25.28515625" style="31" customWidth="1"/>
    <col min="6149" max="6149" width="23.140625" style="31" customWidth="1"/>
    <col min="6150" max="6150" width="22.7109375" style="31" customWidth="1"/>
    <col min="6151" max="6151" width="23.5703125" style="31" customWidth="1"/>
    <col min="6152" max="6152" width="25.140625" style="31" customWidth="1"/>
    <col min="6153" max="6153" width="26" style="31" customWidth="1"/>
    <col min="6154" max="6154" width="25.7109375" style="31" customWidth="1"/>
    <col min="6155" max="6155" width="23.42578125" style="31" customWidth="1"/>
    <col min="6156" max="6156" width="26.5703125" style="31" customWidth="1"/>
    <col min="6157" max="6401" width="9.140625" style="31"/>
    <col min="6402" max="6402" width="33.140625" style="31" customWidth="1"/>
    <col min="6403" max="6403" width="21.7109375" style="31" customWidth="1"/>
    <col min="6404" max="6404" width="25.28515625" style="31" customWidth="1"/>
    <col min="6405" max="6405" width="23.140625" style="31" customWidth="1"/>
    <col min="6406" max="6406" width="22.7109375" style="31" customWidth="1"/>
    <col min="6407" max="6407" width="23.5703125" style="31" customWidth="1"/>
    <col min="6408" max="6408" width="25.140625" style="31" customWidth="1"/>
    <col min="6409" max="6409" width="26" style="31" customWidth="1"/>
    <col min="6410" max="6410" width="25.7109375" style="31" customWidth="1"/>
    <col min="6411" max="6411" width="23.42578125" style="31" customWidth="1"/>
    <col min="6412" max="6412" width="26.5703125" style="31" customWidth="1"/>
    <col min="6413" max="6657" width="9.140625" style="31"/>
    <col min="6658" max="6658" width="33.140625" style="31" customWidth="1"/>
    <col min="6659" max="6659" width="21.7109375" style="31" customWidth="1"/>
    <col min="6660" max="6660" width="25.28515625" style="31" customWidth="1"/>
    <col min="6661" max="6661" width="23.140625" style="31" customWidth="1"/>
    <col min="6662" max="6662" width="22.7109375" style="31" customWidth="1"/>
    <col min="6663" max="6663" width="23.5703125" style="31" customWidth="1"/>
    <col min="6664" max="6664" width="25.140625" style="31" customWidth="1"/>
    <col min="6665" max="6665" width="26" style="31" customWidth="1"/>
    <col min="6666" max="6666" width="25.7109375" style="31" customWidth="1"/>
    <col min="6667" max="6667" width="23.42578125" style="31" customWidth="1"/>
    <col min="6668" max="6668" width="26.5703125" style="31" customWidth="1"/>
    <col min="6669" max="6913" width="9.140625" style="31"/>
    <col min="6914" max="6914" width="33.140625" style="31" customWidth="1"/>
    <col min="6915" max="6915" width="21.7109375" style="31" customWidth="1"/>
    <col min="6916" max="6916" width="25.28515625" style="31" customWidth="1"/>
    <col min="6917" max="6917" width="23.140625" style="31" customWidth="1"/>
    <col min="6918" max="6918" width="22.7109375" style="31" customWidth="1"/>
    <col min="6919" max="6919" width="23.5703125" style="31" customWidth="1"/>
    <col min="6920" max="6920" width="25.140625" style="31" customWidth="1"/>
    <col min="6921" max="6921" width="26" style="31" customWidth="1"/>
    <col min="6922" max="6922" width="25.7109375" style="31" customWidth="1"/>
    <col min="6923" max="6923" width="23.42578125" style="31" customWidth="1"/>
    <col min="6924" max="6924" width="26.5703125" style="31" customWidth="1"/>
    <col min="6925" max="7169" width="9.140625" style="31"/>
    <col min="7170" max="7170" width="33.140625" style="31" customWidth="1"/>
    <col min="7171" max="7171" width="21.7109375" style="31" customWidth="1"/>
    <col min="7172" max="7172" width="25.28515625" style="31" customWidth="1"/>
    <col min="7173" max="7173" width="23.140625" style="31" customWidth="1"/>
    <col min="7174" max="7174" width="22.7109375" style="31" customWidth="1"/>
    <col min="7175" max="7175" width="23.5703125" style="31" customWidth="1"/>
    <col min="7176" max="7176" width="25.140625" style="31" customWidth="1"/>
    <col min="7177" max="7177" width="26" style="31" customWidth="1"/>
    <col min="7178" max="7178" width="25.7109375" style="31" customWidth="1"/>
    <col min="7179" max="7179" width="23.42578125" style="31" customWidth="1"/>
    <col min="7180" max="7180" width="26.5703125" style="31" customWidth="1"/>
    <col min="7181" max="7425" width="9.140625" style="31"/>
    <col min="7426" max="7426" width="33.140625" style="31" customWidth="1"/>
    <col min="7427" max="7427" width="21.7109375" style="31" customWidth="1"/>
    <col min="7428" max="7428" width="25.28515625" style="31" customWidth="1"/>
    <col min="7429" max="7429" width="23.140625" style="31" customWidth="1"/>
    <col min="7430" max="7430" width="22.7109375" style="31" customWidth="1"/>
    <col min="7431" max="7431" width="23.5703125" style="31" customWidth="1"/>
    <col min="7432" max="7432" width="25.140625" style="31" customWidth="1"/>
    <col min="7433" max="7433" width="26" style="31" customWidth="1"/>
    <col min="7434" max="7434" width="25.7109375" style="31" customWidth="1"/>
    <col min="7435" max="7435" width="23.42578125" style="31" customWidth="1"/>
    <col min="7436" max="7436" width="26.5703125" style="31" customWidth="1"/>
    <col min="7437" max="7681" width="9.140625" style="31"/>
    <col min="7682" max="7682" width="33.140625" style="31" customWidth="1"/>
    <col min="7683" max="7683" width="21.7109375" style="31" customWidth="1"/>
    <col min="7684" max="7684" width="25.28515625" style="31" customWidth="1"/>
    <col min="7685" max="7685" width="23.140625" style="31" customWidth="1"/>
    <col min="7686" max="7686" width="22.7109375" style="31" customWidth="1"/>
    <col min="7687" max="7687" width="23.5703125" style="31" customWidth="1"/>
    <col min="7688" max="7688" width="25.140625" style="31" customWidth="1"/>
    <col min="7689" max="7689" width="26" style="31" customWidth="1"/>
    <col min="7690" max="7690" width="25.7109375" style="31" customWidth="1"/>
    <col min="7691" max="7691" width="23.42578125" style="31" customWidth="1"/>
    <col min="7692" max="7692" width="26.5703125" style="31" customWidth="1"/>
    <col min="7693" max="7937" width="9.140625" style="31"/>
    <col min="7938" max="7938" width="33.140625" style="31" customWidth="1"/>
    <col min="7939" max="7939" width="21.7109375" style="31" customWidth="1"/>
    <col min="7940" max="7940" width="25.28515625" style="31" customWidth="1"/>
    <col min="7941" max="7941" width="23.140625" style="31" customWidth="1"/>
    <col min="7942" max="7942" width="22.7109375" style="31" customWidth="1"/>
    <col min="7943" max="7943" width="23.5703125" style="31" customWidth="1"/>
    <col min="7944" max="7944" width="25.140625" style="31" customWidth="1"/>
    <col min="7945" max="7945" width="26" style="31" customWidth="1"/>
    <col min="7946" max="7946" width="25.7109375" style="31" customWidth="1"/>
    <col min="7947" max="7947" width="23.42578125" style="31" customWidth="1"/>
    <col min="7948" max="7948" width="26.5703125" style="31" customWidth="1"/>
    <col min="7949" max="8193" width="9.140625" style="31"/>
    <col min="8194" max="8194" width="33.140625" style="31" customWidth="1"/>
    <col min="8195" max="8195" width="21.7109375" style="31" customWidth="1"/>
    <col min="8196" max="8196" width="25.28515625" style="31" customWidth="1"/>
    <col min="8197" max="8197" width="23.140625" style="31" customWidth="1"/>
    <col min="8198" max="8198" width="22.7109375" style="31" customWidth="1"/>
    <col min="8199" max="8199" width="23.5703125" style="31" customWidth="1"/>
    <col min="8200" max="8200" width="25.140625" style="31" customWidth="1"/>
    <col min="8201" max="8201" width="26" style="31" customWidth="1"/>
    <col min="8202" max="8202" width="25.7109375" style="31" customWidth="1"/>
    <col min="8203" max="8203" width="23.42578125" style="31" customWidth="1"/>
    <col min="8204" max="8204" width="26.5703125" style="31" customWidth="1"/>
    <col min="8205" max="8449" width="9.140625" style="31"/>
    <col min="8450" max="8450" width="33.140625" style="31" customWidth="1"/>
    <col min="8451" max="8451" width="21.7109375" style="31" customWidth="1"/>
    <col min="8452" max="8452" width="25.28515625" style="31" customWidth="1"/>
    <col min="8453" max="8453" width="23.140625" style="31" customWidth="1"/>
    <col min="8454" max="8454" width="22.7109375" style="31" customWidth="1"/>
    <col min="8455" max="8455" width="23.5703125" style="31" customWidth="1"/>
    <col min="8456" max="8456" width="25.140625" style="31" customWidth="1"/>
    <col min="8457" max="8457" width="26" style="31" customWidth="1"/>
    <col min="8458" max="8458" width="25.7109375" style="31" customWidth="1"/>
    <col min="8459" max="8459" width="23.42578125" style="31" customWidth="1"/>
    <col min="8460" max="8460" width="26.5703125" style="31" customWidth="1"/>
    <col min="8461" max="8705" width="9.140625" style="31"/>
    <col min="8706" max="8706" width="33.140625" style="31" customWidth="1"/>
    <col min="8707" max="8707" width="21.7109375" style="31" customWidth="1"/>
    <col min="8708" max="8708" width="25.28515625" style="31" customWidth="1"/>
    <col min="8709" max="8709" width="23.140625" style="31" customWidth="1"/>
    <col min="8710" max="8710" width="22.7109375" style="31" customWidth="1"/>
    <col min="8711" max="8711" width="23.5703125" style="31" customWidth="1"/>
    <col min="8712" max="8712" width="25.140625" style="31" customWidth="1"/>
    <col min="8713" max="8713" width="26" style="31" customWidth="1"/>
    <col min="8714" max="8714" width="25.7109375" style="31" customWidth="1"/>
    <col min="8715" max="8715" width="23.42578125" style="31" customWidth="1"/>
    <col min="8716" max="8716" width="26.5703125" style="31" customWidth="1"/>
    <col min="8717" max="8961" width="9.140625" style="31"/>
    <col min="8962" max="8962" width="33.140625" style="31" customWidth="1"/>
    <col min="8963" max="8963" width="21.7109375" style="31" customWidth="1"/>
    <col min="8964" max="8964" width="25.28515625" style="31" customWidth="1"/>
    <col min="8965" max="8965" width="23.140625" style="31" customWidth="1"/>
    <col min="8966" max="8966" width="22.7109375" style="31" customWidth="1"/>
    <col min="8967" max="8967" width="23.5703125" style="31" customWidth="1"/>
    <col min="8968" max="8968" width="25.140625" style="31" customWidth="1"/>
    <col min="8969" max="8969" width="26" style="31" customWidth="1"/>
    <col min="8970" max="8970" width="25.7109375" style="31" customWidth="1"/>
    <col min="8971" max="8971" width="23.42578125" style="31" customWidth="1"/>
    <col min="8972" max="8972" width="26.5703125" style="31" customWidth="1"/>
    <col min="8973" max="9217" width="9.140625" style="31"/>
    <col min="9218" max="9218" width="33.140625" style="31" customWidth="1"/>
    <col min="9219" max="9219" width="21.7109375" style="31" customWidth="1"/>
    <col min="9220" max="9220" width="25.28515625" style="31" customWidth="1"/>
    <col min="9221" max="9221" width="23.140625" style="31" customWidth="1"/>
    <col min="9222" max="9222" width="22.7109375" style="31" customWidth="1"/>
    <col min="9223" max="9223" width="23.5703125" style="31" customWidth="1"/>
    <col min="9224" max="9224" width="25.140625" style="31" customWidth="1"/>
    <col min="9225" max="9225" width="26" style="31" customWidth="1"/>
    <col min="9226" max="9226" width="25.7109375" style="31" customWidth="1"/>
    <col min="9227" max="9227" width="23.42578125" style="31" customWidth="1"/>
    <col min="9228" max="9228" width="26.5703125" style="31" customWidth="1"/>
    <col min="9229" max="9473" width="9.140625" style="31"/>
    <col min="9474" max="9474" width="33.140625" style="31" customWidth="1"/>
    <col min="9475" max="9475" width="21.7109375" style="31" customWidth="1"/>
    <col min="9476" max="9476" width="25.28515625" style="31" customWidth="1"/>
    <col min="9477" max="9477" width="23.140625" style="31" customWidth="1"/>
    <col min="9478" max="9478" width="22.7109375" style="31" customWidth="1"/>
    <col min="9479" max="9479" width="23.5703125" style="31" customWidth="1"/>
    <col min="9480" max="9480" width="25.140625" style="31" customWidth="1"/>
    <col min="9481" max="9481" width="26" style="31" customWidth="1"/>
    <col min="9482" max="9482" width="25.7109375" style="31" customWidth="1"/>
    <col min="9483" max="9483" width="23.42578125" style="31" customWidth="1"/>
    <col min="9484" max="9484" width="26.5703125" style="31" customWidth="1"/>
    <col min="9485" max="9729" width="9.140625" style="31"/>
    <col min="9730" max="9730" width="33.140625" style="31" customWidth="1"/>
    <col min="9731" max="9731" width="21.7109375" style="31" customWidth="1"/>
    <col min="9732" max="9732" width="25.28515625" style="31" customWidth="1"/>
    <col min="9733" max="9733" width="23.140625" style="31" customWidth="1"/>
    <col min="9734" max="9734" width="22.7109375" style="31" customWidth="1"/>
    <col min="9735" max="9735" width="23.5703125" style="31" customWidth="1"/>
    <col min="9736" max="9736" width="25.140625" style="31" customWidth="1"/>
    <col min="9737" max="9737" width="26" style="31" customWidth="1"/>
    <col min="9738" max="9738" width="25.7109375" style="31" customWidth="1"/>
    <col min="9739" max="9739" width="23.42578125" style="31" customWidth="1"/>
    <col min="9740" max="9740" width="26.5703125" style="31" customWidth="1"/>
    <col min="9741" max="9985" width="9.140625" style="31"/>
    <col min="9986" max="9986" width="33.140625" style="31" customWidth="1"/>
    <col min="9987" max="9987" width="21.7109375" style="31" customWidth="1"/>
    <col min="9988" max="9988" width="25.28515625" style="31" customWidth="1"/>
    <col min="9989" max="9989" width="23.140625" style="31" customWidth="1"/>
    <col min="9990" max="9990" width="22.7109375" style="31" customWidth="1"/>
    <col min="9991" max="9991" width="23.5703125" style="31" customWidth="1"/>
    <col min="9992" max="9992" width="25.140625" style="31" customWidth="1"/>
    <col min="9993" max="9993" width="26" style="31" customWidth="1"/>
    <col min="9994" max="9994" width="25.7109375" style="31" customWidth="1"/>
    <col min="9995" max="9995" width="23.42578125" style="31" customWidth="1"/>
    <col min="9996" max="9996" width="26.5703125" style="31" customWidth="1"/>
    <col min="9997" max="10241" width="9.140625" style="31"/>
    <col min="10242" max="10242" width="33.140625" style="31" customWidth="1"/>
    <col min="10243" max="10243" width="21.7109375" style="31" customWidth="1"/>
    <col min="10244" max="10244" width="25.28515625" style="31" customWidth="1"/>
    <col min="10245" max="10245" width="23.140625" style="31" customWidth="1"/>
    <col min="10246" max="10246" width="22.7109375" style="31" customWidth="1"/>
    <col min="10247" max="10247" width="23.5703125" style="31" customWidth="1"/>
    <col min="10248" max="10248" width="25.140625" style="31" customWidth="1"/>
    <col min="10249" max="10249" width="26" style="31" customWidth="1"/>
    <col min="10250" max="10250" width="25.7109375" style="31" customWidth="1"/>
    <col min="10251" max="10251" width="23.42578125" style="31" customWidth="1"/>
    <col min="10252" max="10252" width="26.5703125" style="31" customWidth="1"/>
    <col min="10253" max="10497" width="9.140625" style="31"/>
    <col min="10498" max="10498" width="33.140625" style="31" customWidth="1"/>
    <col min="10499" max="10499" width="21.7109375" style="31" customWidth="1"/>
    <col min="10500" max="10500" width="25.28515625" style="31" customWidth="1"/>
    <col min="10501" max="10501" width="23.140625" style="31" customWidth="1"/>
    <col min="10502" max="10502" width="22.7109375" style="31" customWidth="1"/>
    <col min="10503" max="10503" width="23.5703125" style="31" customWidth="1"/>
    <col min="10504" max="10504" width="25.140625" style="31" customWidth="1"/>
    <col min="10505" max="10505" width="26" style="31" customWidth="1"/>
    <col min="10506" max="10506" width="25.7109375" style="31" customWidth="1"/>
    <col min="10507" max="10507" width="23.42578125" style="31" customWidth="1"/>
    <col min="10508" max="10508" width="26.5703125" style="31" customWidth="1"/>
    <col min="10509" max="10753" width="9.140625" style="31"/>
    <col min="10754" max="10754" width="33.140625" style="31" customWidth="1"/>
    <col min="10755" max="10755" width="21.7109375" style="31" customWidth="1"/>
    <col min="10756" max="10756" width="25.28515625" style="31" customWidth="1"/>
    <col min="10757" max="10757" width="23.140625" style="31" customWidth="1"/>
    <col min="10758" max="10758" width="22.7109375" style="31" customWidth="1"/>
    <col min="10759" max="10759" width="23.5703125" style="31" customWidth="1"/>
    <col min="10760" max="10760" width="25.140625" style="31" customWidth="1"/>
    <col min="10761" max="10761" width="26" style="31" customWidth="1"/>
    <col min="10762" max="10762" width="25.7109375" style="31" customWidth="1"/>
    <col min="10763" max="10763" width="23.42578125" style="31" customWidth="1"/>
    <col min="10764" max="10764" width="26.5703125" style="31" customWidth="1"/>
    <col min="10765" max="11009" width="9.140625" style="31"/>
    <col min="11010" max="11010" width="33.140625" style="31" customWidth="1"/>
    <col min="11011" max="11011" width="21.7109375" style="31" customWidth="1"/>
    <col min="11012" max="11012" width="25.28515625" style="31" customWidth="1"/>
    <col min="11013" max="11013" width="23.140625" style="31" customWidth="1"/>
    <col min="11014" max="11014" width="22.7109375" style="31" customWidth="1"/>
    <col min="11015" max="11015" width="23.5703125" style="31" customWidth="1"/>
    <col min="11016" max="11016" width="25.140625" style="31" customWidth="1"/>
    <col min="11017" max="11017" width="26" style="31" customWidth="1"/>
    <col min="11018" max="11018" width="25.7109375" style="31" customWidth="1"/>
    <col min="11019" max="11019" width="23.42578125" style="31" customWidth="1"/>
    <col min="11020" max="11020" width="26.5703125" style="31" customWidth="1"/>
    <col min="11021" max="11265" width="9.140625" style="31"/>
    <col min="11266" max="11266" width="33.140625" style="31" customWidth="1"/>
    <col min="11267" max="11267" width="21.7109375" style="31" customWidth="1"/>
    <col min="11268" max="11268" width="25.28515625" style="31" customWidth="1"/>
    <col min="11269" max="11269" width="23.140625" style="31" customWidth="1"/>
    <col min="11270" max="11270" width="22.7109375" style="31" customWidth="1"/>
    <col min="11271" max="11271" width="23.5703125" style="31" customWidth="1"/>
    <col min="11272" max="11272" width="25.140625" style="31" customWidth="1"/>
    <col min="11273" max="11273" width="26" style="31" customWidth="1"/>
    <col min="11274" max="11274" width="25.7109375" style="31" customWidth="1"/>
    <col min="11275" max="11275" width="23.42578125" style="31" customWidth="1"/>
    <col min="11276" max="11276" width="26.5703125" style="31" customWidth="1"/>
    <col min="11277" max="11521" width="9.140625" style="31"/>
    <col min="11522" max="11522" width="33.140625" style="31" customWidth="1"/>
    <col min="11523" max="11523" width="21.7109375" style="31" customWidth="1"/>
    <col min="11524" max="11524" width="25.28515625" style="31" customWidth="1"/>
    <col min="11525" max="11525" width="23.140625" style="31" customWidth="1"/>
    <col min="11526" max="11526" width="22.7109375" style="31" customWidth="1"/>
    <col min="11527" max="11527" width="23.5703125" style="31" customWidth="1"/>
    <col min="11528" max="11528" width="25.140625" style="31" customWidth="1"/>
    <col min="11529" max="11529" width="26" style="31" customWidth="1"/>
    <col min="11530" max="11530" width="25.7109375" style="31" customWidth="1"/>
    <col min="11531" max="11531" width="23.42578125" style="31" customWidth="1"/>
    <col min="11532" max="11532" width="26.5703125" style="31" customWidth="1"/>
    <col min="11533" max="11777" width="9.140625" style="31"/>
    <col min="11778" max="11778" width="33.140625" style="31" customWidth="1"/>
    <col min="11779" max="11779" width="21.7109375" style="31" customWidth="1"/>
    <col min="11780" max="11780" width="25.28515625" style="31" customWidth="1"/>
    <col min="11781" max="11781" width="23.140625" style="31" customWidth="1"/>
    <col min="11782" max="11782" width="22.7109375" style="31" customWidth="1"/>
    <col min="11783" max="11783" width="23.5703125" style="31" customWidth="1"/>
    <col min="11784" max="11784" width="25.140625" style="31" customWidth="1"/>
    <col min="11785" max="11785" width="26" style="31" customWidth="1"/>
    <col min="11786" max="11786" width="25.7109375" style="31" customWidth="1"/>
    <col min="11787" max="11787" width="23.42578125" style="31" customWidth="1"/>
    <col min="11788" max="11788" width="26.5703125" style="31" customWidth="1"/>
    <col min="11789" max="12033" width="9.140625" style="31"/>
    <col min="12034" max="12034" width="33.140625" style="31" customWidth="1"/>
    <col min="12035" max="12035" width="21.7109375" style="31" customWidth="1"/>
    <col min="12036" max="12036" width="25.28515625" style="31" customWidth="1"/>
    <col min="12037" max="12037" width="23.140625" style="31" customWidth="1"/>
    <col min="12038" max="12038" width="22.7109375" style="31" customWidth="1"/>
    <col min="12039" max="12039" width="23.5703125" style="31" customWidth="1"/>
    <col min="12040" max="12040" width="25.140625" style="31" customWidth="1"/>
    <col min="12041" max="12041" width="26" style="31" customWidth="1"/>
    <col min="12042" max="12042" width="25.7109375" style="31" customWidth="1"/>
    <col min="12043" max="12043" width="23.42578125" style="31" customWidth="1"/>
    <col min="12044" max="12044" width="26.5703125" style="31" customWidth="1"/>
    <col min="12045" max="12289" width="9.140625" style="31"/>
    <col min="12290" max="12290" width="33.140625" style="31" customWidth="1"/>
    <col min="12291" max="12291" width="21.7109375" style="31" customWidth="1"/>
    <col min="12292" max="12292" width="25.28515625" style="31" customWidth="1"/>
    <col min="12293" max="12293" width="23.140625" style="31" customWidth="1"/>
    <col min="12294" max="12294" width="22.7109375" style="31" customWidth="1"/>
    <col min="12295" max="12295" width="23.5703125" style="31" customWidth="1"/>
    <col min="12296" max="12296" width="25.140625" style="31" customWidth="1"/>
    <col min="12297" max="12297" width="26" style="31" customWidth="1"/>
    <col min="12298" max="12298" width="25.7109375" style="31" customWidth="1"/>
    <col min="12299" max="12299" width="23.42578125" style="31" customWidth="1"/>
    <col min="12300" max="12300" width="26.5703125" style="31" customWidth="1"/>
    <col min="12301" max="12545" width="9.140625" style="31"/>
    <col min="12546" max="12546" width="33.140625" style="31" customWidth="1"/>
    <col min="12547" max="12547" width="21.7109375" style="31" customWidth="1"/>
    <col min="12548" max="12548" width="25.28515625" style="31" customWidth="1"/>
    <col min="12549" max="12549" width="23.140625" style="31" customWidth="1"/>
    <col min="12550" max="12550" width="22.7109375" style="31" customWidth="1"/>
    <col min="12551" max="12551" width="23.5703125" style="31" customWidth="1"/>
    <col min="12552" max="12552" width="25.140625" style="31" customWidth="1"/>
    <col min="12553" max="12553" width="26" style="31" customWidth="1"/>
    <col min="12554" max="12554" width="25.7109375" style="31" customWidth="1"/>
    <col min="12555" max="12555" width="23.42578125" style="31" customWidth="1"/>
    <col min="12556" max="12556" width="26.5703125" style="31" customWidth="1"/>
    <col min="12557" max="12801" width="9.140625" style="31"/>
    <col min="12802" max="12802" width="33.140625" style="31" customWidth="1"/>
    <col min="12803" max="12803" width="21.7109375" style="31" customWidth="1"/>
    <col min="12804" max="12804" width="25.28515625" style="31" customWidth="1"/>
    <col min="12805" max="12805" width="23.140625" style="31" customWidth="1"/>
    <col min="12806" max="12806" width="22.7109375" style="31" customWidth="1"/>
    <col min="12807" max="12807" width="23.5703125" style="31" customWidth="1"/>
    <col min="12808" max="12808" width="25.140625" style="31" customWidth="1"/>
    <col min="12809" max="12809" width="26" style="31" customWidth="1"/>
    <col min="12810" max="12810" width="25.7109375" style="31" customWidth="1"/>
    <col min="12811" max="12811" width="23.42578125" style="31" customWidth="1"/>
    <col min="12812" max="12812" width="26.5703125" style="31" customWidth="1"/>
    <col min="12813" max="13057" width="9.140625" style="31"/>
    <col min="13058" max="13058" width="33.140625" style="31" customWidth="1"/>
    <col min="13059" max="13059" width="21.7109375" style="31" customWidth="1"/>
    <col min="13060" max="13060" width="25.28515625" style="31" customWidth="1"/>
    <col min="13061" max="13061" width="23.140625" style="31" customWidth="1"/>
    <col min="13062" max="13062" width="22.7109375" style="31" customWidth="1"/>
    <col min="13063" max="13063" width="23.5703125" style="31" customWidth="1"/>
    <col min="13064" max="13064" width="25.140625" style="31" customWidth="1"/>
    <col min="13065" max="13065" width="26" style="31" customWidth="1"/>
    <col min="13066" max="13066" width="25.7109375" style="31" customWidth="1"/>
    <col min="13067" max="13067" width="23.42578125" style="31" customWidth="1"/>
    <col min="13068" max="13068" width="26.5703125" style="31" customWidth="1"/>
    <col min="13069" max="13313" width="9.140625" style="31"/>
    <col min="13314" max="13314" width="33.140625" style="31" customWidth="1"/>
    <col min="13315" max="13315" width="21.7109375" style="31" customWidth="1"/>
    <col min="13316" max="13316" width="25.28515625" style="31" customWidth="1"/>
    <col min="13317" max="13317" width="23.140625" style="31" customWidth="1"/>
    <col min="13318" max="13318" width="22.7109375" style="31" customWidth="1"/>
    <col min="13319" max="13319" width="23.5703125" style="31" customWidth="1"/>
    <col min="13320" max="13320" width="25.140625" style="31" customWidth="1"/>
    <col min="13321" max="13321" width="26" style="31" customWidth="1"/>
    <col min="13322" max="13322" width="25.7109375" style="31" customWidth="1"/>
    <col min="13323" max="13323" width="23.42578125" style="31" customWidth="1"/>
    <col min="13324" max="13324" width="26.5703125" style="31" customWidth="1"/>
    <col min="13325" max="13569" width="9.140625" style="31"/>
    <col min="13570" max="13570" width="33.140625" style="31" customWidth="1"/>
    <col min="13571" max="13571" width="21.7109375" style="31" customWidth="1"/>
    <col min="13572" max="13572" width="25.28515625" style="31" customWidth="1"/>
    <col min="13573" max="13573" width="23.140625" style="31" customWidth="1"/>
    <col min="13574" max="13574" width="22.7109375" style="31" customWidth="1"/>
    <col min="13575" max="13575" width="23.5703125" style="31" customWidth="1"/>
    <col min="13576" max="13576" width="25.140625" style="31" customWidth="1"/>
    <col min="13577" max="13577" width="26" style="31" customWidth="1"/>
    <col min="13578" max="13578" width="25.7109375" style="31" customWidth="1"/>
    <col min="13579" max="13579" width="23.42578125" style="31" customWidth="1"/>
    <col min="13580" max="13580" width="26.5703125" style="31" customWidth="1"/>
    <col min="13581" max="13825" width="9.140625" style="31"/>
    <col min="13826" max="13826" width="33.140625" style="31" customWidth="1"/>
    <col min="13827" max="13827" width="21.7109375" style="31" customWidth="1"/>
    <col min="13828" max="13828" width="25.28515625" style="31" customWidth="1"/>
    <col min="13829" max="13829" width="23.140625" style="31" customWidth="1"/>
    <col min="13830" max="13830" width="22.7109375" style="31" customWidth="1"/>
    <col min="13831" max="13831" width="23.5703125" style="31" customWidth="1"/>
    <col min="13832" max="13832" width="25.140625" style="31" customWidth="1"/>
    <col min="13833" max="13833" width="26" style="31" customWidth="1"/>
    <col min="13834" max="13834" width="25.7109375" style="31" customWidth="1"/>
    <col min="13835" max="13835" width="23.42578125" style="31" customWidth="1"/>
    <col min="13836" max="13836" width="26.5703125" style="31" customWidth="1"/>
    <col min="13837" max="14081" width="9.140625" style="31"/>
    <col min="14082" max="14082" width="33.140625" style="31" customWidth="1"/>
    <col min="14083" max="14083" width="21.7109375" style="31" customWidth="1"/>
    <col min="14084" max="14084" width="25.28515625" style="31" customWidth="1"/>
    <col min="14085" max="14085" width="23.140625" style="31" customWidth="1"/>
    <col min="14086" max="14086" width="22.7109375" style="31" customWidth="1"/>
    <col min="14087" max="14087" width="23.5703125" style="31" customWidth="1"/>
    <col min="14088" max="14088" width="25.140625" style="31" customWidth="1"/>
    <col min="14089" max="14089" width="26" style="31" customWidth="1"/>
    <col min="14090" max="14090" width="25.7109375" style="31" customWidth="1"/>
    <col min="14091" max="14091" width="23.42578125" style="31" customWidth="1"/>
    <col min="14092" max="14092" width="26.5703125" style="31" customWidth="1"/>
    <col min="14093" max="14337" width="9.140625" style="31"/>
    <col min="14338" max="14338" width="33.140625" style="31" customWidth="1"/>
    <col min="14339" max="14339" width="21.7109375" style="31" customWidth="1"/>
    <col min="14340" max="14340" width="25.28515625" style="31" customWidth="1"/>
    <col min="14341" max="14341" width="23.140625" style="31" customWidth="1"/>
    <col min="14342" max="14342" width="22.7109375" style="31" customWidth="1"/>
    <col min="14343" max="14343" width="23.5703125" style="31" customWidth="1"/>
    <col min="14344" max="14344" width="25.140625" style="31" customWidth="1"/>
    <col min="14345" max="14345" width="26" style="31" customWidth="1"/>
    <col min="14346" max="14346" width="25.7109375" style="31" customWidth="1"/>
    <col min="14347" max="14347" width="23.42578125" style="31" customWidth="1"/>
    <col min="14348" max="14348" width="26.5703125" style="31" customWidth="1"/>
    <col min="14349" max="14593" width="9.140625" style="31"/>
    <col min="14594" max="14594" width="33.140625" style="31" customWidth="1"/>
    <col min="14595" max="14595" width="21.7109375" style="31" customWidth="1"/>
    <col min="14596" max="14596" width="25.28515625" style="31" customWidth="1"/>
    <col min="14597" max="14597" width="23.140625" style="31" customWidth="1"/>
    <col min="14598" max="14598" width="22.7109375" style="31" customWidth="1"/>
    <col min="14599" max="14599" width="23.5703125" style="31" customWidth="1"/>
    <col min="14600" max="14600" width="25.140625" style="31" customWidth="1"/>
    <col min="14601" max="14601" width="26" style="31" customWidth="1"/>
    <col min="14602" max="14602" width="25.7109375" style="31" customWidth="1"/>
    <col min="14603" max="14603" width="23.42578125" style="31" customWidth="1"/>
    <col min="14604" max="14604" width="26.5703125" style="31" customWidth="1"/>
    <col min="14605" max="14849" width="9.140625" style="31"/>
    <col min="14850" max="14850" width="33.140625" style="31" customWidth="1"/>
    <col min="14851" max="14851" width="21.7109375" style="31" customWidth="1"/>
    <col min="14852" max="14852" width="25.28515625" style="31" customWidth="1"/>
    <col min="14853" max="14853" width="23.140625" style="31" customWidth="1"/>
    <col min="14854" max="14854" width="22.7109375" style="31" customWidth="1"/>
    <col min="14855" max="14855" width="23.5703125" style="31" customWidth="1"/>
    <col min="14856" max="14856" width="25.140625" style="31" customWidth="1"/>
    <col min="14857" max="14857" width="26" style="31" customWidth="1"/>
    <col min="14858" max="14858" width="25.7109375" style="31" customWidth="1"/>
    <col min="14859" max="14859" width="23.42578125" style="31" customWidth="1"/>
    <col min="14860" max="14860" width="26.5703125" style="31" customWidth="1"/>
    <col min="14861" max="15105" width="9.140625" style="31"/>
    <col min="15106" max="15106" width="33.140625" style="31" customWidth="1"/>
    <col min="15107" max="15107" width="21.7109375" style="31" customWidth="1"/>
    <col min="15108" max="15108" width="25.28515625" style="31" customWidth="1"/>
    <col min="15109" max="15109" width="23.140625" style="31" customWidth="1"/>
    <col min="15110" max="15110" width="22.7109375" style="31" customWidth="1"/>
    <col min="15111" max="15111" width="23.5703125" style="31" customWidth="1"/>
    <col min="15112" max="15112" width="25.140625" style="31" customWidth="1"/>
    <col min="15113" max="15113" width="26" style="31" customWidth="1"/>
    <col min="15114" max="15114" width="25.7109375" style="31" customWidth="1"/>
    <col min="15115" max="15115" width="23.42578125" style="31" customWidth="1"/>
    <col min="15116" max="15116" width="26.5703125" style="31" customWidth="1"/>
    <col min="15117" max="15361" width="9.140625" style="31"/>
    <col min="15362" max="15362" width="33.140625" style="31" customWidth="1"/>
    <col min="15363" max="15363" width="21.7109375" style="31" customWidth="1"/>
    <col min="15364" max="15364" width="25.28515625" style="31" customWidth="1"/>
    <col min="15365" max="15365" width="23.140625" style="31" customWidth="1"/>
    <col min="15366" max="15366" width="22.7109375" style="31" customWidth="1"/>
    <col min="15367" max="15367" width="23.5703125" style="31" customWidth="1"/>
    <col min="15368" max="15368" width="25.140625" style="31" customWidth="1"/>
    <col min="15369" max="15369" width="26" style="31" customWidth="1"/>
    <col min="15370" max="15370" width="25.7109375" style="31" customWidth="1"/>
    <col min="15371" max="15371" width="23.42578125" style="31" customWidth="1"/>
    <col min="15372" max="15372" width="26.5703125" style="31" customWidth="1"/>
    <col min="15373" max="15617" width="9.140625" style="31"/>
    <col min="15618" max="15618" width="33.140625" style="31" customWidth="1"/>
    <col min="15619" max="15619" width="21.7109375" style="31" customWidth="1"/>
    <col min="15620" max="15620" width="25.28515625" style="31" customWidth="1"/>
    <col min="15621" max="15621" width="23.140625" style="31" customWidth="1"/>
    <col min="15622" max="15622" width="22.7109375" style="31" customWidth="1"/>
    <col min="15623" max="15623" width="23.5703125" style="31" customWidth="1"/>
    <col min="15624" max="15624" width="25.140625" style="31" customWidth="1"/>
    <col min="15625" max="15625" width="26" style="31" customWidth="1"/>
    <col min="15626" max="15626" width="25.7109375" style="31" customWidth="1"/>
    <col min="15627" max="15627" width="23.42578125" style="31" customWidth="1"/>
    <col min="15628" max="15628" width="26.5703125" style="31" customWidth="1"/>
    <col min="15629" max="15873" width="9.140625" style="31"/>
    <col min="15874" max="15874" width="33.140625" style="31" customWidth="1"/>
    <col min="15875" max="15875" width="21.7109375" style="31" customWidth="1"/>
    <col min="15876" max="15876" width="25.28515625" style="31" customWidth="1"/>
    <col min="15877" max="15877" width="23.140625" style="31" customWidth="1"/>
    <col min="15878" max="15878" width="22.7109375" style="31" customWidth="1"/>
    <col min="15879" max="15879" width="23.5703125" style="31" customWidth="1"/>
    <col min="15880" max="15880" width="25.140625" style="31" customWidth="1"/>
    <col min="15881" max="15881" width="26" style="31" customWidth="1"/>
    <col min="15882" max="15882" width="25.7109375" style="31" customWidth="1"/>
    <col min="15883" max="15883" width="23.42578125" style="31" customWidth="1"/>
    <col min="15884" max="15884" width="26.5703125" style="31" customWidth="1"/>
    <col min="15885" max="16129" width="9.140625" style="31"/>
    <col min="16130" max="16130" width="33.140625" style="31" customWidth="1"/>
    <col min="16131" max="16131" width="21.7109375" style="31" customWidth="1"/>
    <col min="16132" max="16132" width="25.28515625" style="31" customWidth="1"/>
    <col min="16133" max="16133" width="23.140625" style="31" customWidth="1"/>
    <col min="16134" max="16134" width="22.7109375" style="31" customWidth="1"/>
    <col min="16135" max="16135" width="23.5703125" style="31" customWidth="1"/>
    <col min="16136" max="16136" width="25.140625" style="31" customWidth="1"/>
    <col min="16137" max="16137" width="26" style="31" customWidth="1"/>
    <col min="16138" max="16138" width="25.7109375" style="31" customWidth="1"/>
    <col min="16139" max="16139" width="23.42578125" style="31" customWidth="1"/>
    <col min="16140" max="16140" width="26.5703125" style="31" customWidth="1"/>
    <col min="16141" max="16384" width="9.140625" style="31"/>
  </cols>
  <sheetData>
    <row r="1" spans="1:18" ht="20.25">
      <c r="A1" s="1618" t="str">
        <f>'[2]Title '!A1:N1</f>
        <v>Karnataka Power Transmission Corporation Limited</v>
      </c>
      <c r="B1" s="1618"/>
      <c r="C1" s="1618"/>
      <c r="D1" s="1618"/>
      <c r="E1" s="1618"/>
      <c r="F1" s="1618"/>
      <c r="G1" s="1618"/>
      <c r="H1" s="1618"/>
      <c r="I1" s="1618"/>
      <c r="J1" s="1618"/>
      <c r="K1" s="1618"/>
      <c r="L1" s="1618"/>
    </row>
    <row r="2" spans="1:18" ht="28.5" customHeight="1">
      <c r="A2" s="1136" t="str">
        <f>+'Sch-22'!A3</f>
        <v>Bid Enquiry No: KPTCL/2026-27/SS/WORK_INDENT3813</v>
      </c>
      <c r="B2" s="1136"/>
      <c r="C2" s="1136"/>
      <c r="D2" s="1136"/>
      <c r="E2" s="1136"/>
      <c r="F2" s="1136"/>
      <c r="G2" s="1136"/>
      <c r="H2" s="1136"/>
      <c r="I2" s="1136"/>
      <c r="J2" s="1136"/>
      <c r="K2" s="1136"/>
      <c r="L2" s="1136"/>
    </row>
    <row r="3" spans="1:18" ht="42" customHeight="1">
      <c r="A3" s="168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80"/>
      <c r="C3" s="1680"/>
      <c r="D3" s="1680"/>
      <c r="E3" s="1680"/>
      <c r="F3" s="1680"/>
      <c r="G3" s="1680"/>
      <c r="H3" s="1680"/>
      <c r="I3" s="1680"/>
      <c r="J3" s="1680"/>
      <c r="K3" s="1680"/>
      <c r="L3" s="1680"/>
      <c r="M3" s="96"/>
      <c r="N3" s="96"/>
      <c r="O3" s="96"/>
      <c r="P3" s="96"/>
      <c r="Q3" s="96"/>
      <c r="R3" s="96"/>
    </row>
    <row r="4" spans="1:18">
      <c r="A4" s="1681" t="s">
        <v>6410</v>
      </c>
      <c r="B4" s="1681"/>
      <c r="C4" s="1681"/>
      <c r="D4" s="1681"/>
      <c r="E4" s="1681"/>
      <c r="F4" s="1681"/>
      <c r="G4" s="1681"/>
      <c r="H4" s="1681"/>
      <c r="I4" s="1681"/>
      <c r="J4" s="1681"/>
      <c r="K4" s="1681"/>
      <c r="L4" s="1681"/>
    </row>
    <row r="5" spans="1:18">
      <c r="A5" s="1598" t="s">
        <v>1447</v>
      </c>
      <c r="B5" s="1598"/>
      <c r="C5" s="1598"/>
      <c r="D5" s="1598"/>
      <c r="E5" s="1598"/>
      <c r="F5" s="1598"/>
      <c r="G5" s="1598"/>
      <c r="H5" s="1598"/>
      <c r="I5" s="1598"/>
      <c r="J5" s="1598"/>
      <c r="K5" s="1598"/>
      <c r="L5" s="1598"/>
      <c r="M5" s="32"/>
      <c r="N5" s="32"/>
      <c r="O5" s="32"/>
    </row>
    <row r="6" spans="1:18">
      <c r="A6" s="1598" t="s">
        <v>1448</v>
      </c>
      <c r="B6" s="1598"/>
      <c r="C6" s="1598"/>
      <c r="D6" s="1598"/>
      <c r="E6" s="1598"/>
      <c r="F6" s="1598"/>
      <c r="G6" s="1598"/>
      <c r="H6" s="1598"/>
      <c r="I6" s="1598"/>
      <c r="J6" s="1598"/>
      <c r="K6" s="1598"/>
      <c r="L6" s="1598"/>
    </row>
    <row r="7" spans="1:18">
      <c r="A7" s="361" t="s">
        <v>1368</v>
      </c>
      <c r="B7" s="368" t="s">
        <v>436</v>
      </c>
      <c r="C7" s="792"/>
      <c r="D7" s="218"/>
      <c r="E7" s="218"/>
      <c r="F7" s="218"/>
      <c r="G7" s="218"/>
      <c r="H7" s="218"/>
      <c r="I7" s="218"/>
      <c r="J7" s="218"/>
      <c r="K7" s="218"/>
      <c r="L7" s="218"/>
    </row>
    <row r="8" spans="1:18">
      <c r="A8" s="356"/>
      <c r="B8" s="398" t="s">
        <v>401</v>
      </c>
      <c r="C8" s="792"/>
      <c r="D8" s="218"/>
      <c r="E8" s="218"/>
      <c r="F8" s="218"/>
      <c r="G8" s="218"/>
      <c r="H8" s="218"/>
      <c r="I8" s="218"/>
      <c r="J8" s="218"/>
      <c r="K8" s="218"/>
      <c r="L8" s="218"/>
    </row>
    <row r="9" spans="1:18">
      <c r="A9" s="356"/>
      <c r="B9" s="389" t="s">
        <v>1449</v>
      </c>
      <c r="C9" s="793"/>
      <c r="D9" s="409"/>
      <c r="E9" s="409"/>
      <c r="F9" s="409"/>
      <c r="G9" s="409"/>
      <c r="H9" s="409"/>
      <c r="I9" s="409"/>
      <c r="J9" s="409"/>
      <c r="K9" s="409"/>
      <c r="L9" s="409"/>
    </row>
    <row r="10" spans="1:18">
      <c r="A10" s="356">
        <v>1</v>
      </c>
      <c r="B10" s="391" t="s">
        <v>181</v>
      </c>
      <c r="C10" s="792"/>
      <c r="D10" s="218"/>
      <c r="E10" s="218"/>
      <c r="F10" s="218"/>
      <c r="G10" s="218"/>
      <c r="H10" s="218"/>
      <c r="I10" s="218"/>
      <c r="J10" s="218"/>
      <c r="K10" s="218"/>
      <c r="L10" s="218"/>
    </row>
    <row r="11" spans="1:18">
      <c r="A11" s="356">
        <v>2</v>
      </c>
      <c r="B11" s="391" t="s">
        <v>1370</v>
      </c>
      <c r="C11" s="792"/>
      <c r="D11" s="218"/>
      <c r="E11" s="218"/>
      <c r="F11" s="218"/>
      <c r="G11" s="218"/>
      <c r="H11" s="218"/>
      <c r="I11" s="218"/>
      <c r="J11" s="218"/>
      <c r="K11" s="218"/>
      <c r="L11" s="218"/>
    </row>
    <row r="12" spans="1:18" ht="37.9" customHeight="1">
      <c r="A12" s="356">
        <v>3</v>
      </c>
      <c r="B12" s="391" t="s">
        <v>1371</v>
      </c>
      <c r="C12" s="792"/>
      <c r="D12" s="218"/>
      <c r="E12" s="218"/>
      <c r="F12" s="218"/>
      <c r="G12" s="218"/>
      <c r="H12" s="218"/>
      <c r="I12" s="218"/>
      <c r="J12" s="218"/>
      <c r="K12" s="218"/>
      <c r="L12" s="218"/>
    </row>
    <row r="13" spans="1:18">
      <c r="A13" s="356">
        <v>4</v>
      </c>
      <c r="B13" s="391" t="s">
        <v>1200</v>
      </c>
      <c r="C13" s="792"/>
      <c r="D13" s="218"/>
      <c r="E13" s="218"/>
      <c r="F13" s="218"/>
      <c r="G13" s="218"/>
      <c r="H13" s="218"/>
      <c r="I13" s="218"/>
      <c r="J13" s="218"/>
      <c r="K13" s="218"/>
      <c r="L13" s="218"/>
    </row>
    <row r="14" spans="1:18">
      <c r="A14" s="356">
        <v>5</v>
      </c>
      <c r="B14" s="391" t="s">
        <v>1372</v>
      </c>
      <c r="C14" s="792"/>
      <c r="D14" s="218"/>
      <c r="E14" s="218"/>
      <c r="F14" s="218"/>
      <c r="G14" s="218"/>
      <c r="H14" s="218"/>
      <c r="I14" s="218"/>
      <c r="J14" s="218"/>
      <c r="K14" s="218"/>
      <c r="L14" s="218"/>
    </row>
    <row r="15" spans="1:18">
      <c r="A15" s="356">
        <v>6</v>
      </c>
      <c r="B15" s="391" t="s">
        <v>1373</v>
      </c>
      <c r="C15" s="792"/>
      <c r="D15" s="218"/>
      <c r="E15" s="218"/>
      <c r="F15" s="218"/>
      <c r="G15" s="218"/>
      <c r="H15" s="218"/>
      <c r="I15" s="218"/>
      <c r="J15" s="218"/>
      <c r="K15" s="218"/>
      <c r="L15" s="218"/>
    </row>
    <row r="16" spans="1:18" ht="31.5">
      <c r="A16" s="356">
        <v>7</v>
      </c>
      <c r="B16" s="391" t="s">
        <v>1374</v>
      </c>
      <c r="C16" s="792"/>
      <c r="D16" s="218"/>
      <c r="E16" s="218"/>
      <c r="F16" s="218"/>
      <c r="G16" s="218"/>
      <c r="H16" s="218"/>
      <c r="I16" s="218"/>
      <c r="J16" s="218"/>
      <c r="K16" s="218"/>
      <c r="L16" s="218"/>
    </row>
    <row r="17" spans="1:12" ht="110.45" customHeight="1">
      <c r="A17" s="356">
        <v>8</v>
      </c>
      <c r="B17" s="365" t="s">
        <v>1375</v>
      </c>
      <c r="C17" s="792"/>
      <c r="D17" s="218"/>
      <c r="E17" s="218"/>
      <c r="F17" s="218"/>
      <c r="G17" s="218"/>
      <c r="H17" s="218"/>
      <c r="I17" s="218"/>
      <c r="J17" s="218"/>
      <c r="K17" s="218"/>
      <c r="L17" s="218"/>
    </row>
    <row r="18" spans="1:12" ht="68.45" customHeight="1">
      <c r="A18" s="356">
        <v>9</v>
      </c>
      <c r="B18" s="365" t="s">
        <v>1376</v>
      </c>
      <c r="C18" s="792"/>
      <c r="D18" s="218"/>
      <c r="E18" s="218"/>
      <c r="F18" s="218"/>
      <c r="G18" s="218"/>
      <c r="H18" s="218"/>
      <c r="I18" s="218"/>
      <c r="J18" s="218"/>
      <c r="K18" s="218"/>
      <c r="L18" s="218"/>
    </row>
    <row r="19" spans="1:12" ht="24" customHeight="1">
      <c r="A19" s="1653">
        <v>10</v>
      </c>
      <c r="B19" s="365" t="s">
        <v>1377</v>
      </c>
      <c r="C19" s="792"/>
      <c r="D19" s="218"/>
      <c r="E19" s="218"/>
      <c r="F19" s="218"/>
      <c r="G19" s="218"/>
      <c r="H19" s="218"/>
      <c r="I19" s="218"/>
      <c r="J19" s="218"/>
      <c r="K19" s="218"/>
      <c r="L19" s="218"/>
    </row>
    <row r="20" spans="1:12" ht="87.75" customHeight="1">
      <c r="A20" s="1653"/>
      <c r="B20" s="365" t="s">
        <v>1378</v>
      </c>
      <c r="C20" s="792"/>
      <c r="D20" s="218"/>
      <c r="E20" s="218"/>
      <c r="F20" s="218"/>
      <c r="G20" s="218"/>
      <c r="H20" s="218"/>
      <c r="I20" s="218"/>
      <c r="J20" s="218"/>
      <c r="K20" s="218"/>
      <c r="L20" s="218"/>
    </row>
    <row r="21" spans="1:12" ht="72.599999999999994" customHeight="1">
      <c r="A21" s="1653"/>
      <c r="B21" s="365" t="s">
        <v>1379</v>
      </c>
      <c r="C21" s="792"/>
      <c r="D21" s="218"/>
      <c r="E21" s="218"/>
      <c r="F21" s="218"/>
      <c r="G21" s="218"/>
      <c r="H21" s="218"/>
      <c r="I21" s="218"/>
      <c r="J21" s="218"/>
      <c r="K21" s="218"/>
      <c r="L21" s="218"/>
    </row>
    <row r="22" spans="1:12">
      <c r="A22" s="1653">
        <v>11</v>
      </c>
      <c r="B22" s="391" t="s">
        <v>1380</v>
      </c>
      <c r="C22" s="793"/>
      <c r="D22" s="409"/>
      <c r="E22" s="409"/>
      <c r="F22" s="409"/>
      <c r="G22" s="409"/>
      <c r="H22" s="409"/>
      <c r="I22" s="409"/>
      <c r="J22" s="409"/>
      <c r="K22" s="409"/>
      <c r="L22" s="409"/>
    </row>
    <row r="23" spans="1:12">
      <c r="A23" s="1653"/>
      <c r="B23" s="391" t="s">
        <v>764</v>
      </c>
      <c r="C23" s="792"/>
      <c r="D23" s="218"/>
      <c r="E23" s="218"/>
      <c r="F23" s="218"/>
      <c r="G23" s="218"/>
      <c r="H23" s="218"/>
      <c r="I23" s="218"/>
      <c r="J23" s="218"/>
      <c r="K23" s="218"/>
      <c r="L23" s="218"/>
    </row>
    <row r="24" spans="1:12" ht="20.25" customHeight="1">
      <c r="A24" s="1653"/>
      <c r="B24" s="391" t="s">
        <v>1381</v>
      </c>
      <c r="C24" s="792"/>
      <c r="D24" s="218"/>
      <c r="E24" s="218"/>
      <c r="F24" s="218"/>
      <c r="G24" s="218"/>
      <c r="H24" s="218"/>
      <c r="I24" s="218"/>
      <c r="J24" s="218"/>
      <c r="K24" s="218"/>
      <c r="L24" s="218"/>
    </row>
    <row r="25" spans="1:12" ht="15.75" customHeight="1">
      <c r="A25" s="1653"/>
      <c r="B25" s="391" t="s">
        <v>1382</v>
      </c>
      <c r="C25" s="792"/>
      <c r="D25" s="218"/>
      <c r="E25" s="218"/>
      <c r="F25" s="218"/>
      <c r="G25" s="218"/>
      <c r="H25" s="218"/>
      <c r="I25" s="218"/>
      <c r="J25" s="218"/>
      <c r="K25" s="218"/>
      <c r="L25" s="218"/>
    </row>
    <row r="26" spans="1:12" ht="33" customHeight="1">
      <c r="A26" s="1653"/>
      <c r="B26" s="391" t="s">
        <v>1450</v>
      </c>
      <c r="C26" s="792"/>
      <c r="D26" s="218"/>
      <c r="E26" s="218"/>
      <c r="F26" s="218"/>
      <c r="G26" s="218"/>
      <c r="H26" s="218"/>
      <c r="I26" s="218"/>
      <c r="J26" s="218"/>
      <c r="K26" s="218"/>
      <c r="L26" s="218"/>
    </row>
    <row r="27" spans="1:12">
      <c r="A27" s="1653"/>
      <c r="B27" s="391" t="s">
        <v>1384</v>
      </c>
      <c r="C27" s="792"/>
      <c r="D27" s="218"/>
      <c r="E27" s="218"/>
      <c r="F27" s="218"/>
      <c r="G27" s="218"/>
      <c r="H27" s="218"/>
      <c r="I27" s="218"/>
      <c r="J27" s="218"/>
      <c r="K27" s="218"/>
      <c r="L27" s="218"/>
    </row>
    <row r="28" spans="1:12" ht="40.5" customHeight="1">
      <c r="A28" s="1653"/>
      <c r="B28" s="410" t="s">
        <v>1385</v>
      </c>
      <c r="C28" s="792"/>
      <c r="D28" s="218"/>
      <c r="E28" s="218"/>
      <c r="F28" s="218"/>
      <c r="G28" s="218"/>
      <c r="H28" s="218"/>
      <c r="I28" s="218"/>
      <c r="J28" s="218"/>
      <c r="K28" s="218"/>
      <c r="L28" s="218"/>
    </row>
    <row r="29" spans="1:12" ht="37.5" customHeight="1">
      <c r="A29" s="356">
        <v>12</v>
      </c>
      <c r="B29" s="365" t="s">
        <v>1386</v>
      </c>
      <c r="C29" s="792"/>
      <c r="D29" s="218"/>
      <c r="E29" s="218"/>
      <c r="F29" s="218"/>
      <c r="G29" s="218"/>
      <c r="H29" s="218"/>
      <c r="I29" s="218"/>
      <c r="J29" s="218"/>
      <c r="K29" s="218"/>
      <c r="L29" s="218"/>
    </row>
    <row r="30" spans="1:12">
      <c r="A30" s="1653">
        <v>13</v>
      </c>
      <c r="B30" s="391" t="s">
        <v>1387</v>
      </c>
      <c r="C30" s="793"/>
      <c r="D30" s="409"/>
      <c r="E30" s="409"/>
      <c r="F30" s="409"/>
      <c r="G30" s="409"/>
      <c r="H30" s="409"/>
      <c r="I30" s="409"/>
      <c r="J30" s="409"/>
      <c r="K30" s="409"/>
      <c r="L30" s="409"/>
    </row>
    <row r="31" spans="1:12" ht="31.5">
      <c r="A31" s="1653"/>
      <c r="B31" s="391" t="s">
        <v>1388</v>
      </c>
      <c r="C31" s="792"/>
      <c r="D31" s="218"/>
      <c r="E31" s="218"/>
      <c r="F31" s="218"/>
      <c r="G31" s="218"/>
      <c r="H31" s="218"/>
      <c r="I31" s="218"/>
      <c r="J31" s="218"/>
      <c r="K31" s="218"/>
      <c r="L31" s="218"/>
    </row>
    <row r="32" spans="1:12" ht="30" customHeight="1">
      <c r="A32" s="1653"/>
      <c r="B32" s="391" t="s">
        <v>1389</v>
      </c>
      <c r="C32" s="792"/>
      <c r="D32" s="218"/>
      <c r="E32" s="218"/>
      <c r="F32" s="218"/>
      <c r="G32" s="218"/>
      <c r="H32" s="218"/>
      <c r="I32" s="218"/>
      <c r="J32" s="218"/>
      <c r="K32" s="218"/>
      <c r="L32" s="218"/>
    </row>
    <row r="33" spans="1:12" ht="38.25" customHeight="1">
      <c r="A33" s="1653"/>
      <c r="B33" s="391" t="s">
        <v>1390</v>
      </c>
      <c r="C33" s="792"/>
      <c r="D33" s="218"/>
      <c r="E33" s="218"/>
      <c r="F33" s="218"/>
      <c r="G33" s="218"/>
      <c r="H33" s="218"/>
      <c r="I33" s="218"/>
      <c r="J33" s="218"/>
      <c r="K33" s="218"/>
      <c r="L33" s="218"/>
    </row>
    <row r="34" spans="1:12">
      <c r="A34" s="1653">
        <v>14</v>
      </c>
      <c r="B34" s="391" t="s">
        <v>1391</v>
      </c>
      <c r="C34" s="793"/>
      <c r="D34" s="409"/>
      <c r="E34" s="409"/>
      <c r="F34" s="409"/>
      <c r="G34" s="409"/>
      <c r="H34" s="409"/>
      <c r="I34" s="409"/>
      <c r="J34" s="409"/>
      <c r="K34" s="409"/>
      <c r="L34" s="409"/>
    </row>
    <row r="35" spans="1:12">
      <c r="A35" s="1653"/>
      <c r="B35" s="391" t="s">
        <v>764</v>
      </c>
      <c r="C35" s="792"/>
      <c r="D35" s="218"/>
      <c r="E35" s="218"/>
      <c r="F35" s="218"/>
      <c r="G35" s="218"/>
      <c r="H35" s="218"/>
      <c r="I35" s="218"/>
      <c r="J35" s="218"/>
      <c r="K35" s="218"/>
      <c r="L35" s="218"/>
    </row>
    <row r="36" spans="1:12" ht="34.5" customHeight="1">
      <c r="A36" s="1653"/>
      <c r="B36" s="391" t="s">
        <v>1392</v>
      </c>
      <c r="C36" s="792"/>
      <c r="D36" s="218"/>
      <c r="E36" s="218"/>
      <c r="F36" s="218"/>
      <c r="G36" s="218"/>
      <c r="H36" s="218"/>
      <c r="I36" s="218"/>
      <c r="J36" s="218"/>
      <c r="K36" s="218"/>
      <c r="L36" s="218"/>
    </row>
    <row r="37" spans="1:12" ht="35.25" customHeight="1">
      <c r="A37" s="1653"/>
      <c r="B37" s="391" t="s">
        <v>1393</v>
      </c>
      <c r="C37" s="792"/>
      <c r="D37" s="218"/>
      <c r="E37" s="218"/>
      <c r="F37" s="218"/>
      <c r="G37" s="218"/>
      <c r="H37" s="218"/>
      <c r="I37" s="218"/>
      <c r="J37" s="218"/>
      <c r="K37" s="218"/>
      <c r="L37" s="218"/>
    </row>
    <row r="38" spans="1:12">
      <c r="A38" s="1653">
        <v>15</v>
      </c>
      <c r="B38" s="391" t="s">
        <v>1394</v>
      </c>
      <c r="C38" s="792"/>
      <c r="D38" s="218"/>
      <c r="E38" s="218"/>
      <c r="F38" s="218"/>
      <c r="G38" s="218"/>
      <c r="H38" s="218"/>
      <c r="I38" s="218"/>
      <c r="J38" s="218"/>
      <c r="K38" s="218"/>
      <c r="L38" s="218"/>
    </row>
    <row r="39" spans="1:12" ht="31.5">
      <c r="A39" s="1653"/>
      <c r="B39" s="391" t="s">
        <v>1395</v>
      </c>
      <c r="C39" s="792"/>
      <c r="D39" s="218"/>
      <c r="E39" s="218"/>
      <c r="F39" s="218"/>
      <c r="G39" s="218"/>
      <c r="H39" s="218"/>
      <c r="I39" s="218"/>
      <c r="J39" s="218"/>
      <c r="K39" s="218"/>
      <c r="L39" s="218"/>
    </row>
    <row r="40" spans="1:12">
      <c r="A40" s="1653"/>
      <c r="B40" s="391" t="s">
        <v>1396</v>
      </c>
      <c r="C40" s="792"/>
      <c r="D40" s="218"/>
      <c r="E40" s="218"/>
      <c r="F40" s="218"/>
      <c r="G40" s="218"/>
      <c r="H40" s="218"/>
      <c r="I40" s="218"/>
      <c r="J40" s="218"/>
      <c r="K40" s="218"/>
      <c r="L40" s="218"/>
    </row>
    <row r="41" spans="1:12" ht="48.75" customHeight="1">
      <c r="A41" s="1653"/>
      <c r="B41" s="391" t="s">
        <v>1397</v>
      </c>
      <c r="C41" s="792"/>
      <c r="D41" s="218"/>
      <c r="E41" s="218"/>
      <c r="F41" s="218"/>
      <c r="G41" s="218"/>
      <c r="H41" s="218"/>
      <c r="I41" s="218"/>
      <c r="J41" s="218"/>
      <c r="K41" s="218"/>
      <c r="L41" s="218"/>
    </row>
    <row r="42" spans="1:12" ht="34.5" customHeight="1">
      <c r="A42" s="1653"/>
      <c r="B42" s="391" t="s">
        <v>1398</v>
      </c>
      <c r="C42" s="792"/>
      <c r="D42" s="218"/>
      <c r="E42" s="218"/>
      <c r="F42" s="218"/>
      <c r="G42" s="218"/>
      <c r="H42" s="218"/>
      <c r="I42" s="218"/>
      <c r="J42" s="218"/>
      <c r="K42" s="218"/>
      <c r="L42" s="218"/>
    </row>
    <row r="43" spans="1:12" ht="29.25" customHeight="1">
      <c r="A43" s="1653"/>
      <c r="B43" s="391" t="s">
        <v>1399</v>
      </c>
      <c r="C43" s="792"/>
      <c r="D43" s="218"/>
      <c r="E43" s="218"/>
      <c r="F43" s="218"/>
      <c r="G43" s="218"/>
      <c r="H43" s="218"/>
      <c r="I43" s="218"/>
      <c r="J43" s="218"/>
      <c r="K43" s="218"/>
      <c r="L43" s="218"/>
    </row>
    <row r="44" spans="1:12" ht="58.5" customHeight="1">
      <c r="A44" s="1653"/>
      <c r="B44" s="391" t="s">
        <v>1400</v>
      </c>
      <c r="C44" s="792"/>
      <c r="D44" s="218"/>
      <c r="E44" s="218"/>
      <c r="F44" s="218"/>
      <c r="G44" s="218"/>
      <c r="H44" s="218"/>
      <c r="I44" s="218"/>
      <c r="J44" s="218"/>
      <c r="K44" s="218"/>
      <c r="L44" s="218"/>
    </row>
    <row r="45" spans="1:12" ht="27.75" customHeight="1">
      <c r="A45" s="1653"/>
      <c r="B45" s="391" t="s">
        <v>1401</v>
      </c>
      <c r="C45" s="792"/>
      <c r="D45" s="218"/>
      <c r="E45" s="218"/>
      <c r="F45" s="218"/>
      <c r="G45" s="218"/>
      <c r="H45" s="218"/>
      <c r="I45" s="218"/>
      <c r="J45" s="218"/>
      <c r="K45" s="218"/>
      <c r="L45" s="218"/>
    </row>
    <row r="46" spans="1:12" ht="27" customHeight="1">
      <c r="A46" s="1653">
        <v>16</v>
      </c>
      <c r="B46" s="365" t="s">
        <v>1402</v>
      </c>
      <c r="C46" s="792"/>
      <c r="D46" s="218"/>
      <c r="E46" s="218"/>
      <c r="F46" s="218"/>
      <c r="G46" s="218"/>
      <c r="H46" s="218"/>
      <c r="I46" s="218"/>
      <c r="J46" s="218"/>
      <c r="K46" s="218"/>
      <c r="L46" s="218"/>
    </row>
    <row r="47" spans="1:12">
      <c r="A47" s="1653"/>
      <c r="B47" s="391" t="s">
        <v>1403</v>
      </c>
      <c r="C47" s="792"/>
      <c r="D47" s="218"/>
      <c r="E47" s="218"/>
      <c r="F47" s="218"/>
      <c r="G47" s="218"/>
      <c r="H47" s="218"/>
      <c r="I47" s="218"/>
      <c r="J47" s="218"/>
      <c r="K47" s="218"/>
      <c r="L47" s="218"/>
    </row>
    <row r="48" spans="1:12" ht="30.75" customHeight="1">
      <c r="A48" s="1653"/>
      <c r="B48" s="391" t="s">
        <v>1451</v>
      </c>
      <c r="C48" s="792"/>
      <c r="D48" s="218"/>
      <c r="E48" s="218"/>
      <c r="F48" s="218"/>
      <c r="G48" s="218"/>
      <c r="H48" s="218"/>
      <c r="I48" s="218"/>
      <c r="J48" s="218"/>
      <c r="K48" s="218"/>
      <c r="L48" s="218"/>
    </row>
    <row r="49" spans="1:12" ht="15.75" customHeight="1">
      <c r="A49" s="1653"/>
      <c r="B49" s="391" t="s">
        <v>1405</v>
      </c>
      <c r="C49" s="792"/>
      <c r="D49" s="218"/>
      <c r="E49" s="218"/>
      <c r="F49" s="218"/>
      <c r="G49" s="218"/>
      <c r="H49" s="218"/>
      <c r="I49" s="218"/>
      <c r="J49" s="218"/>
      <c r="K49" s="218"/>
      <c r="L49" s="218"/>
    </row>
    <row r="50" spans="1:12" ht="15.75" customHeight="1">
      <c r="A50" s="1653"/>
      <c r="B50" s="391" t="s">
        <v>1406</v>
      </c>
      <c r="C50" s="792"/>
      <c r="D50" s="218"/>
      <c r="E50" s="218"/>
      <c r="F50" s="218"/>
      <c r="G50" s="218"/>
      <c r="H50" s="218"/>
      <c r="I50" s="218"/>
      <c r="J50" s="218"/>
      <c r="K50" s="218"/>
      <c r="L50" s="218"/>
    </row>
    <row r="51" spans="1:12">
      <c r="A51" s="1653">
        <v>17</v>
      </c>
      <c r="B51" s="391" t="s">
        <v>1407</v>
      </c>
      <c r="C51" s="792"/>
      <c r="D51" s="218"/>
      <c r="E51" s="218"/>
      <c r="F51" s="218"/>
      <c r="G51" s="218"/>
      <c r="H51" s="218"/>
      <c r="I51" s="218"/>
      <c r="J51" s="218"/>
      <c r="K51" s="218"/>
      <c r="L51" s="218"/>
    </row>
    <row r="52" spans="1:12" ht="50.25" customHeight="1">
      <c r="A52" s="1653"/>
      <c r="B52" s="391" t="s">
        <v>1408</v>
      </c>
      <c r="C52" s="792"/>
      <c r="D52" s="218"/>
      <c r="E52" s="218"/>
      <c r="F52" s="218"/>
      <c r="G52" s="218"/>
      <c r="H52" s="218"/>
      <c r="I52" s="218"/>
      <c r="J52" s="218"/>
      <c r="K52" s="218"/>
      <c r="L52" s="218"/>
    </row>
    <row r="53" spans="1:12" ht="54.75" customHeight="1">
      <c r="A53" s="1653"/>
      <c r="B53" s="391" t="s">
        <v>1409</v>
      </c>
      <c r="C53" s="792"/>
      <c r="D53" s="218"/>
      <c r="E53" s="218"/>
      <c r="F53" s="218"/>
      <c r="G53" s="218"/>
      <c r="H53" s="218"/>
      <c r="I53" s="218"/>
      <c r="J53" s="218"/>
      <c r="K53" s="218"/>
      <c r="L53" s="218"/>
    </row>
    <row r="54" spans="1:12" ht="37.5" customHeight="1">
      <c r="A54" s="1653"/>
      <c r="B54" s="391" t="s">
        <v>1410</v>
      </c>
      <c r="C54" s="792"/>
      <c r="D54" s="218"/>
      <c r="E54" s="218"/>
      <c r="F54" s="218"/>
      <c r="G54" s="218"/>
      <c r="H54" s="218"/>
      <c r="I54" s="218"/>
      <c r="J54" s="218"/>
      <c r="K54" s="218"/>
      <c r="L54" s="218"/>
    </row>
    <row r="55" spans="1:12" ht="37.5" customHeight="1">
      <c r="A55" s="1653"/>
      <c r="B55" s="391" t="s">
        <v>1411</v>
      </c>
      <c r="C55" s="792"/>
      <c r="D55" s="218"/>
      <c r="E55" s="218"/>
      <c r="F55" s="218"/>
      <c r="G55" s="218"/>
      <c r="H55" s="218"/>
      <c r="I55" s="218"/>
      <c r="J55" s="218"/>
      <c r="K55" s="218"/>
      <c r="L55" s="218"/>
    </row>
    <row r="56" spans="1:12" ht="63">
      <c r="A56" s="1653"/>
      <c r="B56" s="391" t="s">
        <v>1412</v>
      </c>
      <c r="C56" s="792"/>
      <c r="D56" s="218"/>
      <c r="E56" s="218"/>
      <c r="F56" s="218"/>
      <c r="G56" s="218"/>
      <c r="H56" s="218"/>
      <c r="I56" s="218"/>
      <c r="J56" s="218"/>
      <c r="K56" s="218"/>
      <c r="L56" s="218"/>
    </row>
    <row r="57" spans="1:12" ht="21" customHeight="1">
      <c r="A57" s="1653">
        <v>18</v>
      </c>
      <c r="B57" s="391" t="s">
        <v>1413</v>
      </c>
      <c r="C57" s="792"/>
      <c r="D57" s="218"/>
      <c r="E57" s="218"/>
      <c r="F57" s="218"/>
      <c r="G57" s="218"/>
      <c r="H57" s="218"/>
      <c r="I57" s="218"/>
      <c r="J57" s="218"/>
      <c r="K57" s="218"/>
      <c r="L57" s="218"/>
    </row>
    <row r="58" spans="1:12" ht="31.5">
      <c r="A58" s="1653"/>
      <c r="B58" s="391" t="s">
        <v>1414</v>
      </c>
      <c r="C58" s="792"/>
      <c r="D58" s="218"/>
      <c r="E58" s="218"/>
      <c r="F58" s="218"/>
      <c r="G58" s="218"/>
      <c r="H58" s="218"/>
      <c r="I58" s="218"/>
      <c r="J58" s="218"/>
      <c r="K58" s="218"/>
      <c r="L58" s="218"/>
    </row>
    <row r="59" spans="1:12">
      <c r="A59" s="1653">
        <v>19</v>
      </c>
      <c r="B59" s="391" t="s">
        <v>1415</v>
      </c>
      <c r="C59" s="792"/>
      <c r="D59" s="218"/>
      <c r="E59" s="218"/>
      <c r="F59" s="218"/>
      <c r="G59" s="218"/>
      <c r="H59" s="218"/>
      <c r="I59" s="218"/>
      <c r="J59" s="218"/>
      <c r="K59" s="218"/>
      <c r="L59" s="218"/>
    </row>
    <row r="60" spans="1:12" ht="60.75" customHeight="1">
      <c r="A60" s="1653"/>
      <c r="B60" s="391" t="s">
        <v>1416</v>
      </c>
      <c r="C60" s="792"/>
      <c r="D60" s="218"/>
      <c r="E60" s="218"/>
      <c r="F60" s="218"/>
      <c r="G60" s="218"/>
      <c r="H60" s="218"/>
      <c r="I60" s="218"/>
      <c r="J60" s="218"/>
      <c r="K60" s="218"/>
      <c r="L60" s="218"/>
    </row>
    <row r="61" spans="1:12" ht="31.5">
      <c r="A61" s="1653"/>
      <c r="B61" s="391" t="s">
        <v>1417</v>
      </c>
      <c r="C61" s="792"/>
      <c r="D61" s="218"/>
      <c r="E61" s="218"/>
      <c r="F61" s="218"/>
      <c r="G61" s="218"/>
      <c r="H61" s="218"/>
      <c r="I61" s="218"/>
      <c r="J61" s="218"/>
      <c r="K61" s="218"/>
      <c r="L61" s="218"/>
    </row>
    <row r="62" spans="1:12" ht="50.25" customHeight="1">
      <c r="A62" s="406">
        <v>20</v>
      </c>
      <c r="B62" s="391" t="s">
        <v>1418</v>
      </c>
      <c r="C62" s="792"/>
      <c r="D62" s="218"/>
      <c r="E62" s="218"/>
      <c r="F62" s="218"/>
      <c r="G62" s="218"/>
      <c r="H62" s="218"/>
      <c r="I62" s="218"/>
      <c r="J62" s="218"/>
      <c r="K62" s="218"/>
      <c r="L62" s="218"/>
    </row>
    <row r="63" spans="1:12">
      <c r="A63" s="1653">
        <v>21</v>
      </c>
      <c r="B63" s="391" t="s">
        <v>1419</v>
      </c>
      <c r="C63" s="792"/>
      <c r="D63" s="218"/>
      <c r="E63" s="218"/>
      <c r="F63" s="218"/>
      <c r="G63" s="218"/>
      <c r="H63" s="218"/>
      <c r="I63" s="218"/>
      <c r="J63" s="218"/>
      <c r="K63" s="218"/>
      <c r="L63" s="218"/>
    </row>
    <row r="64" spans="1:12">
      <c r="A64" s="1653"/>
      <c r="B64" s="391" t="s">
        <v>1420</v>
      </c>
      <c r="C64" s="792"/>
      <c r="D64" s="218"/>
      <c r="E64" s="218"/>
      <c r="F64" s="218"/>
      <c r="G64" s="218"/>
      <c r="H64" s="218"/>
      <c r="I64" s="218"/>
      <c r="J64" s="218"/>
      <c r="K64" s="218"/>
      <c r="L64" s="218"/>
    </row>
    <row r="65" spans="1:12">
      <c r="A65" s="1653"/>
      <c r="B65" s="391" t="s">
        <v>1421</v>
      </c>
      <c r="C65" s="792"/>
      <c r="D65" s="218"/>
      <c r="E65" s="218"/>
      <c r="F65" s="218"/>
      <c r="G65" s="218"/>
      <c r="H65" s="218"/>
      <c r="I65" s="218"/>
      <c r="J65" s="218"/>
      <c r="K65" s="218"/>
      <c r="L65" s="218"/>
    </row>
    <row r="66" spans="1:12" ht="37.5" customHeight="1">
      <c r="A66" s="406">
        <v>22</v>
      </c>
      <c r="B66" s="391" t="s">
        <v>1422</v>
      </c>
      <c r="C66" s="792"/>
      <c r="D66" s="218"/>
      <c r="E66" s="218"/>
      <c r="F66" s="218"/>
      <c r="G66" s="218"/>
      <c r="H66" s="218"/>
      <c r="I66" s="218"/>
      <c r="J66" s="218"/>
      <c r="K66" s="218"/>
      <c r="L66" s="218"/>
    </row>
    <row r="67" spans="1:12" ht="36" customHeight="1">
      <c r="A67" s="406">
        <v>23</v>
      </c>
      <c r="B67" s="365" t="s">
        <v>1423</v>
      </c>
      <c r="C67" s="792"/>
      <c r="D67" s="218"/>
      <c r="E67" s="218"/>
      <c r="F67" s="218"/>
      <c r="G67" s="218"/>
      <c r="H67" s="218"/>
      <c r="I67" s="218"/>
      <c r="J67" s="218"/>
      <c r="K67" s="218"/>
      <c r="L67" s="218"/>
    </row>
    <row r="68" spans="1:12" ht="31.5">
      <c r="A68" s="406">
        <v>24</v>
      </c>
      <c r="B68" s="391" t="s">
        <v>1452</v>
      </c>
      <c r="C68" s="792"/>
      <c r="D68" s="218"/>
      <c r="E68" s="218"/>
      <c r="F68" s="218"/>
      <c r="G68" s="218"/>
      <c r="H68" s="218"/>
      <c r="I68" s="218"/>
      <c r="J68" s="218"/>
      <c r="K68" s="218"/>
      <c r="L68" s="218"/>
    </row>
    <row r="69" spans="1:12" ht="94.5">
      <c r="A69" s="406"/>
      <c r="B69" s="411" t="s">
        <v>2189</v>
      </c>
      <c r="C69" s="792"/>
      <c r="D69" s="218"/>
      <c r="E69" s="218"/>
      <c r="F69" s="218"/>
      <c r="G69" s="218"/>
      <c r="H69" s="218"/>
      <c r="I69" s="218"/>
      <c r="J69" s="218"/>
      <c r="K69" s="218"/>
      <c r="L69" s="218"/>
    </row>
    <row r="70" spans="1:12">
      <c r="A70" s="406"/>
      <c r="B70" s="391" t="s">
        <v>1425</v>
      </c>
      <c r="C70" s="792"/>
      <c r="D70" s="218"/>
      <c r="E70" s="218"/>
      <c r="F70" s="218"/>
      <c r="G70" s="218"/>
      <c r="H70" s="218"/>
      <c r="I70" s="218"/>
      <c r="J70" s="218"/>
      <c r="K70" s="218"/>
      <c r="L70" s="218"/>
    </row>
    <row r="71" spans="1:12" ht="31.5">
      <c r="A71" s="406"/>
      <c r="B71" s="391" t="s">
        <v>1426</v>
      </c>
      <c r="C71" s="792"/>
      <c r="D71" s="218"/>
      <c r="E71" s="218"/>
      <c r="F71" s="218"/>
      <c r="G71" s="218"/>
      <c r="H71" s="218"/>
      <c r="I71" s="218"/>
      <c r="J71" s="218"/>
      <c r="K71" s="218"/>
      <c r="L71" s="218"/>
    </row>
    <row r="72" spans="1:12">
      <c r="A72" s="406"/>
      <c r="B72" s="391" t="s">
        <v>1427</v>
      </c>
      <c r="C72" s="792"/>
      <c r="D72" s="218"/>
      <c r="E72" s="218"/>
      <c r="F72" s="218"/>
      <c r="G72" s="218"/>
      <c r="H72" s="218"/>
      <c r="I72" s="218"/>
      <c r="J72" s="218"/>
      <c r="K72" s="218"/>
      <c r="L72" s="218"/>
    </row>
    <row r="73" spans="1:12" ht="31.5">
      <c r="A73" s="406"/>
      <c r="B73" s="391" t="s">
        <v>1428</v>
      </c>
      <c r="C73" s="792"/>
      <c r="D73" s="218"/>
      <c r="E73" s="218"/>
      <c r="F73" s="218"/>
      <c r="G73" s="218"/>
      <c r="H73" s="218"/>
      <c r="I73" s="218"/>
      <c r="J73" s="218"/>
      <c r="K73" s="218"/>
      <c r="L73" s="218"/>
    </row>
    <row r="74" spans="1:12">
      <c r="A74" s="406"/>
      <c r="B74" s="391" t="s">
        <v>1429</v>
      </c>
      <c r="C74" s="792"/>
      <c r="D74" s="218"/>
      <c r="E74" s="218"/>
      <c r="F74" s="218"/>
      <c r="G74" s="218"/>
      <c r="H74" s="218"/>
      <c r="I74" s="218"/>
      <c r="J74" s="218"/>
      <c r="K74" s="218"/>
      <c r="L74" s="218"/>
    </row>
    <row r="75" spans="1:12" ht="31.5">
      <c r="A75" s="406"/>
      <c r="B75" s="391" t="s">
        <v>1430</v>
      </c>
      <c r="C75" s="792"/>
      <c r="D75" s="218"/>
      <c r="E75" s="218"/>
      <c r="F75" s="218"/>
      <c r="G75" s="218"/>
      <c r="H75" s="218"/>
      <c r="I75" s="218"/>
      <c r="J75" s="218"/>
      <c r="K75" s="218"/>
      <c r="L75" s="218"/>
    </row>
    <row r="76" spans="1:12" ht="31.5">
      <c r="A76" s="406"/>
      <c r="B76" s="391" t="s">
        <v>1431</v>
      </c>
      <c r="C76" s="792"/>
      <c r="D76" s="218"/>
      <c r="E76" s="218"/>
      <c r="F76" s="218"/>
      <c r="G76" s="218"/>
      <c r="H76" s="218"/>
      <c r="I76" s="218"/>
      <c r="J76" s="218"/>
      <c r="K76" s="218"/>
      <c r="L76" s="218"/>
    </row>
    <row r="77" spans="1:12" ht="94.5">
      <c r="A77" s="406"/>
      <c r="B77" s="411" t="s">
        <v>1432</v>
      </c>
      <c r="C77" s="792"/>
      <c r="D77" s="218"/>
      <c r="E77" s="218"/>
      <c r="F77" s="218"/>
      <c r="G77" s="218"/>
      <c r="H77" s="218"/>
      <c r="I77" s="218"/>
      <c r="J77" s="218"/>
      <c r="K77" s="218"/>
      <c r="L77" s="218"/>
    </row>
    <row r="78" spans="1:12" ht="63">
      <c r="A78" s="406"/>
      <c r="B78" s="411" t="s">
        <v>1433</v>
      </c>
      <c r="C78" s="792"/>
      <c r="D78" s="218"/>
      <c r="E78" s="218"/>
      <c r="F78" s="218"/>
      <c r="G78" s="218"/>
      <c r="H78" s="218"/>
      <c r="I78" s="218"/>
      <c r="J78" s="218"/>
      <c r="K78" s="218"/>
      <c r="L78" s="218"/>
    </row>
    <row r="79" spans="1:12" ht="63">
      <c r="A79" s="406"/>
      <c r="B79" s="411" t="s">
        <v>1434</v>
      </c>
      <c r="C79" s="792"/>
      <c r="D79" s="218"/>
      <c r="E79" s="218"/>
      <c r="F79" s="218"/>
      <c r="G79" s="218"/>
      <c r="H79" s="218"/>
      <c r="I79" s="218"/>
      <c r="J79" s="218"/>
      <c r="K79" s="218"/>
      <c r="L79" s="218"/>
    </row>
    <row r="80" spans="1:12" ht="47.25">
      <c r="A80" s="406"/>
      <c r="B80" s="391" t="s">
        <v>1435</v>
      </c>
      <c r="C80" s="792"/>
      <c r="D80" s="218"/>
      <c r="E80" s="218"/>
      <c r="F80" s="218"/>
      <c r="G80" s="218"/>
      <c r="H80" s="218"/>
      <c r="I80" s="218"/>
      <c r="J80" s="218"/>
      <c r="K80" s="218"/>
      <c r="L80" s="218"/>
    </row>
    <row r="81" spans="1:12" ht="78.75">
      <c r="A81" s="406"/>
      <c r="B81" s="411" t="s">
        <v>1436</v>
      </c>
      <c r="C81" s="792"/>
      <c r="D81" s="218"/>
      <c r="E81" s="218"/>
      <c r="F81" s="218"/>
      <c r="G81" s="218"/>
      <c r="H81" s="218"/>
      <c r="I81" s="218"/>
      <c r="J81" s="218"/>
      <c r="K81" s="218"/>
      <c r="L81" s="218"/>
    </row>
    <row r="82" spans="1:12" ht="31.5">
      <c r="A82" s="406"/>
      <c r="B82" s="391" t="s">
        <v>1437</v>
      </c>
      <c r="C82" s="792"/>
      <c r="D82" s="218"/>
      <c r="E82" s="218"/>
      <c r="F82" s="218"/>
      <c r="G82" s="218"/>
      <c r="H82" s="218"/>
      <c r="I82" s="218"/>
      <c r="J82" s="218"/>
      <c r="K82" s="218"/>
      <c r="L82" s="218"/>
    </row>
    <row r="83" spans="1:12" ht="47.25">
      <c r="A83" s="406"/>
      <c r="B83" s="391" t="s">
        <v>1438</v>
      </c>
      <c r="C83" s="792"/>
      <c r="D83" s="218"/>
      <c r="E83" s="218"/>
      <c r="F83" s="218"/>
      <c r="G83" s="218"/>
      <c r="H83" s="218"/>
      <c r="I83" s="218"/>
      <c r="J83" s="218"/>
      <c r="K83" s="218"/>
      <c r="L83" s="218"/>
    </row>
    <row r="84" spans="1:12" ht="63">
      <c r="A84" s="406"/>
      <c r="B84" s="411" t="s">
        <v>1439</v>
      </c>
      <c r="C84" s="792"/>
      <c r="D84" s="218"/>
      <c r="E84" s="218"/>
      <c r="F84" s="218"/>
      <c r="G84" s="218"/>
      <c r="H84" s="218"/>
      <c r="I84" s="218"/>
      <c r="J84" s="218"/>
      <c r="K84" s="218"/>
      <c r="L84" s="218"/>
    </row>
    <row r="85" spans="1:12" ht="31.5">
      <c r="A85" s="406"/>
      <c r="B85" s="391" t="s">
        <v>1440</v>
      </c>
      <c r="C85" s="792"/>
      <c r="D85" s="218"/>
      <c r="E85" s="218"/>
      <c r="F85" s="218"/>
      <c r="G85" s="218"/>
      <c r="H85" s="218"/>
      <c r="I85" s="218"/>
      <c r="J85" s="218"/>
      <c r="K85" s="218"/>
      <c r="L85" s="218"/>
    </row>
    <row r="86" spans="1:12" ht="78.75">
      <c r="A86" s="406"/>
      <c r="B86" s="391" t="s">
        <v>1441</v>
      </c>
      <c r="C86" s="792"/>
      <c r="D86" s="218"/>
      <c r="E86" s="218"/>
      <c r="F86" s="218"/>
      <c r="G86" s="218"/>
      <c r="H86" s="218"/>
      <c r="I86" s="218"/>
      <c r="J86" s="218"/>
      <c r="K86" s="218"/>
      <c r="L86" s="218"/>
    </row>
    <row r="88" spans="1:12" ht="28.15" customHeight="1">
      <c r="A88" s="388" t="s">
        <v>52</v>
      </c>
      <c r="B88" s="362"/>
      <c r="F88" s="413" t="s">
        <v>64</v>
      </c>
      <c r="G88" s="377"/>
    </row>
    <row r="89" spans="1:12" ht="28.9" customHeight="1">
      <c r="A89" s="388" t="s">
        <v>54</v>
      </c>
      <c r="B89" s="362"/>
      <c r="F89" s="413" t="s">
        <v>65</v>
      </c>
      <c r="G89" s="377"/>
    </row>
    <row r="90" spans="1:12" ht="31.5">
      <c r="B90" s="31"/>
      <c r="F90" s="414" t="s">
        <v>66</v>
      </c>
      <c r="G90" s="377"/>
    </row>
  </sheetData>
  <sheetProtection algorithmName="SHA-512" hashValue="qGAtlYt2c0VUzOQCGiE3LxxsgjK2G4Jy/kznsql/LkwA3+McJ3CmsD1lVikrLKOOqV/VsISRhu5SL00aWRfEsw==" saltValue="D9EeJc5RZWf1kYU0HwRw+g==" spinCount="100000" sheet="1" objects="1" scenarios="1"/>
  <mergeCells count="16">
    <mergeCell ref="A51:A56"/>
    <mergeCell ref="A57:A58"/>
    <mergeCell ref="A59:A61"/>
    <mergeCell ref="A63:A65"/>
    <mergeCell ref="A19:A21"/>
    <mergeCell ref="A22:A28"/>
    <mergeCell ref="A30:A33"/>
    <mergeCell ref="A34:A37"/>
    <mergeCell ref="A38:A45"/>
    <mergeCell ref="A46:A50"/>
    <mergeCell ref="A6:L6"/>
    <mergeCell ref="A1:L1"/>
    <mergeCell ref="A2:L2"/>
    <mergeCell ref="A3:L3"/>
    <mergeCell ref="A4:L4"/>
    <mergeCell ref="A5:L5"/>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I94"/>
  <sheetViews>
    <sheetView zoomScale="115" zoomScaleNormal="115" workbookViewId="0">
      <selection activeCell="D4" sqref="D4"/>
    </sheetView>
  </sheetViews>
  <sheetFormatPr defaultColWidth="9.140625" defaultRowHeight="15.75"/>
  <cols>
    <col min="1" max="1" width="7.5703125" style="28" bestFit="1" customWidth="1"/>
    <col min="2" max="2" width="33.140625" style="234" customWidth="1"/>
    <col min="3" max="3" width="23.140625" style="28" bestFit="1" customWidth="1"/>
    <col min="4" max="4" width="111.85546875" style="31" customWidth="1"/>
    <col min="5" max="248" width="9.140625" style="31"/>
    <col min="249" max="249" width="33.140625" style="31" customWidth="1"/>
    <col min="250" max="250" width="21.7109375" style="31" customWidth="1"/>
    <col min="251" max="251" width="25.28515625" style="31" customWidth="1"/>
    <col min="252" max="252" width="23.140625" style="31" customWidth="1"/>
    <col min="253" max="253" width="22.7109375" style="31" customWidth="1"/>
    <col min="254" max="254" width="23.5703125" style="31" customWidth="1"/>
    <col min="255" max="255" width="25.140625" style="31" customWidth="1"/>
    <col min="256" max="256" width="26" style="31" customWidth="1"/>
    <col min="257" max="257" width="25.7109375" style="31" customWidth="1"/>
    <col min="258" max="258" width="23.42578125" style="31" customWidth="1"/>
    <col min="259" max="259" width="26.5703125" style="31" customWidth="1"/>
    <col min="260" max="504" width="9.140625" style="31"/>
    <col min="505" max="505" width="33.140625" style="31" customWidth="1"/>
    <col min="506" max="506" width="21.7109375" style="31" customWidth="1"/>
    <col min="507" max="507" width="25.28515625" style="31" customWidth="1"/>
    <col min="508" max="508" width="23.140625" style="31" customWidth="1"/>
    <col min="509" max="509" width="22.7109375" style="31" customWidth="1"/>
    <col min="510" max="510" width="23.5703125" style="31" customWidth="1"/>
    <col min="511" max="511" width="25.140625" style="31" customWidth="1"/>
    <col min="512" max="512" width="26" style="31" customWidth="1"/>
    <col min="513" max="513" width="25.7109375" style="31" customWidth="1"/>
    <col min="514" max="514" width="23.42578125" style="31" customWidth="1"/>
    <col min="515" max="515" width="26.5703125" style="31" customWidth="1"/>
    <col min="516" max="760" width="9.140625" style="31"/>
    <col min="761" max="761" width="33.140625" style="31" customWidth="1"/>
    <col min="762" max="762" width="21.7109375" style="31" customWidth="1"/>
    <col min="763" max="763" width="25.28515625" style="31" customWidth="1"/>
    <col min="764" max="764" width="23.140625" style="31" customWidth="1"/>
    <col min="765" max="765" width="22.7109375" style="31" customWidth="1"/>
    <col min="766" max="766" width="23.5703125" style="31" customWidth="1"/>
    <col min="767" max="767" width="25.140625" style="31" customWidth="1"/>
    <col min="768" max="768" width="26" style="31" customWidth="1"/>
    <col min="769" max="769" width="25.7109375" style="31" customWidth="1"/>
    <col min="770" max="770" width="23.42578125" style="31" customWidth="1"/>
    <col min="771" max="771" width="26.5703125" style="31" customWidth="1"/>
    <col min="772" max="1016" width="9.140625" style="31"/>
    <col min="1017" max="1017" width="33.140625" style="31" customWidth="1"/>
    <col min="1018" max="1018" width="21.7109375" style="31" customWidth="1"/>
    <col min="1019" max="1019" width="25.28515625" style="31" customWidth="1"/>
    <col min="1020" max="1020" width="23.140625" style="31" customWidth="1"/>
    <col min="1021" max="1021" width="22.7109375" style="31" customWidth="1"/>
    <col min="1022" max="1022" width="23.5703125" style="31" customWidth="1"/>
    <col min="1023" max="1023" width="25.140625" style="31" customWidth="1"/>
    <col min="1024" max="1024" width="26" style="31" customWidth="1"/>
    <col min="1025" max="1025" width="25.7109375" style="31" customWidth="1"/>
    <col min="1026" max="1026" width="23.42578125" style="31" customWidth="1"/>
    <col min="1027" max="1027" width="26.5703125" style="31" customWidth="1"/>
    <col min="1028" max="1272" width="9.140625" style="31"/>
    <col min="1273" max="1273" width="33.140625" style="31" customWidth="1"/>
    <col min="1274" max="1274" width="21.7109375" style="31" customWidth="1"/>
    <col min="1275" max="1275" width="25.28515625" style="31" customWidth="1"/>
    <col min="1276" max="1276" width="23.140625" style="31" customWidth="1"/>
    <col min="1277" max="1277" width="22.7109375" style="31" customWidth="1"/>
    <col min="1278" max="1278" width="23.5703125" style="31" customWidth="1"/>
    <col min="1279" max="1279" width="25.140625" style="31" customWidth="1"/>
    <col min="1280" max="1280" width="26" style="31" customWidth="1"/>
    <col min="1281" max="1281" width="25.7109375" style="31" customWidth="1"/>
    <col min="1282" max="1282" width="23.42578125" style="31" customWidth="1"/>
    <col min="1283" max="1283" width="26.5703125" style="31" customWidth="1"/>
    <col min="1284" max="1528" width="9.140625" style="31"/>
    <col min="1529" max="1529" width="33.140625" style="31" customWidth="1"/>
    <col min="1530" max="1530" width="21.7109375" style="31" customWidth="1"/>
    <col min="1531" max="1531" width="25.28515625" style="31" customWidth="1"/>
    <col min="1532" max="1532" width="23.140625" style="31" customWidth="1"/>
    <col min="1533" max="1533" width="22.7109375" style="31" customWidth="1"/>
    <col min="1534" max="1534" width="23.5703125" style="31" customWidth="1"/>
    <col min="1535" max="1535" width="25.140625" style="31" customWidth="1"/>
    <col min="1536" max="1536" width="26" style="31" customWidth="1"/>
    <col min="1537" max="1537" width="25.7109375" style="31" customWidth="1"/>
    <col min="1538" max="1538" width="23.42578125" style="31" customWidth="1"/>
    <col min="1539" max="1539" width="26.5703125" style="31" customWidth="1"/>
    <col min="1540" max="1784" width="9.140625" style="31"/>
    <col min="1785" max="1785" width="33.140625" style="31" customWidth="1"/>
    <col min="1786" max="1786" width="21.7109375" style="31" customWidth="1"/>
    <col min="1787" max="1787" width="25.28515625" style="31" customWidth="1"/>
    <col min="1788" max="1788" width="23.140625" style="31" customWidth="1"/>
    <col min="1789" max="1789" width="22.7109375" style="31" customWidth="1"/>
    <col min="1790" max="1790" width="23.5703125" style="31" customWidth="1"/>
    <col min="1791" max="1791" width="25.140625" style="31" customWidth="1"/>
    <col min="1792" max="1792" width="26" style="31" customWidth="1"/>
    <col min="1793" max="1793" width="25.7109375" style="31" customWidth="1"/>
    <col min="1794" max="1794" width="23.42578125" style="31" customWidth="1"/>
    <col min="1795" max="1795" width="26.5703125" style="31" customWidth="1"/>
    <col min="1796" max="2040" width="9.140625" style="31"/>
    <col min="2041" max="2041" width="33.140625" style="31" customWidth="1"/>
    <col min="2042" max="2042" width="21.7109375" style="31" customWidth="1"/>
    <col min="2043" max="2043" width="25.28515625" style="31" customWidth="1"/>
    <col min="2044" max="2044" width="23.140625" style="31" customWidth="1"/>
    <col min="2045" max="2045" width="22.7109375" style="31" customWidth="1"/>
    <col min="2046" max="2046" width="23.5703125" style="31" customWidth="1"/>
    <col min="2047" max="2047" width="25.140625" style="31" customWidth="1"/>
    <col min="2048" max="2048" width="26" style="31" customWidth="1"/>
    <col min="2049" max="2049" width="25.7109375" style="31" customWidth="1"/>
    <col min="2050" max="2050" width="23.42578125" style="31" customWidth="1"/>
    <col min="2051" max="2051" width="26.5703125" style="31" customWidth="1"/>
    <col min="2052" max="2296" width="9.140625" style="31"/>
    <col min="2297" max="2297" width="33.140625" style="31" customWidth="1"/>
    <col min="2298" max="2298" width="21.7109375" style="31" customWidth="1"/>
    <col min="2299" max="2299" width="25.28515625" style="31" customWidth="1"/>
    <col min="2300" max="2300" width="23.140625" style="31" customWidth="1"/>
    <col min="2301" max="2301" width="22.7109375" style="31" customWidth="1"/>
    <col min="2302" max="2302" width="23.5703125" style="31" customWidth="1"/>
    <col min="2303" max="2303" width="25.140625" style="31" customWidth="1"/>
    <col min="2304" max="2304" width="26" style="31" customWidth="1"/>
    <col min="2305" max="2305" width="25.7109375" style="31" customWidth="1"/>
    <col min="2306" max="2306" width="23.42578125" style="31" customWidth="1"/>
    <col min="2307" max="2307" width="26.5703125" style="31" customWidth="1"/>
    <col min="2308" max="2552" width="9.140625" style="31"/>
    <col min="2553" max="2553" width="33.140625" style="31" customWidth="1"/>
    <col min="2554" max="2554" width="21.7109375" style="31" customWidth="1"/>
    <col min="2555" max="2555" width="25.28515625" style="31" customWidth="1"/>
    <col min="2556" max="2556" width="23.140625" style="31" customWidth="1"/>
    <col min="2557" max="2557" width="22.7109375" style="31" customWidth="1"/>
    <col min="2558" max="2558" width="23.5703125" style="31" customWidth="1"/>
    <col min="2559" max="2559" width="25.140625" style="31" customWidth="1"/>
    <col min="2560" max="2560" width="26" style="31" customWidth="1"/>
    <col min="2561" max="2561" width="25.7109375" style="31" customWidth="1"/>
    <col min="2562" max="2562" width="23.42578125" style="31" customWidth="1"/>
    <col min="2563" max="2563" width="26.5703125" style="31" customWidth="1"/>
    <col min="2564" max="2808" width="9.140625" style="31"/>
    <col min="2809" max="2809" width="33.140625" style="31" customWidth="1"/>
    <col min="2810" max="2810" width="21.7109375" style="31" customWidth="1"/>
    <col min="2811" max="2811" width="25.28515625" style="31" customWidth="1"/>
    <col min="2812" max="2812" width="23.140625" style="31" customWidth="1"/>
    <col min="2813" max="2813" width="22.7109375" style="31" customWidth="1"/>
    <col min="2814" max="2814" width="23.5703125" style="31" customWidth="1"/>
    <col min="2815" max="2815" width="25.140625" style="31" customWidth="1"/>
    <col min="2816" max="2816" width="26" style="31" customWidth="1"/>
    <col min="2817" max="2817" width="25.7109375" style="31" customWidth="1"/>
    <col min="2818" max="2818" width="23.42578125" style="31" customWidth="1"/>
    <col min="2819" max="2819" width="26.5703125" style="31" customWidth="1"/>
    <col min="2820" max="3064" width="9.140625" style="31"/>
    <col min="3065" max="3065" width="33.140625" style="31" customWidth="1"/>
    <col min="3066" max="3066" width="21.7109375" style="31" customWidth="1"/>
    <col min="3067" max="3067" width="25.28515625" style="31" customWidth="1"/>
    <col min="3068" max="3068" width="23.140625" style="31" customWidth="1"/>
    <col min="3069" max="3069" width="22.7109375" style="31" customWidth="1"/>
    <col min="3070" max="3070" width="23.5703125" style="31" customWidth="1"/>
    <col min="3071" max="3071" width="25.140625" style="31" customWidth="1"/>
    <col min="3072" max="3072" width="26" style="31" customWidth="1"/>
    <col min="3073" max="3073" width="25.7109375" style="31" customWidth="1"/>
    <col min="3074" max="3074" width="23.42578125" style="31" customWidth="1"/>
    <col min="3075" max="3075" width="26.5703125" style="31" customWidth="1"/>
    <col min="3076" max="3320" width="9.140625" style="31"/>
    <col min="3321" max="3321" width="33.140625" style="31" customWidth="1"/>
    <col min="3322" max="3322" width="21.7109375" style="31" customWidth="1"/>
    <col min="3323" max="3323" width="25.28515625" style="31" customWidth="1"/>
    <col min="3324" max="3324" width="23.140625" style="31" customWidth="1"/>
    <col min="3325" max="3325" width="22.7109375" style="31" customWidth="1"/>
    <col min="3326" max="3326" width="23.5703125" style="31" customWidth="1"/>
    <col min="3327" max="3327" width="25.140625" style="31" customWidth="1"/>
    <col min="3328" max="3328" width="26" style="31" customWidth="1"/>
    <col min="3329" max="3329" width="25.7109375" style="31" customWidth="1"/>
    <col min="3330" max="3330" width="23.42578125" style="31" customWidth="1"/>
    <col min="3331" max="3331" width="26.5703125" style="31" customWidth="1"/>
    <col min="3332" max="3576" width="9.140625" style="31"/>
    <col min="3577" max="3577" width="33.140625" style="31" customWidth="1"/>
    <col min="3578" max="3578" width="21.7109375" style="31" customWidth="1"/>
    <col min="3579" max="3579" width="25.28515625" style="31" customWidth="1"/>
    <col min="3580" max="3580" width="23.140625" style="31" customWidth="1"/>
    <col min="3581" max="3581" width="22.7109375" style="31" customWidth="1"/>
    <col min="3582" max="3582" width="23.5703125" style="31" customWidth="1"/>
    <col min="3583" max="3583" width="25.140625" style="31" customWidth="1"/>
    <col min="3584" max="3584" width="26" style="31" customWidth="1"/>
    <col min="3585" max="3585" width="25.7109375" style="31" customWidth="1"/>
    <col min="3586" max="3586" width="23.42578125" style="31" customWidth="1"/>
    <col min="3587" max="3587" width="26.5703125" style="31" customWidth="1"/>
    <col min="3588" max="3832" width="9.140625" style="31"/>
    <col min="3833" max="3833" width="33.140625" style="31" customWidth="1"/>
    <col min="3834" max="3834" width="21.7109375" style="31" customWidth="1"/>
    <col min="3835" max="3835" width="25.28515625" style="31" customWidth="1"/>
    <col min="3836" max="3836" width="23.140625" style="31" customWidth="1"/>
    <col min="3837" max="3837" width="22.7109375" style="31" customWidth="1"/>
    <col min="3838" max="3838" width="23.5703125" style="31" customWidth="1"/>
    <col min="3839" max="3839" width="25.140625" style="31" customWidth="1"/>
    <col min="3840" max="3840" width="26" style="31" customWidth="1"/>
    <col min="3841" max="3841" width="25.7109375" style="31" customWidth="1"/>
    <col min="3842" max="3842" width="23.42578125" style="31" customWidth="1"/>
    <col min="3843" max="3843" width="26.5703125" style="31" customWidth="1"/>
    <col min="3844" max="4088" width="9.140625" style="31"/>
    <col min="4089" max="4089" width="33.140625" style="31" customWidth="1"/>
    <col min="4090" max="4090" width="21.7109375" style="31" customWidth="1"/>
    <col min="4091" max="4091" width="25.28515625" style="31" customWidth="1"/>
    <col min="4092" max="4092" width="23.140625" style="31" customWidth="1"/>
    <col min="4093" max="4093" width="22.7109375" style="31" customWidth="1"/>
    <col min="4094" max="4094" width="23.5703125" style="31" customWidth="1"/>
    <col min="4095" max="4095" width="25.140625" style="31" customWidth="1"/>
    <col min="4096" max="4096" width="26" style="31" customWidth="1"/>
    <col min="4097" max="4097" width="25.7109375" style="31" customWidth="1"/>
    <col min="4098" max="4098" width="23.42578125" style="31" customWidth="1"/>
    <col min="4099" max="4099" width="26.5703125" style="31" customWidth="1"/>
    <col min="4100" max="4344" width="9.140625" style="31"/>
    <col min="4345" max="4345" width="33.140625" style="31" customWidth="1"/>
    <col min="4346" max="4346" width="21.7109375" style="31" customWidth="1"/>
    <col min="4347" max="4347" width="25.28515625" style="31" customWidth="1"/>
    <col min="4348" max="4348" width="23.140625" style="31" customWidth="1"/>
    <col min="4349" max="4349" width="22.7109375" style="31" customWidth="1"/>
    <col min="4350" max="4350" width="23.5703125" style="31" customWidth="1"/>
    <col min="4351" max="4351" width="25.140625" style="31" customWidth="1"/>
    <col min="4352" max="4352" width="26" style="31" customWidth="1"/>
    <col min="4353" max="4353" width="25.7109375" style="31" customWidth="1"/>
    <col min="4354" max="4354" width="23.42578125" style="31" customWidth="1"/>
    <col min="4355" max="4355" width="26.5703125" style="31" customWidth="1"/>
    <col min="4356" max="4600" width="9.140625" style="31"/>
    <col min="4601" max="4601" width="33.140625" style="31" customWidth="1"/>
    <col min="4602" max="4602" width="21.7109375" style="31" customWidth="1"/>
    <col min="4603" max="4603" width="25.28515625" style="31" customWidth="1"/>
    <col min="4604" max="4604" width="23.140625" style="31" customWidth="1"/>
    <col min="4605" max="4605" width="22.7109375" style="31" customWidth="1"/>
    <col min="4606" max="4606" width="23.5703125" style="31" customWidth="1"/>
    <col min="4607" max="4607" width="25.140625" style="31" customWidth="1"/>
    <col min="4608" max="4608" width="26" style="31" customWidth="1"/>
    <col min="4609" max="4609" width="25.7109375" style="31" customWidth="1"/>
    <col min="4610" max="4610" width="23.42578125" style="31" customWidth="1"/>
    <col min="4611" max="4611" width="26.5703125" style="31" customWidth="1"/>
    <col min="4612" max="4856" width="9.140625" style="31"/>
    <col min="4857" max="4857" width="33.140625" style="31" customWidth="1"/>
    <col min="4858" max="4858" width="21.7109375" style="31" customWidth="1"/>
    <col min="4859" max="4859" width="25.28515625" style="31" customWidth="1"/>
    <col min="4860" max="4860" width="23.140625" style="31" customWidth="1"/>
    <col min="4861" max="4861" width="22.7109375" style="31" customWidth="1"/>
    <col min="4862" max="4862" width="23.5703125" style="31" customWidth="1"/>
    <col min="4863" max="4863" width="25.140625" style="31" customWidth="1"/>
    <col min="4864" max="4864" width="26" style="31" customWidth="1"/>
    <col min="4865" max="4865" width="25.7109375" style="31" customWidth="1"/>
    <col min="4866" max="4866" width="23.42578125" style="31" customWidth="1"/>
    <col min="4867" max="4867" width="26.5703125" style="31" customWidth="1"/>
    <col min="4868" max="5112" width="9.140625" style="31"/>
    <col min="5113" max="5113" width="33.140625" style="31" customWidth="1"/>
    <col min="5114" max="5114" width="21.7109375" style="31" customWidth="1"/>
    <col min="5115" max="5115" width="25.28515625" style="31" customWidth="1"/>
    <col min="5116" max="5116" width="23.140625" style="31" customWidth="1"/>
    <col min="5117" max="5117" width="22.7109375" style="31" customWidth="1"/>
    <col min="5118" max="5118" width="23.5703125" style="31" customWidth="1"/>
    <col min="5119" max="5119" width="25.140625" style="31" customWidth="1"/>
    <col min="5120" max="5120" width="26" style="31" customWidth="1"/>
    <col min="5121" max="5121" width="25.7109375" style="31" customWidth="1"/>
    <col min="5122" max="5122" width="23.42578125" style="31" customWidth="1"/>
    <col min="5123" max="5123" width="26.5703125" style="31" customWidth="1"/>
    <col min="5124" max="5368" width="9.140625" style="31"/>
    <col min="5369" max="5369" width="33.140625" style="31" customWidth="1"/>
    <col min="5370" max="5370" width="21.7109375" style="31" customWidth="1"/>
    <col min="5371" max="5371" width="25.28515625" style="31" customWidth="1"/>
    <col min="5372" max="5372" width="23.140625" style="31" customWidth="1"/>
    <col min="5373" max="5373" width="22.7109375" style="31" customWidth="1"/>
    <col min="5374" max="5374" width="23.5703125" style="31" customWidth="1"/>
    <col min="5375" max="5375" width="25.140625" style="31" customWidth="1"/>
    <col min="5376" max="5376" width="26" style="31" customWidth="1"/>
    <col min="5377" max="5377" width="25.7109375" style="31" customWidth="1"/>
    <col min="5378" max="5378" width="23.42578125" style="31" customWidth="1"/>
    <col min="5379" max="5379" width="26.5703125" style="31" customWidth="1"/>
    <col min="5380" max="5624" width="9.140625" style="31"/>
    <col min="5625" max="5625" width="33.140625" style="31" customWidth="1"/>
    <col min="5626" max="5626" width="21.7109375" style="31" customWidth="1"/>
    <col min="5627" max="5627" width="25.28515625" style="31" customWidth="1"/>
    <col min="5628" max="5628" width="23.140625" style="31" customWidth="1"/>
    <col min="5629" max="5629" width="22.7109375" style="31" customWidth="1"/>
    <col min="5630" max="5630" width="23.5703125" style="31" customWidth="1"/>
    <col min="5631" max="5631" width="25.140625" style="31" customWidth="1"/>
    <col min="5632" max="5632" width="26" style="31" customWidth="1"/>
    <col min="5633" max="5633" width="25.7109375" style="31" customWidth="1"/>
    <col min="5634" max="5634" width="23.42578125" style="31" customWidth="1"/>
    <col min="5635" max="5635" width="26.5703125" style="31" customWidth="1"/>
    <col min="5636" max="5880" width="9.140625" style="31"/>
    <col min="5881" max="5881" width="33.140625" style="31" customWidth="1"/>
    <col min="5882" max="5882" width="21.7109375" style="31" customWidth="1"/>
    <col min="5883" max="5883" width="25.28515625" style="31" customWidth="1"/>
    <col min="5884" max="5884" width="23.140625" style="31" customWidth="1"/>
    <col min="5885" max="5885" width="22.7109375" style="31" customWidth="1"/>
    <col min="5886" max="5886" width="23.5703125" style="31" customWidth="1"/>
    <col min="5887" max="5887" width="25.140625" style="31" customWidth="1"/>
    <col min="5888" max="5888" width="26" style="31" customWidth="1"/>
    <col min="5889" max="5889" width="25.7109375" style="31" customWidth="1"/>
    <col min="5890" max="5890" width="23.42578125" style="31" customWidth="1"/>
    <col min="5891" max="5891" width="26.5703125" style="31" customWidth="1"/>
    <col min="5892" max="6136" width="9.140625" style="31"/>
    <col min="6137" max="6137" width="33.140625" style="31" customWidth="1"/>
    <col min="6138" max="6138" width="21.7109375" style="31" customWidth="1"/>
    <col min="6139" max="6139" width="25.28515625" style="31" customWidth="1"/>
    <col min="6140" max="6140" width="23.140625" style="31" customWidth="1"/>
    <col min="6141" max="6141" width="22.7109375" style="31" customWidth="1"/>
    <col min="6142" max="6142" width="23.5703125" style="31" customWidth="1"/>
    <col min="6143" max="6143" width="25.140625" style="31" customWidth="1"/>
    <col min="6144" max="6144" width="26" style="31" customWidth="1"/>
    <col min="6145" max="6145" width="25.7109375" style="31" customWidth="1"/>
    <col min="6146" max="6146" width="23.42578125" style="31" customWidth="1"/>
    <col min="6147" max="6147" width="26.5703125" style="31" customWidth="1"/>
    <col min="6148" max="6392" width="9.140625" style="31"/>
    <col min="6393" max="6393" width="33.140625" style="31" customWidth="1"/>
    <col min="6394" max="6394" width="21.7109375" style="31" customWidth="1"/>
    <col min="6395" max="6395" width="25.28515625" style="31" customWidth="1"/>
    <col min="6396" max="6396" width="23.140625" style="31" customWidth="1"/>
    <col min="6397" max="6397" width="22.7109375" style="31" customWidth="1"/>
    <col min="6398" max="6398" width="23.5703125" style="31" customWidth="1"/>
    <col min="6399" max="6399" width="25.140625" style="31" customWidth="1"/>
    <col min="6400" max="6400" width="26" style="31" customWidth="1"/>
    <col min="6401" max="6401" width="25.7109375" style="31" customWidth="1"/>
    <col min="6402" max="6402" width="23.42578125" style="31" customWidth="1"/>
    <col min="6403" max="6403" width="26.5703125" style="31" customWidth="1"/>
    <col min="6404" max="6648" width="9.140625" style="31"/>
    <col min="6649" max="6649" width="33.140625" style="31" customWidth="1"/>
    <col min="6650" max="6650" width="21.7109375" style="31" customWidth="1"/>
    <col min="6651" max="6651" width="25.28515625" style="31" customWidth="1"/>
    <col min="6652" max="6652" width="23.140625" style="31" customWidth="1"/>
    <col min="6653" max="6653" width="22.7109375" style="31" customWidth="1"/>
    <col min="6654" max="6654" width="23.5703125" style="31" customWidth="1"/>
    <col min="6655" max="6655" width="25.140625" style="31" customWidth="1"/>
    <col min="6656" max="6656" width="26" style="31" customWidth="1"/>
    <col min="6657" max="6657" width="25.7109375" style="31" customWidth="1"/>
    <col min="6658" max="6658" width="23.42578125" style="31" customWidth="1"/>
    <col min="6659" max="6659" width="26.5703125" style="31" customWidth="1"/>
    <col min="6660" max="6904" width="9.140625" style="31"/>
    <col min="6905" max="6905" width="33.140625" style="31" customWidth="1"/>
    <col min="6906" max="6906" width="21.7109375" style="31" customWidth="1"/>
    <col min="6907" max="6907" width="25.28515625" style="31" customWidth="1"/>
    <col min="6908" max="6908" width="23.140625" style="31" customWidth="1"/>
    <col min="6909" max="6909" width="22.7109375" style="31" customWidth="1"/>
    <col min="6910" max="6910" width="23.5703125" style="31" customWidth="1"/>
    <col min="6911" max="6911" width="25.140625" style="31" customWidth="1"/>
    <col min="6912" max="6912" width="26" style="31" customWidth="1"/>
    <col min="6913" max="6913" width="25.7109375" style="31" customWidth="1"/>
    <col min="6914" max="6914" width="23.42578125" style="31" customWidth="1"/>
    <col min="6915" max="6915" width="26.5703125" style="31" customWidth="1"/>
    <col min="6916" max="7160" width="9.140625" style="31"/>
    <col min="7161" max="7161" width="33.140625" style="31" customWidth="1"/>
    <col min="7162" max="7162" width="21.7109375" style="31" customWidth="1"/>
    <col min="7163" max="7163" width="25.28515625" style="31" customWidth="1"/>
    <col min="7164" max="7164" width="23.140625" style="31" customWidth="1"/>
    <col min="7165" max="7165" width="22.7109375" style="31" customWidth="1"/>
    <col min="7166" max="7166" width="23.5703125" style="31" customWidth="1"/>
    <col min="7167" max="7167" width="25.140625" style="31" customWidth="1"/>
    <col min="7168" max="7168" width="26" style="31" customWidth="1"/>
    <col min="7169" max="7169" width="25.7109375" style="31" customWidth="1"/>
    <col min="7170" max="7170" width="23.42578125" style="31" customWidth="1"/>
    <col min="7171" max="7171" width="26.5703125" style="31" customWidth="1"/>
    <col min="7172" max="7416" width="9.140625" style="31"/>
    <col min="7417" max="7417" width="33.140625" style="31" customWidth="1"/>
    <col min="7418" max="7418" width="21.7109375" style="31" customWidth="1"/>
    <col min="7419" max="7419" width="25.28515625" style="31" customWidth="1"/>
    <col min="7420" max="7420" width="23.140625" style="31" customWidth="1"/>
    <col min="7421" max="7421" width="22.7109375" style="31" customWidth="1"/>
    <col min="7422" max="7422" width="23.5703125" style="31" customWidth="1"/>
    <col min="7423" max="7423" width="25.140625" style="31" customWidth="1"/>
    <col min="7424" max="7424" width="26" style="31" customWidth="1"/>
    <col min="7425" max="7425" width="25.7109375" style="31" customWidth="1"/>
    <col min="7426" max="7426" width="23.42578125" style="31" customWidth="1"/>
    <col min="7427" max="7427" width="26.5703125" style="31" customWidth="1"/>
    <col min="7428" max="7672" width="9.140625" style="31"/>
    <col min="7673" max="7673" width="33.140625" style="31" customWidth="1"/>
    <col min="7674" max="7674" width="21.7109375" style="31" customWidth="1"/>
    <col min="7675" max="7675" width="25.28515625" style="31" customWidth="1"/>
    <col min="7676" max="7676" width="23.140625" style="31" customWidth="1"/>
    <col min="7677" max="7677" width="22.7109375" style="31" customWidth="1"/>
    <col min="7678" max="7678" width="23.5703125" style="31" customWidth="1"/>
    <col min="7679" max="7679" width="25.140625" style="31" customWidth="1"/>
    <col min="7680" max="7680" width="26" style="31" customWidth="1"/>
    <col min="7681" max="7681" width="25.7109375" style="31" customWidth="1"/>
    <col min="7682" max="7682" width="23.42578125" style="31" customWidth="1"/>
    <col min="7683" max="7683" width="26.5703125" style="31" customWidth="1"/>
    <col min="7684" max="7928" width="9.140625" style="31"/>
    <col min="7929" max="7929" width="33.140625" style="31" customWidth="1"/>
    <col min="7930" max="7930" width="21.7109375" style="31" customWidth="1"/>
    <col min="7931" max="7931" width="25.28515625" style="31" customWidth="1"/>
    <col min="7932" max="7932" width="23.140625" style="31" customWidth="1"/>
    <col min="7933" max="7933" width="22.7109375" style="31" customWidth="1"/>
    <col min="7934" max="7934" width="23.5703125" style="31" customWidth="1"/>
    <col min="7935" max="7935" width="25.140625" style="31" customWidth="1"/>
    <col min="7936" max="7936" width="26" style="31" customWidth="1"/>
    <col min="7937" max="7937" width="25.7109375" style="31" customWidth="1"/>
    <col min="7938" max="7938" width="23.42578125" style="31" customWidth="1"/>
    <col min="7939" max="7939" width="26.5703125" style="31" customWidth="1"/>
    <col min="7940" max="8184" width="9.140625" style="31"/>
    <col min="8185" max="8185" width="33.140625" style="31" customWidth="1"/>
    <col min="8186" max="8186" width="21.7109375" style="31" customWidth="1"/>
    <col min="8187" max="8187" width="25.28515625" style="31" customWidth="1"/>
    <col min="8188" max="8188" width="23.140625" style="31" customWidth="1"/>
    <col min="8189" max="8189" width="22.7109375" style="31" customWidth="1"/>
    <col min="8190" max="8190" width="23.5703125" style="31" customWidth="1"/>
    <col min="8191" max="8191" width="25.140625" style="31" customWidth="1"/>
    <col min="8192" max="8192" width="26" style="31" customWidth="1"/>
    <col min="8193" max="8193" width="25.7109375" style="31" customWidth="1"/>
    <col min="8194" max="8194" width="23.42578125" style="31" customWidth="1"/>
    <col min="8195" max="8195" width="26.5703125" style="31" customWidth="1"/>
    <col min="8196" max="8440" width="9.140625" style="31"/>
    <col min="8441" max="8441" width="33.140625" style="31" customWidth="1"/>
    <col min="8442" max="8442" width="21.7109375" style="31" customWidth="1"/>
    <col min="8443" max="8443" width="25.28515625" style="31" customWidth="1"/>
    <col min="8444" max="8444" width="23.140625" style="31" customWidth="1"/>
    <col min="8445" max="8445" width="22.7109375" style="31" customWidth="1"/>
    <col min="8446" max="8446" width="23.5703125" style="31" customWidth="1"/>
    <col min="8447" max="8447" width="25.140625" style="31" customWidth="1"/>
    <col min="8448" max="8448" width="26" style="31" customWidth="1"/>
    <col min="8449" max="8449" width="25.7109375" style="31" customWidth="1"/>
    <col min="8450" max="8450" width="23.42578125" style="31" customWidth="1"/>
    <col min="8451" max="8451" width="26.5703125" style="31" customWidth="1"/>
    <col min="8452" max="8696" width="9.140625" style="31"/>
    <col min="8697" max="8697" width="33.140625" style="31" customWidth="1"/>
    <col min="8698" max="8698" width="21.7109375" style="31" customWidth="1"/>
    <col min="8699" max="8699" width="25.28515625" style="31" customWidth="1"/>
    <col min="8700" max="8700" width="23.140625" style="31" customWidth="1"/>
    <col min="8701" max="8701" width="22.7109375" style="31" customWidth="1"/>
    <col min="8702" max="8702" width="23.5703125" style="31" customWidth="1"/>
    <col min="8703" max="8703" width="25.140625" style="31" customWidth="1"/>
    <col min="8704" max="8704" width="26" style="31" customWidth="1"/>
    <col min="8705" max="8705" width="25.7109375" style="31" customWidth="1"/>
    <col min="8706" max="8706" width="23.42578125" style="31" customWidth="1"/>
    <col min="8707" max="8707" width="26.5703125" style="31" customWidth="1"/>
    <col min="8708" max="8952" width="9.140625" style="31"/>
    <col min="8953" max="8953" width="33.140625" style="31" customWidth="1"/>
    <col min="8954" max="8954" width="21.7109375" style="31" customWidth="1"/>
    <col min="8955" max="8955" width="25.28515625" style="31" customWidth="1"/>
    <col min="8956" max="8956" width="23.140625" style="31" customWidth="1"/>
    <col min="8957" max="8957" width="22.7109375" style="31" customWidth="1"/>
    <col min="8958" max="8958" width="23.5703125" style="31" customWidth="1"/>
    <col min="8959" max="8959" width="25.140625" style="31" customWidth="1"/>
    <col min="8960" max="8960" width="26" style="31" customWidth="1"/>
    <col min="8961" max="8961" width="25.7109375" style="31" customWidth="1"/>
    <col min="8962" max="8962" width="23.42578125" style="31" customWidth="1"/>
    <col min="8963" max="8963" width="26.5703125" style="31" customWidth="1"/>
    <col min="8964" max="9208" width="9.140625" style="31"/>
    <col min="9209" max="9209" width="33.140625" style="31" customWidth="1"/>
    <col min="9210" max="9210" width="21.7109375" style="31" customWidth="1"/>
    <col min="9211" max="9211" width="25.28515625" style="31" customWidth="1"/>
    <col min="9212" max="9212" width="23.140625" style="31" customWidth="1"/>
    <col min="9213" max="9213" width="22.7109375" style="31" customWidth="1"/>
    <col min="9214" max="9214" width="23.5703125" style="31" customWidth="1"/>
    <col min="9215" max="9215" width="25.140625" style="31" customWidth="1"/>
    <col min="9216" max="9216" width="26" style="31" customWidth="1"/>
    <col min="9217" max="9217" width="25.7109375" style="31" customWidth="1"/>
    <col min="9218" max="9218" width="23.42578125" style="31" customWidth="1"/>
    <col min="9219" max="9219" width="26.5703125" style="31" customWidth="1"/>
    <col min="9220" max="9464" width="9.140625" style="31"/>
    <col min="9465" max="9465" width="33.140625" style="31" customWidth="1"/>
    <col min="9466" max="9466" width="21.7109375" style="31" customWidth="1"/>
    <col min="9467" max="9467" width="25.28515625" style="31" customWidth="1"/>
    <col min="9468" max="9468" width="23.140625" style="31" customWidth="1"/>
    <col min="9469" max="9469" width="22.7109375" style="31" customWidth="1"/>
    <col min="9470" max="9470" width="23.5703125" style="31" customWidth="1"/>
    <col min="9471" max="9471" width="25.140625" style="31" customWidth="1"/>
    <col min="9472" max="9472" width="26" style="31" customWidth="1"/>
    <col min="9473" max="9473" width="25.7109375" style="31" customWidth="1"/>
    <col min="9474" max="9474" width="23.42578125" style="31" customWidth="1"/>
    <col min="9475" max="9475" width="26.5703125" style="31" customWidth="1"/>
    <col min="9476" max="9720" width="9.140625" style="31"/>
    <col min="9721" max="9721" width="33.140625" style="31" customWidth="1"/>
    <col min="9722" max="9722" width="21.7109375" style="31" customWidth="1"/>
    <col min="9723" max="9723" width="25.28515625" style="31" customWidth="1"/>
    <col min="9724" max="9724" width="23.140625" style="31" customWidth="1"/>
    <col min="9725" max="9725" width="22.7109375" style="31" customWidth="1"/>
    <col min="9726" max="9726" width="23.5703125" style="31" customWidth="1"/>
    <col min="9727" max="9727" width="25.140625" style="31" customWidth="1"/>
    <col min="9728" max="9728" width="26" style="31" customWidth="1"/>
    <col min="9729" max="9729" width="25.7109375" style="31" customWidth="1"/>
    <col min="9730" max="9730" width="23.42578125" style="31" customWidth="1"/>
    <col min="9731" max="9731" width="26.5703125" style="31" customWidth="1"/>
    <col min="9732" max="9976" width="9.140625" style="31"/>
    <col min="9977" max="9977" width="33.140625" style="31" customWidth="1"/>
    <col min="9978" max="9978" width="21.7109375" style="31" customWidth="1"/>
    <col min="9979" max="9979" width="25.28515625" style="31" customWidth="1"/>
    <col min="9980" max="9980" width="23.140625" style="31" customWidth="1"/>
    <col min="9981" max="9981" width="22.7109375" style="31" customWidth="1"/>
    <col min="9982" max="9982" width="23.5703125" style="31" customWidth="1"/>
    <col min="9983" max="9983" width="25.140625" style="31" customWidth="1"/>
    <col min="9984" max="9984" width="26" style="31" customWidth="1"/>
    <col min="9985" max="9985" width="25.7109375" style="31" customWidth="1"/>
    <col min="9986" max="9986" width="23.42578125" style="31" customWidth="1"/>
    <col min="9987" max="9987" width="26.5703125" style="31" customWidth="1"/>
    <col min="9988" max="10232" width="9.140625" style="31"/>
    <col min="10233" max="10233" width="33.140625" style="31" customWidth="1"/>
    <col min="10234" max="10234" width="21.7109375" style="31" customWidth="1"/>
    <col min="10235" max="10235" width="25.28515625" style="31" customWidth="1"/>
    <col min="10236" max="10236" width="23.140625" style="31" customWidth="1"/>
    <col min="10237" max="10237" width="22.7109375" style="31" customWidth="1"/>
    <col min="10238" max="10238" width="23.5703125" style="31" customWidth="1"/>
    <col min="10239" max="10239" width="25.140625" style="31" customWidth="1"/>
    <col min="10240" max="10240" width="26" style="31" customWidth="1"/>
    <col min="10241" max="10241" width="25.7109375" style="31" customWidth="1"/>
    <col min="10242" max="10242" width="23.42578125" style="31" customWidth="1"/>
    <col min="10243" max="10243" width="26.5703125" style="31" customWidth="1"/>
    <col min="10244" max="10488" width="9.140625" style="31"/>
    <col min="10489" max="10489" width="33.140625" style="31" customWidth="1"/>
    <col min="10490" max="10490" width="21.7109375" style="31" customWidth="1"/>
    <col min="10491" max="10491" width="25.28515625" style="31" customWidth="1"/>
    <col min="10492" max="10492" width="23.140625" style="31" customWidth="1"/>
    <col min="10493" max="10493" width="22.7109375" style="31" customWidth="1"/>
    <col min="10494" max="10494" width="23.5703125" style="31" customWidth="1"/>
    <col min="10495" max="10495" width="25.140625" style="31" customWidth="1"/>
    <col min="10496" max="10496" width="26" style="31" customWidth="1"/>
    <col min="10497" max="10497" width="25.7109375" style="31" customWidth="1"/>
    <col min="10498" max="10498" width="23.42578125" style="31" customWidth="1"/>
    <col min="10499" max="10499" width="26.5703125" style="31" customWidth="1"/>
    <col min="10500" max="10744" width="9.140625" style="31"/>
    <col min="10745" max="10745" width="33.140625" style="31" customWidth="1"/>
    <col min="10746" max="10746" width="21.7109375" style="31" customWidth="1"/>
    <col min="10747" max="10747" width="25.28515625" style="31" customWidth="1"/>
    <col min="10748" max="10748" width="23.140625" style="31" customWidth="1"/>
    <col min="10749" max="10749" width="22.7109375" style="31" customWidth="1"/>
    <col min="10750" max="10750" width="23.5703125" style="31" customWidth="1"/>
    <col min="10751" max="10751" width="25.140625" style="31" customWidth="1"/>
    <col min="10752" max="10752" width="26" style="31" customWidth="1"/>
    <col min="10753" max="10753" width="25.7109375" style="31" customWidth="1"/>
    <col min="10754" max="10754" width="23.42578125" style="31" customWidth="1"/>
    <col min="10755" max="10755" width="26.5703125" style="31" customWidth="1"/>
    <col min="10756" max="11000" width="9.140625" style="31"/>
    <col min="11001" max="11001" width="33.140625" style="31" customWidth="1"/>
    <col min="11002" max="11002" width="21.7109375" style="31" customWidth="1"/>
    <col min="11003" max="11003" width="25.28515625" style="31" customWidth="1"/>
    <col min="11004" max="11004" width="23.140625" style="31" customWidth="1"/>
    <col min="11005" max="11005" width="22.7109375" style="31" customWidth="1"/>
    <col min="11006" max="11006" width="23.5703125" style="31" customWidth="1"/>
    <col min="11007" max="11007" width="25.140625" style="31" customWidth="1"/>
    <col min="11008" max="11008" width="26" style="31" customWidth="1"/>
    <col min="11009" max="11009" width="25.7109375" style="31" customWidth="1"/>
    <col min="11010" max="11010" width="23.42578125" style="31" customWidth="1"/>
    <col min="11011" max="11011" width="26.5703125" style="31" customWidth="1"/>
    <col min="11012" max="11256" width="9.140625" style="31"/>
    <col min="11257" max="11257" width="33.140625" style="31" customWidth="1"/>
    <col min="11258" max="11258" width="21.7109375" style="31" customWidth="1"/>
    <col min="11259" max="11259" width="25.28515625" style="31" customWidth="1"/>
    <col min="11260" max="11260" width="23.140625" style="31" customWidth="1"/>
    <col min="11261" max="11261" width="22.7109375" style="31" customWidth="1"/>
    <col min="11262" max="11262" width="23.5703125" style="31" customWidth="1"/>
    <col min="11263" max="11263" width="25.140625" style="31" customWidth="1"/>
    <col min="11264" max="11264" width="26" style="31" customWidth="1"/>
    <col min="11265" max="11265" width="25.7109375" style="31" customWidth="1"/>
    <col min="11266" max="11266" width="23.42578125" style="31" customWidth="1"/>
    <col min="11267" max="11267" width="26.5703125" style="31" customWidth="1"/>
    <col min="11268" max="11512" width="9.140625" style="31"/>
    <col min="11513" max="11513" width="33.140625" style="31" customWidth="1"/>
    <col min="11514" max="11514" width="21.7109375" style="31" customWidth="1"/>
    <col min="11515" max="11515" width="25.28515625" style="31" customWidth="1"/>
    <col min="11516" max="11516" width="23.140625" style="31" customWidth="1"/>
    <col min="11517" max="11517" width="22.7109375" style="31" customWidth="1"/>
    <col min="11518" max="11518" width="23.5703125" style="31" customWidth="1"/>
    <col min="11519" max="11519" width="25.140625" style="31" customWidth="1"/>
    <col min="11520" max="11520" width="26" style="31" customWidth="1"/>
    <col min="11521" max="11521" width="25.7109375" style="31" customWidth="1"/>
    <col min="11522" max="11522" width="23.42578125" style="31" customWidth="1"/>
    <col min="11523" max="11523" width="26.5703125" style="31" customWidth="1"/>
    <col min="11524" max="11768" width="9.140625" style="31"/>
    <col min="11769" max="11769" width="33.140625" style="31" customWidth="1"/>
    <col min="11770" max="11770" width="21.7109375" style="31" customWidth="1"/>
    <col min="11771" max="11771" width="25.28515625" style="31" customWidth="1"/>
    <col min="11772" max="11772" width="23.140625" style="31" customWidth="1"/>
    <col min="11773" max="11773" width="22.7109375" style="31" customWidth="1"/>
    <col min="11774" max="11774" width="23.5703125" style="31" customWidth="1"/>
    <col min="11775" max="11775" width="25.140625" style="31" customWidth="1"/>
    <col min="11776" max="11776" width="26" style="31" customWidth="1"/>
    <col min="11777" max="11777" width="25.7109375" style="31" customWidth="1"/>
    <col min="11778" max="11778" width="23.42578125" style="31" customWidth="1"/>
    <col min="11779" max="11779" width="26.5703125" style="31" customWidth="1"/>
    <col min="11780" max="12024" width="9.140625" style="31"/>
    <col min="12025" max="12025" width="33.140625" style="31" customWidth="1"/>
    <col min="12026" max="12026" width="21.7109375" style="31" customWidth="1"/>
    <col min="12027" max="12027" width="25.28515625" style="31" customWidth="1"/>
    <col min="12028" max="12028" width="23.140625" style="31" customWidth="1"/>
    <col min="12029" max="12029" width="22.7109375" style="31" customWidth="1"/>
    <col min="12030" max="12030" width="23.5703125" style="31" customWidth="1"/>
    <col min="12031" max="12031" width="25.140625" style="31" customWidth="1"/>
    <col min="12032" max="12032" width="26" style="31" customWidth="1"/>
    <col min="12033" max="12033" width="25.7109375" style="31" customWidth="1"/>
    <col min="12034" max="12034" width="23.42578125" style="31" customWidth="1"/>
    <col min="12035" max="12035" width="26.5703125" style="31" customWidth="1"/>
    <col min="12036" max="12280" width="9.140625" style="31"/>
    <col min="12281" max="12281" width="33.140625" style="31" customWidth="1"/>
    <col min="12282" max="12282" width="21.7109375" style="31" customWidth="1"/>
    <col min="12283" max="12283" width="25.28515625" style="31" customWidth="1"/>
    <col min="12284" max="12284" width="23.140625" style="31" customWidth="1"/>
    <col min="12285" max="12285" width="22.7109375" style="31" customWidth="1"/>
    <col min="12286" max="12286" width="23.5703125" style="31" customWidth="1"/>
    <col min="12287" max="12287" width="25.140625" style="31" customWidth="1"/>
    <col min="12288" max="12288" width="26" style="31" customWidth="1"/>
    <col min="12289" max="12289" width="25.7109375" style="31" customWidth="1"/>
    <col min="12290" max="12290" width="23.42578125" style="31" customWidth="1"/>
    <col min="12291" max="12291" width="26.5703125" style="31" customWidth="1"/>
    <col min="12292" max="12536" width="9.140625" style="31"/>
    <col min="12537" max="12537" width="33.140625" style="31" customWidth="1"/>
    <col min="12538" max="12538" width="21.7109375" style="31" customWidth="1"/>
    <col min="12539" max="12539" width="25.28515625" style="31" customWidth="1"/>
    <col min="12540" max="12540" width="23.140625" style="31" customWidth="1"/>
    <col min="12541" max="12541" width="22.7109375" style="31" customWidth="1"/>
    <col min="12542" max="12542" width="23.5703125" style="31" customWidth="1"/>
    <col min="12543" max="12543" width="25.140625" style="31" customWidth="1"/>
    <col min="12544" max="12544" width="26" style="31" customWidth="1"/>
    <col min="12545" max="12545" width="25.7109375" style="31" customWidth="1"/>
    <col min="12546" max="12546" width="23.42578125" style="31" customWidth="1"/>
    <col min="12547" max="12547" width="26.5703125" style="31" customWidth="1"/>
    <col min="12548" max="12792" width="9.140625" style="31"/>
    <col min="12793" max="12793" width="33.140625" style="31" customWidth="1"/>
    <col min="12794" max="12794" width="21.7109375" style="31" customWidth="1"/>
    <col min="12795" max="12795" width="25.28515625" style="31" customWidth="1"/>
    <col min="12796" max="12796" width="23.140625" style="31" customWidth="1"/>
    <col min="12797" max="12797" width="22.7109375" style="31" customWidth="1"/>
    <col min="12798" max="12798" width="23.5703125" style="31" customWidth="1"/>
    <col min="12799" max="12799" width="25.140625" style="31" customWidth="1"/>
    <col min="12800" max="12800" width="26" style="31" customWidth="1"/>
    <col min="12801" max="12801" width="25.7109375" style="31" customWidth="1"/>
    <col min="12802" max="12802" width="23.42578125" style="31" customWidth="1"/>
    <col min="12803" max="12803" width="26.5703125" style="31" customWidth="1"/>
    <col min="12804" max="13048" width="9.140625" style="31"/>
    <col min="13049" max="13049" width="33.140625" style="31" customWidth="1"/>
    <col min="13050" max="13050" width="21.7109375" style="31" customWidth="1"/>
    <col min="13051" max="13051" width="25.28515625" style="31" customWidth="1"/>
    <col min="13052" max="13052" width="23.140625" style="31" customWidth="1"/>
    <col min="13053" max="13053" width="22.7109375" style="31" customWidth="1"/>
    <col min="13054" max="13054" width="23.5703125" style="31" customWidth="1"/>
    <col min="13055" max="13055" width="25.140625" style="31" customWidth="1"/>
    <col min="13056" max="13056" width="26" style="31" customWidth="1"/>
    <col min="13057" max="13057" width="25.7109375" style="31" customWidth="1"/>
    <col min="13058" max="13058" width="23.42578125" style="31" customWidth="1"/>
    <col min="13059" max="13059" width="26.5703125" style="31" customWidth="1"/>
    <col min="13060" max="13304" width="9.140625" style="31"/>
    <col min="13305" max="13305" width="33.140625" style="31" customWidth="1"/>
    <col min="13306" max="13306" width="21.7109375" style="31" customWidth="1"/>
    <col min="13307" max="13307" width="25.28515625" style="31" customWidth="1"/>
    <col min="13308" max="13308" width="23.140625" style="31" customWidth="1"/>
    <col min="13309" max="13309" width="22.7109375" style="31" customWidth="1"/>
    <col min="13310" max="13310" width="23.5703125" style="31" customWidth="1"/>
    <col min="13311" max="13311" width="25.140625" style="31" customWidth="1"/>
    <col min="13312" max="13312" width="26" style="31" customWidth="1"/>
    <col min="13313" max="13313" width="25.7109375" style="31" customWidth="1"/>
    <col min="13314" max="13314" width="23.42578125" style="31" customWidth="1"/>
    <col min="13315" max="13315" width="26.5703125" style="31" customWidth="1"/>
    <col min="13316" max="13560" width="9.140625" style="31"/>
    <col min="13561" max="13561" width="33.140625" style="31" customWidth="1"/>
    <col min="13562" max="13562" width="21.7109375" style="31" customWidth="1"/>
    <col min="13563" max="13563" width="25.28515625" style="31" customWidth="1"/>
    <col min="13564" max="13564" width="23.140625" style="31" customWidth="1"/>
    <col min="13565" max="13565" width="22.7109375" style="31" customWidth="1"/>
    <col min="13566" max="13566" width="23.5703125" style="31" customWidth="1"/>
    <col min="13567" max="13567" width="25.140625" style="31" customWidth="1"/>
    <col min="13568" max="13568" width="26" style="31" customWidth="1"/>
    <col min="13569" max="13569" width="25.7109375" style="31" customWidth="1"/>
    <col min="13570" max="13570" width="23.42578125" style="31" customWidth="1"/>
    <col min="13571" max="13571" width="26.5703125" style="31" customWidth="1"/>
    <col min="13572" max="13816" width="9.140625" style="31"/>
    <col min="13817" max="13817" width="33.140625" style="31" customWidth="1"/>
    <col min="13818" max="13818" width="21.7109375" style="31" customWidth="1"/>
    <col min="13819" max="13819" width="25.28515625" style="31" customWidth="1"/>
    <col min="13820" max="13820" width="23.140625" style="31" customWidth="1"/>
    <col min="13821" max="13821" width="22.7109375" style="31" customWidth="1"/>
    <col min="13822" max="13822" width="23.5703125" style="31" customWidth="1"/>
    <col min="13823" max="13823" width="25.140625" style="31" customWidth="1"/>
    <col min="13824" max="13824" width="26" style="31" customWidth="1"/>
    <col min="13825" max="13825" width="25.7109375" style="31" customWidth="1"/>
    <col min="13826" max="13826" width="23.42578125" style="31" customWidth="1"/>
    <col min="13827" max="13827" width="26.5703125" style="31" customWidth="1"/>
    <col min="13828" max="14072" width="9.140625" style="31"/>
    <col min="14073" max="14073" width="33.140625" style="31" customWidth="1"/>
    <col min="14074" max="14074" width="21.7109375" style="31" customWidth="1"/>
    <col min="14075" max="14075" width="25.28515625" style="31" customWidth="1"/>
    <col min="14076" max="14076" width="23.140625" style="31" customWidth="1"/>
    <col min="14077" max="14077" width="22.7109375" style="31" customWidth="1"/>
    <col min="14078" max="14078" width="23.5703125" style="31" customWidth="1"/>
    <col min="14079" max="14079" width="25.140625" style="31" customWidth="1"/>
    <col min="14080" max="14080" width="26" style="31" customWidth="1"/>
    <col min="14081" max="14081" width="25.7109375" style="31" customWidth="1"/>
    <col min="14082" max="14082" width="23.42578125" style="31" customWidth="1"/>
    <col min="14083" max="14083" width="26.5703125" style="31" customWidth="1"/>
    <col min="14084" max="14328" width="9.140625" style="31"/>
    <col min="14329" max="14329" width="33.140625" style="31" customWidth="1"/>
    <col min="14330" max="14330" width="21.7109375" style="31" customWidth="1"/>
    <col min="14331" max="14331" width="25.28515625" style="31" customWidth="1"/>
    <col min="14332" max="14332" width="23.140625" style="31" customWidth="1"/>
    <col min="14333" max="14333" width="22.7109375" style="31" customWidth="1"/>
    <col min="14334" max="14334" width="23.5703125" style="31" customWidth="1"/>
    <col min="14335" max="14335" width="25.140625" style="31" customWidth="1"/>
    <col min="14336" max="14336" width="26" style="31" customWidth="1"/>
    <col min="14337" max="14337" width="25.7109375" style="31" customWidth="1"/>
    <col min="14338" max="14338" width="23.42578125" style="31" customWidth="1"/>
    <col min="14339" max="14339" width="26.5703125" style="31" customWidth="1"/>
    <col min="14340" max="14584" width="9.140625" style="31"/>
    <col min="14585" max="14585" width="33.140625" style="31" customWidth="1"/>
    <col min="14586" max="14586" width="21.7109375" style="31" customWidth="1"/>
    <col min="14587" max="14587" width="25.28515625" style="31" customWidth="1"/>
    <col min="14588" max="14588" width="23.140625" style="31" customWidth="1"/>
    <col min="14589" max="14589" width="22.7109375" style="31" customWidth="1"/>
    <col min="14590" max="14590" width="23.5703125" style="31" customWidth="1"/>
    <col min="14591" max="14591" width="25.140625" style="31" customWidth="1"/>
    <col min="14592" max="14592" width="26" style="31" customWidth="1"/>
    <col min="14593" max="14593" width="25.7109375" style="31" customWidth="1"/>
    <col min="14594" max="14594" width="23.42578125" style="31" customWidth="1"/>
    <col min="14595" max="14595" width="26.5703125" style="31" customWidth="1"/>
    <col min="14596" max="14840" width="9.140625" style="31"/>
    <col min="14841" max="14841" width="33.140625" style="31" customWidth="1"/>
    <col min="14842" max="14842" width="21.7109375" style="31" customWidth="1"/>
    <col min="14843" max="14843" width="25.28515625" style="31" customWidth="1"/>
    <col min="14844" max="14844" width="23.140625" style="31" customWidth="1"/>
    <col min="14845" max="14845" width="22.7109375" style="31" customWidth="1"/>
    <col min="14846" max="14846" width="23.5703125" style="31" customWidth="1"/>
    <col min="14847" max="14847" width="25.140625" style="31" customWidth="1"/>
    <col min="14848" max="14848" width="26" style="31" customWidth="1"/>
    <col min="14849" max="14849" width="25.7109375" style="31" customWidth="1"/>
    <col min="14850" max="14850" width="23.42578125" style="31" customWidth="1"/>
    <col min="14851" max="14851" width="26.5703125" style="31" customWidth="1"/>
    <col min="14852" max="15096" width="9.140625" style="31"/>
    <col min="15097" max="15097" width="33.140625" style="31" customWidth="1"/>
    <col min="15098" max="15098" width="21.7109375" style="31" customWidth="1"/>
    <col min="15099" max="15099" width="25.28515625" style="31" customWidth="1"/>
    <col min="15100" max="15100" width="23.140625" style="31" customWidth="1"/>
    <col min="15101" max="15101" width="22.7109375" style="31" customWidth="1"/>
    <col min="15102" max="15102" width="23.5703125" style="31" customWidth="1"/>
    <col min="15103" max="15103" width="25.140625" style="31" customWidth="1"/>
    <col min="15104" max="15104" width="26" style="31" customWidth="1"/>
    <col min="15105" max="15105" width="25.7109375" style="31" customWidth="1"/>
    <col min="15106" max="15106" width="23.42578125" style="31" customWidth="1"/>
    <col min="15107" max="15107" width="26.5703125" style="31" customWidth="1"/>
    <col min="15108" max="15352" width="9.140625" style="31"/>
    <col min="15353" max="15353" width="33.140625" style="31" customWidth="1"/>
    <col min="15354" max="15354" width="21.7109375" style="31" customWidth="1"/>
    <col min="15355" max="15355" width="25.28515625" style="31" customWidth="1"/>
    <col min="15356" max="15356" width="23.140625" style="31" customWidth="1"/>
    <col min="15357" max="15357" width="22.7109375" style="31" customWidth="1"/>
    <col min="15358" max="15358" width="23.5703125" style="31" customWidth="1"/>
    <col min="15359" max="15359" width="25.140625" style="31" customWidth="1"/>
    <col min="15360" max="15360" width="26" style="31" customWidth="1"/>
    <col min="15361" max="15361" width="25.7109375" style="31" customWidth="1"/>
    <col min="15362" max="15362" width="23.42578125" style="31" customWidth="1"/>
    <col min="15363" max="15363" width="26.5703125" style="31" customWidth="1"/>
    <col min="15364" max="15608" width="9.140625" style="31"/>
    <col min="15609" max="15609" width="33.140625" style="31" customWidth="1"/>
    <col min="15610" max="15610" width="21.7109375" style="31" customWidth="1"/>
    <col min="15611" max="15611" width="25.28515625" style="31" customWidth="1"/>
    <col min="15612" max="15612" width="23.140625" style="31" customWidth="1"/>
    <col min="15613" max="15613" width="22.7109375" style="31" customWidth="1"/>
    <col min="15614" max="15614" width="23.5703125" style="31" customWidth="1"/>
    <col min="15615" max="15615" width="25.140625" style="31" customWidth="1"/>
    <col min="15616" max="15616" width="26" style="31" customWidth="1"/>
    <col min="15617" max="15617" width="25.7109375" style="31" customWidth="1"/>
    <col min="15618" max="15618" width="23.42578125" style="31" customWidth="1"/>
    <col min="15619" max="15619" width="26.5703125" style="31" customWidth="1"/>
    <col min="15620" max="15864" width="9.140625" style="31"/>
    <col min="15865" max="15865" width="33.140625" style="31" customWidth="1"/>
    <col min="15866" max="15866" width="21.7109375" style="31" customWidth="1"/>
    <col min="15867" max="15867" width="25.28515625" style="31" customWidth="1"/>
    <col min="15868" max="15868" width="23.140625" style="31" customWidth="1"/>
    <col min="15869" max="15869" width="22.7109375" style="31" customWidth="1"/>
    <col min="15870" max="15870" width="23.5703125" style="31" customWidth="1"/>
    <col min="15871" max="15871" width="25.140625" style="31" customWidth="1"/>
    <col min="15872" max="15872" width="26" style="31" customWidth="1"/>
    <col min="15873" max="15873" width="25.7109375" style="31" customWidth="1"/>
    <col min="15874" max="15874" width="23.42578125" style="31" customWidth="1"/>
    <col min="15875" max="15875" width="26.5703125" style="31" customWidth="1"/>
    <col min="15876" max="16120" width="9.140625" style="31"/>
    <col min="16121" max="16121" width="33.140625" style="31" customWidth="1"/>
    <col min="16122" max="16122" width="21.7109375" style="31" customWidth="1"/>
    <col min="16123" max="16123" width="25.28515625" style="31" customWidth="1"/>
    <col min="16124" max="16124" width="23.140625" style="31" customWidth="1"/>
    <col min="16125" max="16125" width="22.7109375" style="31" customWidth="1"/>
    <col min="16126" max="16126" width="23.5703125" style="31" customWidth="1"/>
    <col min="16127" max="16127" width="25.140625" style="31" customWidth="1"/>
    <col min="16128" max="16128" width="26" style="31" customWidth="1"/>
    <col min="16129" max="16129" width="25.7109375" style="31" customWidth="1"/>
    <col min="16130" max="16130" width="23.42578125" style="31" customWidth="1"/>
    <col min="16131" max="16131" width="26.5703125" style="31" customWidth="1"/>
    <col min="16132" max="16384" width="9.140625" style="31"/>
  </cols>
  <sheetData>
    <row r="1" spans="1:9" ht="20.25">
      <c r="A1" s="1618" t="str">
        <f>'[2]Title '!A1:N1</f>
        <v>Karnataka Power Transmission Corporation Limited</v>
      </c>
      <c r="B1" s="1618"/>
      <c r="C1" s="1618"/>
      <c r="D1" s="1618"/>
    </row>
    <row r="2" spans="1:9">
      <c r="A2" s="1136" t="str">
        <f>+'Sch-22'!A3</f>
        <v>Bid Enquiry No: KPTCL/2026-27/SS/WORK_INDENT3813</v>
      </c>
      <c r="B2" s="1136"/>
      <c r="C2" s="1136"/>
      <c r="D2" s="1136"/>
    </row>
    <row r="3" spans="1:9" ht="48"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1634"/>
      <c r="E3" s="96"/>
      <c r="F3" s="96"/>
      <c r="G3" s="96"/>
      <c r="H3" s="96"/>
      <c r="I3" s="96"/>
    </row>
    <row r="4" spans="1:9" ht="15" customHeight="1">
      <c r="A4" s="814"/>
      <c r="B4" s="815"/>
      <c r="C4" s="814"/>
      <c r="D4" s="816" t="s">
        <v>6411</v>
      </c>
    </row>
    <row r="5" spans="1:9" ht="16.5" customHeight="1">
      <c r="A5" s="1682" t="s">
        <v>7710</v>
      </c>
      <c r="B5" s="1673"/>
      <c r="C5" s="1673"/>
      <c r="D5" s="1673"/>
      <c r="E5" s="32"/>
      <c r="F5" s="32"/>
    </row>
    <row r="6" spans="1:9" ht="16.5" thickBot="1">
      <c r="A6" s="1683" t="s">
        <v>400</v>
      </c>
      <c r="B6" s="1684"/>
      <c r="C6" s="1684"/>
      <c r="D6" s="1684"/>
    </row>
    <row r="7" spans="1:9" ht="32.25" thickBot="1">
      <c r="A7" s="817" t="s">
        <v>6412</v>
      </c>
      <c r="B7" s="491" t="s">
        <v>436</v>
      </c>
      <c r="C7" s="491" t="s">
        <v>149</v>
      </c>
      <c r="D7" s="818" t="s">
        <v>6413</v>
      </c>
    </row>
    <row r="8" spans="1:9">
      <c r="A8" s="320">
        <v>1</v>
      </c>
      <c r="B8" s="366" t="s">
        <v>6414</v>
      </c>
      <c r="C8" s="406"/>
      <c r="D8" s="819"/>
    </row>
    <row r="9" spans="1:9">
      <c r="A9" s="320"/>
      <c r="B9" s="365" t="s">
        <v>6415</v>
      </c>
      <c r="C9" s="406"/>
      <c r="D9" s="587"/>
    </row>
    <row r="10" spans="1:9">
      <c r="A10" s="320"/>
      <c r="B10" s="365" t="s">
        <v>6416</v>
      </c>
      <c r="C10" s="406"/>
      <c r="D10" s="587"/>
    </row>
    <row r="11" spans="1:9">
      <c r="A11" s="320">
        <v>2</v>
      </c>
      <c r="B11" s="365" t="s">
        <v>6417</v>
      </c>
      <c r="C11" s="406"/>
      <c r="D11" s="587"/>
    </row>
    <row r="12" spans="1:9" ht="31.5">
      <c r="A12" s="320">
        <v>3</v>
      </c>
      <c r="B12" s="365" t="s">
        <v>6418</v>
      </c>
      <c r="C12" s="406"/>
      <c r="D12" s="587"/>
    </row>
    <row r="13" spans="1:9" ht="31.5">
      <c r="A13" s="320">
        <v>4</v>
      </c>
      <c r="B13" s="365" t="s">
        <v>6419</v>
      </c>
      <c r="C13" s="406"/>
      <c r="D13" s="587"/>
    </row>
    <row r="14" spans="1:9" ht="47.25">
      <c r="A14" s="320">
        <v>6</v>
      </c>
      <c r="B14" s="365" t="s">
        <v>6420</v>
      </c>
      <c r="C14" s="406"/>
      <c r="D14" s="587"/>
    </row>
    <row r="15" spans="1:9" ht="47.25">
      <c r="A15" s="320">
        <v>7</v>
      </c>
      <c r="B15" s="366" t="s">
        <v>6421</v>
      </c>
      <c r="C15" s="406"/>
      <c r="D15" s="587"/>
    </row>
    <row r="16" spans="1:9" ht="18.75">
      <c r="A16" s="320"/>
      <c r="B16" s="365" t="s">
        <v>6422</v>
      </c>
      <c r="C16" s="406" t="s">
        <v>443</v>
      </c>
      <c r="D16" s="587"/>
    </row>
    <row r="17" spans="1:4" ht="18.75">
      <c r="A17" s="320"/>
      <c r="B17" s="365" t="s">
        <v>6423</v>
      </c>
      <c r="C17" s="406" t="s">
        <v>443</v>
      </c>
      <c r="D17" s="587"/>
    </row>
    <row r="18" spans="1:4">
      <c r="A18" s="320"/>
      <c r="B18" s="365" t="s">
        <v>6424</v>
      </c>
      <c r="C18" s="406" t="s">
        <v>443</v>
      </c>
      <c r="D18" s="587"/>
    </row>
    <row r="19" spans="1:4">
      <c r="A19" s="320">
        <v>8</v>
      </c>
      <c r="B19" s="366" t="s">
        <v>1380</v>
      </c>
      <c r="C19" s="406"/>
      <c r="D19" s="587"/>
    </row>
    <row r="20" spans="1:4">
      <c r="A20" s="320"/>
      <c r="B20" s="365" t="s">
        <v>764</v>
      </c>
      <c r="C20" s="406"/>
      <c r="D20" s="587"/>
    </row>
    <row r="21" spans="1:4">
      <c r="A21" s="320"/>
      <c r="B21" s="365" t="s">
        <v>6425</v>
      </c>
      <c r="C21" s="406"/>
      <c r="D21" s="587"/>
    </row>
    <row r="22" spans="1:4" ht="31.5">
      <c r="A22" s="320"/>
      <c r="B22" s="365" t="s">
        <v>6426</v>
      </c>
      <c r="C22" s="406" t="s">
        <v>6427</v>
      </c>
      <c r="D22" s="587"/>
    </row>
    <row r="23" spans="1:4">
      <c r="A23" s="320"/>
      <c r="B23" s="365" t="s">
        <v>6428</v>
      </c>
      <c r="C23" s="406" t="s">
        <v>6429</v>
      </c>
      <c r="D23" s="587"/>
    </row>
    <row r="24" spans="1:4" ht="47.25">
      <c r="A24" s="320"/>
      <c r="B24" s="365" t="s">
        <v>6430</v>
      </c>
      <c r="C24" s="406" t="s">
        <v>440</v>
      </c>
      <c r="D24" s="587"/>
    </row>
    <row r="25" spans="1:4" ht="34.5">
      <c r="A25" s="320"/>
      <c r="B25" s="365" t="s">
        <v>6431</v>
      </c>
      <c r="C25" s="406" t="s">
        <v>6432</v>
      </c>
      <c r="D25" s="587"/>
    </row>
    <row r="26" spans="1:4">
      <c r="A26" s="320">
        <v>9</v>
      </c>
      <c r="B26" s="366" t="s">
        <v>6433</v>
      </c>
      <c r="C26" s="406"/>
      <c r="D26" s="587"/>
    </row>
    <row r="27" spans="1:4">
      <c r="A27" s="320"/>
      <c r="B27" s="365" t="s">
        <v>764</v>
      </c>
      <c r="C27" s="406"/>
      <c r="D27" s="587"/>
    </row>
    <row r="28" spans="1:4">
      <c r="A28" s="320"/>
      <c r="B28" s="365" t="s">
        <v>6434</v>
      </c>
      <c r="C28" s="406"/>
      <c r="D28" s="587"/>
    </row>
    <row r="29" spans="1:4">
      <c r="A29" s="320"/>
      <c r="B29" s="365" t="s">
        <v>6435</v>
      </c>
      <c r="C29" s="406" t="s">
        <v>440</v>
      </c>
      <c r="D29" s="587"/>
    </row>
    <row r="30" spans="1:4" ht="31.5">
      <c r="A30" s="320"/>
      <c r="B30" s="365" t="s">
        <v>6436</v>
      </c>
      <c r="C30" s="406" t="s">
        <v>6437</v>
      </c>
      <c r="D30" s="587"/>
    </row>
    <row r="31" spans="1:4" ht="31.5">
      <c r="A31" s="320"/>
      <c r="B31" s="365" t="s">
        <v>6438</v>
      </c>
      <c r="C31" s="406" t="s">
        <v>6437</v>
      </c>
      <c r="D31" s="587"/>
    </row>
    <row r="32" spans="1:4">
      <c r="A32" s="320">
        <v>10</v>
      </c>
      <c r="B32" s="366" t="s">
        <v>6439</v>
      </c>
      <c r="C32" s="406"/>
      <c r="D32" s="587"/>
    </row>
    <row r="33" spans="1:4">
      <c r="A33" s="320"/>
      <c r="B33" s="365" t="s">
        <v>764</v>
      </c>
      <c r="C33" s="406"/>
      <c r="D33" s="587"/>
    </row>
    <row r="34" spans="1:4" ht="31.5">
      <c r="A34" s="320"/>
      <c r="B34" s="365" t="s">
        <v>6440</v>
      </c>
      <c r="C34" s="406" t="s">
        <v>440</v>
      </c>
      <c r="D34" s="587"/>
    </row>
    <row r="35" spans="1:4">
      <c r="A35" s="320"/>
      <c r="B35" s="365" t="s">
        <v>6441</v>
      </c>
      <c r="C35" s="406" t="s">
        <v>440</v>
      </c>
      <c r="D35" s="587"/>
    </row>
    <row r="36" spans="1:4" ht="31.5">
      <c r="A36" s="320"/>
      <c r="B36" s="365" t="s">
        <v>6442</v>
      </c>
      <c r="C36" s="406"/>
      <c r="D36" s="587"/>
    </row>
    <row r="37" spans="1:4" ht="31.5">
      <c r="A37" s="320"/>
      <c r="B37" s="365" t="s">
        <v>6443</v>
      </c>
      <c r="C37" s="406" t="s">
        <v>6444</v>
      </c>
      <c r="D37" s="587"/>
    </row>
    <row r="38" spans="1:4">
      <c r="A38" s="320"/>
      <c r="B38" s="365" t="s">
        <v>6445</v>
      </c>
      <c r="C38" s="406"/>
      <c r="D38" s="587"/>
    </row>
    <row r="39" spans="1:4" ht="34.5">
      <c r="A39" s="320"/>
      <c r="B39" s="365" t="s">
        <v>6446</v>
      </c>
      <c r="C39" s="406" t="s">
        <v>6447</v>
      </c>
      <c r="D39" s="587"/>
    </row>
    <row r="40" spans="1:4">
      <c r="A40" s="320">
        <v>11</v>
      </c>
      <c r="B40" s="366" t="s">
        <v>6448</v>
      </c>
      <c r="C40" s="406"/>
      <c r="D40" s="587"/>
    </row>
    <row r="41" spans="1:4">
      <c r="A41" s="320"/>
      <c r="B41" s="365" t="s">
        <v>764</v>
      </c>
      <c r="C41" s="406"/>
      <c r="D41" s="587"/>
    </row>
    <row r="42" spans="1:4" ht="47.25">
      <c r="A42" s="320"/>
      <c r="B42" s="365" t="s">
        <v>6449</v>
      </c>
      <c r="C42" s="406" t="s">
        <v>440</v>
      </c>
      <c r="D42" s="587"/>
    </row>
    <row r="43" spans="1:4">
      <c r="A43" s="320"/>
      <c r="B43" s="365" t="s">
        <v>6450</v>
      </c>
      <c r="C43" s="406"/>
      <c r="D43" s="587"/>
    </row>
    <row r="44" spans="1:4">
      <c r="A44" s="320"/>
      <c r="B44" s="365" t="s">
        <v>6451</v>
      </c>
      <c r="C44" s="406" t="s">
        <v>440</v>
      </c>
      <c r="D44" s="587"/>
    </row>
    <row r="45" spans="1:4" ht="31.5">
      <c r="A45" s="320"/>
      <c r="B45" s="365" t="s">
        <v>6452</v>
      </c>
      <c r="C45" s="406"/>
      <c r="D45" s="587"/>
    </row>
    <row r="46" spans="1:4" ht="31.5">
      <c r="A46" s="320"/>
      <c r="B46" s="365" t="s">
        <v>6453</v>
      </c>
      <c r="C46" s="406" t="s">
        <v>3155</v>
      </c>
      <c r="D46" s="587"/>
    </row>
    <row r="47" spans="1:4">
      <c r="A47" s="320">
        <v>12</v>
      </c>
      <c r="B47" s="366" t="s">
        <v>1391</v>
      </c>
      <c r="C47" s="406"/>
      <c r="D47" s="587"/>
    </row>
    <row r="48" spans="1:4">
      <c r="A48" s="320"/>
      <c r="B48" s="365" t="s">
        <v>764</v>
      </c>
      <c r="C48" s="406"/>
      <c r="D48" s="587"/>
    </row>
    <row r="49" spans="1:4">
      <c r="A49" s="320"/>
      <c r="B49" s="365" t="s">
        <v>6454</v>
      </c>
      <c r="C49" s="406"/>
      <c r="D49" s="587"/>
    </row>
    <row r="50" spans="1:4">
      <c r="A50" s="320"/>
      <c r="B50" s="365" t="s">
        <v>6435</v>
      </c>
      <c r="C50" s="406" t="s">
        <v>440</v>
      </c>
      <c r="D50" s="587"/>
    </row>
    <row r="51" spans="1:4" ht="31.5">
      <c r="A51" s="320"/>
      <c r="B51" s="365" t="s">
        <v>6455</v>
      </c>
      <c r="C51" s="406" t="s">
        <v>440</v>
      </c>
      <c r="D51" s="587"/>
    </row>
    <row r="52" spans="1:4">
      <c r="A52" s="320">
        <v>13</v>
      </c>
      <c r="B52" s="366" t="s">
        <v>6456</v>
      </c>
      <c r="C52" s="406"/>
      <c r="D52" s="587"/>
    </row>
    <row r="53" spans="1:4">
      <c r="A53" s="320"/>
      <c r="B53" s="365" t="s">
        <v>764</v>
      </c>
      <c r="C53" s="406"/>
      <c r="D53" s="587"/>
    </row>
    <row r="54" spans="1:4">
      <c r="A54" s="320"/>
      <c r="B54" s="365" t="s">
        <v>6457</v>
      </c>
      <c r="C54" s="406"/>
      <c r="D54" s="587"/>
    </row>
    <row r="55" spans="1:4" ht="31.5">
      <c r="A55" s="320"/>
      <c r="B55" s="365" t="s">
        <v>6458</v>
      </c>
      <c r="C55" s="406" t="s">
        <v>440</v>
      </c>
      <c r="D55" s="587"/>
    </row>
    <row r="56" spans="1:4" ht="31.5">
      <c r="A56" s="320"/>
      <c r="B56" s="365" t="s">
        <v>6459</v>
      </c>
      <c r="C56" s="406"/>
      <c r="D56" s="587"/>
    </row>
    <row r="57" spans="1:4">
      <c r="A57" s="320"/>
      <c r="B57" s="365" t="s">
        <v>6460</v>
      </c>
      <c r="C57" s="406"/>
      <c r="D57" s="587"/>
    </row>
    <row r="58" spans="1:4">
      <c r="A58" s="320"/>
      <c r="B58" s="365" t="s">
        <v>6461</v>
      </c>
      <c r="C58" s="406" t="s">
        <v>6462</v>
      </c>
      <c r="D58" s="587"/>
    </row>
    <row r="59" spans="1:4" ht="31.5">
      <c r="A59" s="320"/>
      <c r="B59" s="365" t="s">
        <v>6463</v>
      </c>
      <c r="C59" s="406" t="s">
        <v>440</v>
      </c>
      <c r="D59" s="587"/>
    </row>
    <row r="60" spans="1:4" ht="31.5">
      <c r="A60" s="320"/>
      <c r="B60" s="365" t="s">
        <v>6464</v>
      </c>
      <c r="C60" s="406" t="s">
        <v>3155</v>
      </c>
      <c r="D60" s="587"/>
    </row>
    <row r="61" spans="1:4">
      <c r="A61" s="320">
        <v>14</v>
      </c>
      <c r="B61" s="366" t="s">
        <v>6465</v>
      </c>
      <c r="C61" s="406"/>
      <c r="D61" s="587"/>
    </row>
    <row r="62" spans="1:4">
      <c r="A62" s="320"/>
      <c r="B62" s="365" t="s">
        <v>764</v>
      </c>
      <c r="C62" s="406"/>
      <c r="D62" s="587"/>
    </row>
    <row r="63" spans="1:4">
      <c r="A63" s="320"/>
      <c r="B63" s="365" t="s">
        <v>6466</v>
      </c>
      <c r="C63" s="406"/>
      <c r="D63" s="587"/>
    </row>
    <row r="64" spans="1:4">
      <c r="A64" s="320"/>
      <c r="B64" s="365" t="s">
        <v>6467</v>
      </c>
      <c r="C64" s="406" t="s">
        <v>440</v>
      </c>
      <c r="D64" s="587"/>
    </row>
    <row r="65" spans="1:4" ht="31.5">
      <c r="A65" s="320"/>
      <c r="B65" s="365" t="s">
        <v>6468</v>
      </c>
      <c r="C65" s="406" t="s">
        <v>440</v>
      </c>
      <c r="D65" s="587"/>
    </row>
    <row r="66" spans="1:4">
      <c r="A66" s="320"/>
      <c r="B66" s="365" t="s">
        <v>6469</v>
      </c>
      <c r="C66" s="406" t="s">
        <v>3359</v>
      </c>
      <c r="D66" s="587"/>
    </row>
    <row r="67" spans="1:4" ht="31.5">
      <c r="A67" s="320">
        <v>15</v>
      </c>
      <c r="B67" s="366" t="s">
        <v>6470</v>
      </c>
      <c r="C67" s="406"/>
      <c r="D67" s="587"/>
    </row>
    <row r="68" spans="1:4" ht="31.5">
      <c r="A68" s="320"/>
      <c r="B68" s="365" t="s">
        <v>6471</v>
      </c>
      <c r="C68" s="406" t="s">
        <v>3155</v>
      </c>
      <c r="D68" s="587"/>
    </row>
    <row r="69" spans="1:4">
      <c r="A69" s="320"/>
      <c r="B69" s="365" t="s">
        <v>6472</v>
      </c>
      <c r="C69" s="406" t="s">
        <v>5786</v>
      </c>
      <c r="D69" s="587"/>
    </row>
    <row r="70" spans="1:4" ht="31.5">
      <c r="A70" s="320">
        <v>16</v>
      </c>
      <c r="B70" s="365" t="s">
        <v>6473</v>
      </c>
      <c r="C70" s="406" t="s">
        <v>6474</v>
      </c>
      <c r="D70" s="587"/>
    </row>
    <row r="71" spans="1:4">
      <c r="A71" s="320">
        <v>17</v>
      </c>
      <c r="B71" s="365" t="s">
        <v>6475</v>
      </c>
      <c r="C71" s="406" t="s">
        <v>6474</v>
      </c>
      <c r="D71" s="587"/>
    </row>
    <row r="72" spans="1:4">
      <c r="A72" s="320">
        <v>18</v>
      </c>
      <c r="B72" s="365" t="s">
        <v>6476</v>
      </c>
      <c r="C72" s="406" t="s">
        <v>6477</v>
      </c>
      <c r="D72" s="587"/>
    </row>
    <row r="73" spans="1:4" ht="47.25">
      <c r="A73" s="320">
        <v>19</v>
      </c>
      <c r="B73" s="365" t="s">
        <v>6478</v>
      </c>
      <c r="C73" s="406"/>
      <c r="D73" s="587"/>
    </row>
    <row r="74" spans="1:4" ht="34.5">
      <c r="A74" s="320">
        <v>20</v>
      </c>
      <c r="B74" s="365" t="s">
        <v>6479</v>
      </c>
      <c r="C74" s="406" t="s">
        <v>6480</v>
      </c>
      <c r="D74" s="587"/>
    </row>
    <row r="75" spans="1:4">
      <c r="A75" s="320">
        <v>21</v>
      </c>
      <c r="B75" s="365" t="s">
        <v>6481</v>
      </c>
      <c r="C75" s="406"/>
      <c r="D75" s="587"/>
    </row>
    <row r="76" spans="1:4" ht="47.25">
      <c r="A76" s="320">
        <v>22</v>
      </c>
      <c r="B76" s="365" t="s">
        <v>6482</v>
      </c>
      <c r="C76" s="406" t="s">
        <v>6483</v>
      </c>
      <c r="D76" s="587"/>
    </row>
    <row r="77" spans="1:4">
      <c r="A77" s="320">
        <v>23</v>
      </c>
      <c r="B77" s="366" t="s">
        <v>6484</v>
      </c>
      <c r="C77" s="406"/>
      <c r="D77" s="587"/>
    </row>
    <row r="78" spans="1:4">
      <c r="A78" s="320"/>
      <c r="B78" s="365" t="s">
        <v>6485</v>
      </c>
      <c r="C78" s="406"/>
      <c r="D78" s="587"/>
    </row>
    <row r="79" spans="1:4">
      <c r="A79" s="320"/>
      <c r="B79" s="365" t="s">
        <v>6486</v>
      </c>
      <c r="C79" s="406"/>
      <c r="D79" s="587"/>
    </row>
    <row r="80" spans="1:4" ht="31.5">
      <c r="A80" s="320"/>
      <c r="B80" s="365" t="s">
        <v>6487</v>
      </c>
      <c r="C80" s="406"/>
      <c r="D80" s="587"/>
    </row>
    <row r="81" spans="1:4" ht="31.5">
      <c r="A81" s="320"/>
      <c r="B81" s="365" t="s">
        <v>6488</v>
      </c>
      <c r="C81" s="406"/>
      <c r="D81" s="587"/>
    </row>
    <row r="82" spans="1:4">
      <c r="A82" s="320"/>
      <c r="B82" s="365" t="s">
        <v>6489</v>
      </c>
      <c r="C82" s="406"/>
      <c r="D82" s="587"/>
    </row>
    <row r="83" spans="1:4" ht="31.5">
      <c r="A83" s="320">
        <v>24</v>
      </c>
      <c r="B83" s="365" t="s">
        <v>6490</v>
      </c>
      <c r="C83" s="406" t="s">
        <v>440</v>
      </c>
      <c r="D83" s="587"/>
    </row>
    <row r="84" spans="1:4">
      <c r="A84" s="320">
        <v>25</v>
      </c>
      <c r="B84" s="365" t="s">
        <v>6491</v>
      </c>
      <c r="C84" s="406" t="s">
        <v>3305</v>
      </c>
      <c r="D84" s="587"/>
    </row>
    <row r="85" spans="1:4">
      <c r="A85" s="320">
        <v>26</v>
      </c>
      <c r="B85" s="365" t="s">
        <v>6492</v>
      </c>
      <c r="C85" s="406" t="s">
        <v>6493</v>
      </c>
      <c r="D85" s="587"/>
    </row>
    <row r="86" spans="1:4">
      <c r="A86" s="320">
        <v>27</v>
      </c>
      <c r="B86" s="365" t="s">
        <v>6494</v>
      </c>
      <c r="C86" s="406" t="s">
        <v>6495</v>
      </c>
      <c r="D86" s="587"/>
    </row>
    <row r="87" spans="1:4">
      <c r="A87" s="406"/>
      <c r="B87" s="366" t="s">
        <v>6496</v>
      </c>
      <c r="C87" s="406"/>
      <c r="D87" s="587"/>
    </row>
    <row r="88" spans="1:4">
      <c r="A88" s="320">
        <v>28</v>
      </c>
      <c r="B88" s="365" t="s">
        <v>6497</v>
      </c>
      <c r="C88" s="406"/>
      <c r="D88" s="587"/>
    </row>
    <row r="89" spans="1:4" ht="31.5">
      <c r="A89" s="320">
        <v>29</v>
      </c>
      <c r="B89" s="365" t="s">
        <v>6498</v>
      </c>
      <c r="C89" s="406" t="s">
        <v>668</v>
      </c>
      <c r="D89" s="587"/>
    </row>
    <row r="90" spans="1:4" ht="31.5">
      <c r="A90" s="320">
        <v>30</v>
      </c>
      <c r="B90" s="365" t="s">
        <v>6499</v>
      </c>
      <c r="C90" s="406"/>
      <c r="D90" s="587"/>
    </row>
    <row r="92" spans="1:4">
      <c r="A92" s="139" t="s">
        <v>52</v>
      </c>
      <c r="B92" s="362"/>
      <c r="C92" s="139" t="s">
        <v>64</v>
      </c>
      <c r="D92" s="377"/>
    </row>
    <row r="93" spans="1:4">
      <c r="A93" s="139" t="s">
        <v>54</v>
      </c>
      <c r="B93" s="362"/>
      <c r="C93" s="139" t="s">
        <v>65</v>
      </c>
      <c r="D93" s="377"/>
    </row>
    <row r="94" spans="1:4">
      <c r="A94" s="820"/>
      <c r="B94" s="31"/>
      <c r="C94" s="177" t="s">
        <v>546</v>
      </c>
      <c r="D94" s="377"/>
    </row>
  </sheetData>
  <sheetProtection algorithmName="SHA-512" hashValue="PYQbQDev2JB6LXhIQtDXt7SBx0Hj96vyu8GdTosZpEKNku5EdbwKCS4Lr7fId7bnYQKYa0MkH7JucQxa+krxRQ==" saltValue="omIJ7g5JnKdasbtaoILU8g==" spinCount="100000" sheet="1" objects="1" scenarios="1"/>
  <mergeCells count="5">
    <mergeCell ref="A1:D1"/>
    <mergeCell ref="A2:D2"/>
    <mergeCell ref="A3:D3"/>
    <mergeCell ref="A5:D5"/>
    <mergeCell ref="A6:D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R137"/>
  <sheetViews>
    <sheetView workbookViewId="0">
      <selection activeCell="H6" sqref="H6"/>
    </sheetView>
  </sheetViews>
  <sheetFormatPr defaultColWidth="9.140625" defaultRowHeight="15.75"/>
  <cols>
    <col min="1" max="1" width="9.140625" style="360"/>
    <col min="2" max="2" width="38.28515625" style="234" customWidth="1"/>
    <col min="3" max="3" width="58.85546875" style="31" customWidth="1"/>
    <col min="4" max="4" width="26.140625" style="31" customWidth="1"/>
    <col min="5" max="257" width="9.140625" style="31"/>
    <col min="258" max="258" width="38.28515625" style="31" customWidth="1"/>
    <col min="259" max="259" width="58.85546875" style="31" customWidth="1"/>
    <col min="260" max="260" width="26.140625" style="31" customWidth="1"/>
    <col min="261" max="513" width="9.140625" style="31"/>
    <col min="514" max="514" width="38.28515625" style="31" customWidth="1"/>
    <col min="515" max="515" width="58.85546875" style="31" customWidth="1"/>
    <col min="516" max="516" width="26.140625" style="31" customWidth="1"/>
    <col min="517" max="769" width="9.140625" style="31"/>
    <col min="770" max="770" width="38.28515625" style="31" customWidth="1"/>
    <col min="771" max="771" width="58.85546875" style="31" customWidth="1"/>
    <col min="772" max="772" width="26.140625" style="31" customWidth="1"/>
    <col min="773" max="1025" width="9.140625" style="31"/>
    <col min="1026" max="1026" width="38.28515625" style="31" customWidth="1"/>
    <col min="1027" max="1027" width="58.85546875" style="31" customWidth="1"/>
    <col min="1028" max="1028" width="26.140625" style="31" customWidth="1"/>
    <col min="1029" max="1281" width="9.140625" style="31"/>
    <col min="1282" max="1282" width="38.28515625" style="31" customWidth="1"/>
    <col min="1283" max="1283" width="58.85546875" style="31" customWidth="1"/>
    <col min="1284" max="1284" width="26.140625" style="31" customWidth="1"/>
    <col min="1285" max="1537" width="9.140625" style="31"/>
    <col min="1538" max="1538" width="38.28515625" style="31" customWidth="1"/>
    <col min="1539" max="1539" width="58.85546875" style="31" customWidth="1"/>
    <col min="1540" max="1540" width="26.140625" style="31" customWidth="1"/>
    <col min="1541" max="1793" width="9.140625" style="31"/>
    <col min="1794" max="1794" width="38.28515625" style="31" customWidth="1"/>
    <col min="1795" max="1795" width="58.85546875" style="31" customWidth="1"/>
    <col min="1796" max="1796" width="26.140625" style="31" customWidth="1"/>
    <col min="1797" max="2049" width="9.140625" style="31"/>
    <col min="2050" max="2050" width="38.28515625" style="31" customWidth="1"/>
    <col min="2051" max="2051" width="58.85546875" style="31" customWidth="1"/>
    <col min="2052" max="2052" width="26.140625" style="31" customWidth="1"/>
    <col min="2053" max="2305" width="9.140625" style="31"/>
    <col min="2306" max="2306" width="38.28515625" style="31" customWidth="1"/>
    <col min="2307" max="2307" width="58.85546875" style="31" customWidth="1"/>
    <col min="2308" max="2308" width="26.140625" style="31" customWidth="1"/>
    <col min="2309" max="2561" width="9.140625" style="31"/>
    <col min="2562" max="2562" width="38.28515625" style="31" customWidth="1"/>
    <col min="2563" max="2563" width="58.85546875" style="31" customWidth="1"/>
    <col min="2564" max="2564" width="26.140625" style="31" customWidth="1"/>
    <col min="2565" max="2817" width="9.140625" style="31"/>
    <col min="2818" max="2818" width="38.28515625" style="31" customWidth="1"/>
    <col min="2819" max="2819" width="58.85546875" style="31" customWidth="1"/>
    <col min="2820" max="2820" width="26.140625" style="31" customWidth="1"/>
    <col min="2821" max="3073" width="9.140625" style="31"/>
    <col min="3074" max="3074" width="38.28515625" style="31" customWidth="1"/>
    <col min="3075" max="3075" width="58.85546875" style="31" customWidth="1"/>
    <col min="3076" max="3076" width="26.140625" style="31" customWidth="1"/>
    <col min="3077" max="3329" width="9.140625" style="31"/>
    <col min="3330" max="3330" width="38.28515625" style="31" customWidth="1"/>
    <col min="3331" max="3331" width="58.85546875" style="31" customWidth="1"/>
    <col min="3332" max="3332" width="26.140625" style="31" customWidth="1"/>
    <col min="3333" max="3585" width="9.140625" style="31"/>
    <col min="3586" max="3586" width="38.28515625" style="31" customWidth="1"/>
    <col min="3587" max="3587" width="58.85546875" style="31" customWidth="1"/>
    <col min="3588" max="3588" width="26.140625" style="31" customWidth="1"/>
    <col min="3589" max="3841" width="9.140625" style="31"/>
    <col min="3842" max="3842" width="38.28515625" style="31" customWidth="1"/>
    <col min="3843" max="3843" width="58.85546875" style="31" customWidth="1"/>
    <col min="3844" max="3844" width="26.140625" style="31" customWidth="1"/>
    <col min="3845" max="4097" width="9.140625" style="31"/>
    <col min="4098" max="4098" width="38.28515625" style="31" customWidth="1"/>
    <col min="4099" max="4099" width="58.85546875" style="31" customWidth="1"/>
    <col min="4100" max="4100" width="26.140625" style="31" customWidth="1"/>
    <col min="4101" max="4353" width="9.140625" style="31"/>
    <col min="4354" max="4354" width="38.28515625" style="31" customWidth="1"/>
    <col min="4355" max="4355" width="58.85546875" style="31" customWidth="1"/>
    <col min="4356" max="4356" width="26.140625" style="31" customWidth="1"/>
    <col min="4357" max="4609" width="9.140625" style="31"/>
    <col min="4610" max="4610" width="38.28515625" style="31" customWidth="1"/>
    <col min="4611" max="4611" width="58.85546875" style="31" customWidth="1"/>
    <col min="4612" max="4612" width="26.140625" style="31" customWidth="1"/>
    <col min="4613" max="4865" width="9.140625" style="31"/>
    <col min="4866" max="4866" width="38.28515625" style="31" customWidth="1"/>
    <col min="4867" max="4867" width="58.85546875" style="31" customWidth="1"/>
    <col min="4868" max="4868" width="26.140625" style="31" customWidth="1"/>
    <col min="4869" max="5121" width="9.140625" style="31"/>
    <col min="5122" max="5122" width="38.28515625" style="31" customWidth="1"/>
    <col min="5123" max="5123" width="58.85546875" style="31" customWidth="1"/>
    <col min="5124" max="5124" width="26.140625" style="31" customWidth="1"/>
    <col min="5125" max="5377" width="9.140625" style="31"/>
    <col min="5378" max="5378" width="38.28515625" style="31" customWidth="1"/>
    <col min="5379" max="5379" width="58.85546875" style="31" customWidth="1"/>
    <col min="5380" max="5380" width="26.140625" style="31" customWidth="1"/>
    <col min="5381" max="5633" width="9.140625" style="31"/>
    <col min="5634" max="5634" width="38.28515625" style="31" customWidth="1"/>
    <col min="5635" max="5635" width="58.85546875" style="31" customWidth="1"/>
    <col min="5636" max="5636" width="26.140625" style="31" customWidth="1"/>
    <col min="5637" max="5889" width="9.140625" style="31"/>
    <col min="5890" max="5890" width="38.28515625" style="31" customWidth="1"/>
    <col min="5891" max="5891" width="58.85546875" style="31" customWidth="1"/>
    <col min="5892" max="5892" width="26.140625" style="31" customWidth="1"/>
    <col min="5893" max="6145" width="9.140625" style="31"/>
    <col min="6146" max="6146" width="38.28515625" style="31" customWidth="1"/>
    <col min="6147" max="6147" width="58.85546875" style="31" customWidth="1"/>
    <col min="6148" max="6148" width="26.140625" style="31" customWidth="1"/>
    <col min="6149" max="6401" width="9.140625" style="31"/>
    <col min="6402" max="6402" width="38.28515625" style="31" customWidth="1"/>
    <col min="6403" max="6403" width="58.85546875" style="31" customWidth="1"/>
    <col min="6404" max="6404" width="26.140625" style="31" customWidth="1"/>
    <col min="6405" max="6657" width="9.140625" style="31"/>
    <col min="6658" max="6658" width="38.28515625" style="31" customWidth="1"/>
    <col min="6659" max="6659" width="58.85546875" style="31" customWidth="1"/>
    <col min="6660" max="6660" width="26.140625" style="31" customWidth="1"/>
    <col min="6661" max="6913" width="9.140625" style="31"/>
    <col min="6914" max="6914" width="38.28515625" style="31" customWidth="1"/>
    <col min="6915" max="6915" width="58.85546875" style="31" customWidth="1"/>
    <col min="6916" max="6916" width="26.140625" style="31" customWidth="1"/>
    <col min="6917" max="7169" width="9.140625" style="31"/>
    <col min="7170" max="7170" width="38.28515625" style="31" customWidth="1"/>
    <col min="7171" max="7171" width="58.85546875" style="31" customWidth="1"/>
    <col min="7172" max="7172" width="26.140625" style="31" customWidth="1"/>
    <col min="7173" max="7425" width="9.140625" style="31"/>
    <col min="7426" max="7426" width="38.28515625" style="31" customWidth="1"/>
    <col min="7427" max="7427" width="58.85546875" style="31" customWidth="1"/>
    <col min="7428" max="7428" width="26.140625" style="31" customWidth="1"/>
    <col min="7429" max="7681" width="9.140625" style="31"/>
    <col min="7682" max="7682" width="38.28515625" style="31" customWidth="1"/>
    <col min="7683" max="7683" width="58.85546875" style="31" customWidth="1"/>
    <col min="7684" max="7684" width="26.140625" style="31" customWidth="1"/>
    <col min="7685" max="7937" width="9.140625" style="31"/>
    <col min="7938" max="7938" width="38.28515625" style="31" customWidth="1"/>
    <col min="7939" max="7939" width="58.85546875" style="31" customWidth="1"/>
    <col min="7940" max="7940" width="26.140625" style="31" customWidth="1"/>
    <col min="7941" max="8193" width="9.140625" style="31"/>
    <col min="8194" max="8194" width="38.28515625" style="31" customWidth="1"/>
    <col min="8195" max="8195" width="58.85546875" style="31" customWidth="1"/>
    <col min="8196" max="8196" width="26.140625" style="31" customWidth="1"/>
    <col min="8197" max="8449" width="9.140625" style="31"/>
    <col min="8450" max="8450" width="38.28515625" style="31" customWidth="1"/>
    <col min="8451" max="8451" width="58.85546875" style="31" customWidth="1"/>
    <col min="8452" max="8452" width="26.140625" style="31" customWidth="1"/>
    <col min="8453" max="8705" width="9.140625" style="31"/>
    <col min="8706" max="8706" width="38.28515625" style="31" customWidth="1"/>
    <col min="8707" max="8707" width="58.85546875" style="31" customWidth="1"/>
    <col min="8708" max="8708" width="26.140625" style="31" customWidth="1"/>
    <col min="8709" max="8961" width="9.140625" style="31"/>
    <col min="8962" max="8962" width="38.28515625" style="31" customWidth="1"/>
    <col min="8963" max="8963" width="58.85546875" style="31" customWidth="1"/>
    <col min="8964" max="8964" width="26.140625" style="31" customWidth="1"/>
    <col min="8965" max="9217" width="9.140625" style="31"/>
    <col min="9218" max="9218" width="38.28515625" style="31" customWidth="1"/>
    <col min="9219" max="9219" width="58.85546875" style="31" customWidth="1"/>
    <col min="9220" max="9220" width="26.140625" style="31" customWidth="1"/>
    <col min="9221" max="9473" width="9.140625" style="31"/>
    <col min="9474" max="9474" width="38.28515625" style="31" customWidth="1"/>
    <col min="9475" max="9475" width="58.85546875" style="31" customWidth="1"/>
    <col min="9476" max="9476" width="26.140625" style="31" customWidth="1"/>
    <col min="9477" max="9729" width="9.140625" style="31"/>
    <col min="9730" max="9730" width="38.28515625" style="31" customWidth="1"/>
    <col min="9731" max="9731" width="58.85546875" style="31" customWidth="1"/>
    <col min="9732" max="9732" width="26.140625" style="31" customWidth="1"/>
    <col min="9733" max="9985" width="9.140625" style="31"/>
    <col min="9986" max="9986" width="38.28515625" style="31" customWidth="1"/>
    <col min="9987" max="9987" width="58.85546875" style="31" customWidth="1"/>
    <col min="9988" max="9988" width="26.140625" style="31" customWidth="1"/>
    <col min="9989" max="10241" width="9.140625" style="31"/>
    <col min="10242" max="10242" width="38.28515625" style="31" customWidth="1"/>
    <col min="10243" max="10243" width="58.85546875" style="31" customWidth="1"/>
    <col min="10244" max="10244" width="26.140625" style="31" customWidth="1"/>
    <col min="10245" max="10497" width="9.140625" style="31"/>
    <col min="10498" max="10498" width="38.28515625" style="31" customWidth="1"/>
    <col min="10499" max="10499" width="58.85546875" style="31" customWidth="1"/>
    <col min="10500" max="10500" width="26.140625" style="31" customWidth="1"/>
    <col min="10501" max="10753" width="9.140625" style="31"/>
    <col min="10754" max="10754" width="38.28515625" style="31" customWidth="1"/>
    <col min="10755" max="10755" width="58.85546875" style="31" customWidth="1"/>
    <col min="10756" max="10756" width="26.140625" style="31" customWidth="1"/>
    <col min="10757" max="11009" width="9.140625" style="31"/>
    <col min="11010" max="11010" width="38.28515625" style="31" customWidth="1"/>
    <col min="11011" max="11011" width="58.85546875" style="31" customWidth="1"/>
    <col min="11012" max="11012" width="26.140625" style="31" customWidth="1"/>
    <col min="11013" max="11265" width="9.140625" style="31"/>
    <col min="11266" max="11266" width="38.28515625" style="31" customWidth="1"/>
    <col min="11267" max="11267" width="58.85546875" style="31" customWidth="1"/>
    <col min="11268" max="11268" width="26.140625" style="31" customWidth="1"/>
    <col min="11269" max="11521" width="9.140625" style="31"/>
    <col min="11522" max="11522" width="38.28515625" style="31" customWidth="1"/>
    <col min="11523" max="11523" width="58.85546875" style="31" customWidth="1"/>
    <col min="11524" max="11524" width="26.140625" style="31" customWidth="1"/>
    <col min="11525" max="11777" width="9.140625" style="31"/>
    <col min="11778" max="11778" width="38.28515625" style="31" customWidth="1"/>
    <col min="11779" max="11779" width="58.85546875" style="31" customWidth="1"/>
    <col min="11780" max="11780" width="26.140625" style="31" customWidth="1"/>
    <col min="11781" max="12033" width="9.140625" style="31"/>
    <col min="12034" max="12034" width="38.28515625" style="31" customWidth="1"/>
    <col min="12035" max="12035" width="58.85546875" style="31" customWidth="1"/>
    <col min="12036" max="12036" width="26.140625" style="31" customWidth="1"/>
    <col min="12037" max="12289" width="9.140625" style="31"/>
    <col min="12290" max="12290" width="38.28515625" style="31" customWidth="1"/>
    <col min="12291" max="12291" width="58.85546875" style="31" customWidth="1"/>
    <col min="12292" max="12292" width="26.140625" style="31" customWidth="1"/>
    <col min="12293" max="12545" width="9.140625" style="31"/>
    <col min="12546" max="12546" width="38.28515625" style="31" customWidth="1"/>
    <col min="12547" max="12547" width="58.85546875" style="31" customWidth="1"/>
    <col min="12548" max="12548" width="26.140625" style="31" customWidth="1"/>
    <col min="12549" max="12801" width="9.140625" style="31"/>
    <col min="12802" max="12802" width="38.28515625" style="31" customWidth="1"/>
    <col min="12803" max="12803" width="58.85546875" style="31" customWidth="1"/>
    <col min="12804" max="12804" width="26.140625" style="31" customWidth="1"/>
    <col min="12805" max="13057" width="9.140625" style="31"/>
    <col min="13058" max="13058" width="38.28515625" style="31" customWidth="1"/>
    <col min="13059" max="13059" width="58.85546875" style="31" customWidth="1"/>
    <col min="13060" max="13060" width="26.140625" style="31" customWidth="1"/>
    <col min="13061" max="13313" width="9.140625" style="31"/>
    <col min="13314" max="13314" width="38.28515625" style="31" customWidth="1"/>
    <col min="13315" max="13315" width="58.85546875" style="31" customWidth="1"/>
    <col min="13316" max="13316" width="26.140625" style="31" customWidth="1"/>
    <col min="13317" max="13569" width="9.140625" style="31"/>
    <col min="13570" max="13570" width="38.28515625" style="31" customWidth="1"/>
    <col min="13571" max="13571" width="58.85546875" style="31" customWidth="1"/>
    <col min="13572" max="13572" width="26.140625" style="31" customWidth="1"/>
    <col min="13573" max="13825" width="9.140625" style="31"/>
    <col min="13826" max="13826" width="38.28515625" style="31" customWidth="1"/>
    <col min="13827" max="13827" width="58.85546875" style="31" customWidth="1"/>
    <col min="13828" max="13828" width="26.140625" style="31" customWidth="1"/>
    <col min="13829" max="14081" width="9.140625" style="31"/>
    <col min="14082" max="14082" width="38.28515625" style="31" customWidth="1"/>
    <col min="14083" max="14083" width="58.85546875" style="31" customWidth="1"/>
    <col min="14084" max="14084" width="26.140625" style="31" customWidth="1"/>
    <col min="14085" max="14337" width="9.140625" style="31"/>
    <col min="14338" max="14338" width="38.28515625" style="31" customWidth="1"/>
    <col min="14339" max="14339" width="58.85546875" style="31" customWidth="1"/>
    <col min="14340" max="14340" width="26.140625" style="31" customWidth="1"/>
    <col min="14341" max="14593" width="9.140625" style="31"/>
    <col min="14594" max="14594" width="38.28515625" style="31" customWidth="1"/>
    <col min="14595" max="14595" width="58.85546875" style="31" customWidth="1"/>
    <col min="14596" max="14596" width="26.140625" style="31" customWidth="1"/>
    <col min="14597" max="14849" width="9.140625" style="31"/>
    <col min="14850" max="14850" width="38.28515625" style="31" customWidth="1"/>
    <col min="14851" max="14851" width="58.85546875" style="31" customWidth="1"/>
    <col min="14852" max="14852" width="26.140625" style="31" customWidth="1"/>
    <col min="14853" max="15105" width="9.140625" style="31"/>
    <col min="15106" max="15106" width="38.28515625" style="31" customWidth="1"/>
    <col min="15107" max="15107" width="58.85546875" style="31" customWidth="1"/>
    <col min="15108" max="15108" width="26.140625" style="31" customWidth="1"/>
    <col min="15109" max="15361" width="9.140625" style="31"/>
    <col min="15362" max="15362" width="38.28515625" style="31" customWidth="1"/>
    <col min="15363" max="15363" width="58.85546875" style="31" customWidth="1"/>
    <col min="15364" max="15364" width="26.140625" style="31" customWidth="1"/>
    <col min="15365" max="15617" width="9.140625" style="31"/>
    <col min="15618" max="15618" width="38.28515625" style="31" customWidth="1"/>
    <col min="15619" max="15619" width="58.85546875" style="31" customWidth="1"/>
    <col min="15620" max="15620" width="26.140625" style="31" customWidth="1"/>
    <col min="15621" max="15873" width="9.140625" style="31"/>
    <col min="15874" max="15874" width="38.28515625" style="31" customWidth="1"/>
    <col min="15875" max="15875" width="58.85546875" style="31" customWidth="1"/>
    <col min="15876" max="15876" width="26.140625" style="31" customWidth="1"/>
    <col min="15877" max="16129" width="9.140625" style="31"/>
    <col min="16130" max="16130" width="38.28515625" style="31" customWidth="1"/>
    <col min="16131" max="16131" width="58.85546875" style="31" customWidth="1"/>
    <col min="16132" max="16132" width="26.140625" style="31" customWidth="1"/>
    <col min="16133" max="16384" width="9.140625" style="31"/>
  </cols>
  <sheetData>
    <row r="1" spans="1:18" ht="20.25">
      <c r="A1" s="1618" t="str">
        <f>'[2]Title '!A1:N1</f>
        <v>Karnataka Power Transmission Corporation Limited</v>
      </c>
      <c r="B1" s="1618"/>
      <c r="C1" s="1618"/>
      <c r="D1" s="1618"/>
    </row>
    <row r="2" spans="1:18" ht="45" customHeight="1">
      <c r="A2" s="1136" t="str">
        <f>+'Sch-22'!A3</f>
        <v>Bid Enquiry No: KPTCL/2026-27/SS/WORK_INDENT3813</v>
      </c>
      <c r="B2" s="1136"/>
      <c r="C2" s="1136"/>
      <c r="D2" s="1136"/>
    </row>
    <row r="3" spans="1:18" ht="61.5" customHeight="1">
      <c r="A3" s="1687"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87"/>
      <c r="C3" s="1687"/>
      <c r="D3" s="1687"/>
      <c r="E3" s="96"/>
      <c r="F3" s="96"/>
      <c r="G3" s="96"/>
      <c r="H3" s="96"/>
      <c r="I3" s="96"/>
      <c r="J3" s="96"/>
      <c r="K3" s="96"/>
      <c r="L3" s="96"/>
      <c r="M3" s="96"/>
      <c r="N3" s="96"/>
      <c r="O3" s="96"/>
      <c r="P3" s="96"/>
      <c r="Q3" s="96"/>
      <c r="R3" s="96"/>
    </row>
    <row r="4" spans="1:18">
      <c r="A4" s="1688" t="s">
        <v>6500</v>
      </c>
      <c r="B4" s="1689"/>
      <c r="C4" s="1689"/>
      <c r="D4" s="1690"/>
    </row>
    <row r="5" spans="1:18" ht="15.75" customHeight="1">
      <c r="A5" s="1691" t="s">
        <v>1453</v>
      </c>
      <c r="B5" s="1691"/>
      <c r="C5" s="1691"/>
      <c r="D5" s="1691"/>
      <c r="E5" s="32"/>
      <c r="F5" s="32"/>
      <c r="G5" s="32"/>
      <c r="H5" s="32"/>
      <c r="I5" s="32"/>
      <c r="J5" s="32"/>
      <c r="K5" s="32"/>
      <c r="L5" s="32"/>
    </row>
    <row r="6" spans="1:18" ht="42" customHeight="1">
      <c r="A6" s="1691" t="s">
        <v>1454</v>
      </c>
      <c r="B6" s="1691"/>
      <c r="C6" s="1691"/>
      <c r="D6" s="1691"/>
    </row>
    <row r="7" spans="1:18">
      <c r="A7" s="361"/>
      <c r="B7" s="389" t="s">
        <v>1455</v>
      </c>
      <c r="C7" s="1685"/>
      <c r="D7" s="1686"/>
    </row>
    <row r="8" spans="1:18">
      <c r="A8" s="361"/>
      <c r="B8" s="389"/>
      <c r="C8" s="821"/>
      <c r="D8" s="821"/>
    </row>
    <row r="9" spans="1:18">
      <c r="A9" s="416" t="s">
        <v>1366</v>
      </c>
      <c r="B9" s="417" t="s">
        <v>1456</v>
      </c>
      <c r="C9" s="520"/>
      <c r="D9" s="520"/>
    </row>
    <row r="10" spans="1:18" ht="16.5">
      <c r="A10" s="418" t="s">
        <v>1457</v>
      </c>
      <c r="B10" s="419" t="s">
        <v>1458</v>
      </c>
      <c r="C10" s="520"/>
      <c r="D10" s="520"/>
    </row>
    <row r="11" spans="1:18" ht="16.5">
      <c r="A11" s="418" t="s">
        <v>1459</v>
      </c>
      <c r="B11" s="419" t="s">
        <v>1442</v>
      </c>
      <c r="C11" s="520"/>
      <c r="D11" s="520"/>
    </row>
    <row r="12" spans="1:18" ht="16.5">
      <c r="A12" s="418" t="s">
        <v>1460</v>
      </c>
      <c r="B12" s="419" t="s">
        <v>1461</v>
      </c>
      <c r="C12" s="520"/>
      <c r="D12" s="520"/>
    </row>
    <row r="13" spans="1:18" ht="16.5">
      <c r="A13" s="418" t="s">
        <v>1462</v>
      </c>
      <c r="B13" s="419" t="s">
        <v>1463</v>
      </c>
      <c r="C13" s="520"/>
      <c r="D13" s="520"/>
    </row>
    <row r="14" spans="1:18" ht="16.5">
      <c r="A14" s="418" t="s">
        <v>1464</v>
      </c>
      <c r="B14" s="419" t="s">
        <v>1465</v>
      </c>
      <c r="C14" s="520"/>
      <c r="D14" s="520"/>
    </row>
    <row r="15" spans="1:18" ht="16.5">
      <c r="A15" s="418" t="s">
        <v>1466</v>
      </c>
      <c r="B15" s="419" t="s">
        <v>1467</v>
      </c>
      <c r="C15" s="520"/>
      <c r="D15" s="520"/>
    </row>
    <row r="16" spans="1:18" ht="16.5">
      <c r="A16" s="418" t="s">
        <v>1468</v>
      </c>
      <c r="B16" s="419" t="s">
        <v>1469</v>
      </c>
      <c r="C16" s="520"/>
      <c r="D16" s="520"/>
    </row>
    <row r="17" spans="1:4" ht="16.5">
      <c r="A17" s="418" t="s">
        <v>1470</v>
      </c>
      <c r="B17" s="419" t="s">
        <v>1471</v>
      </c>
      <c r="C17" s="520"/>
      <c r="D17" s="520"/>
    </row>
    <row r="18" spans="1:4" ht="16.5">
      <c r="A18" s="418" t="s">
        <v>1472</v>
      </c>
      <c r="B18" s="419" t="s">
        <v>1473</v>
      </c>
      <c r="C18" s="520"/>
      <c r="D18" s="520"/>
    </row>
    <row r="19" spans="1:4" ht="31.5" customHeight="1">
      <c r="A19" s="418" t="s">
        <v>1474</v>
      </c>
      <c r="B19" s="419" t="s">
        <v>1475</v>
      </c>
      <c r="C19" s="520"/>
      <c r="D19" s="520"/>
    </row>
    <row r="20" spans="1:4" ht="40.5" customHeight="1">
      <c r="A20" s="418" t="s">
        <v>1476</v>
      </c>
      <c r="B20" s="419" t="s">
        <v>1477</v>
      </c>
      <c r="C20" s="520"/>
      <c r="D20" s="520"/>
    </row>
    <row r="21" spans="1:4" ht="16.5">
      <c r="A21" s="420"/>
      <c r="B21" s="418"/>
      <c r="C21" s="520"/>
      <c r="D21" s="520"/>
    </row>
    <row r="22" spans="1:4">
      <c r="A22" s="416" t="s">
        <v>768</v>
      </c>
      <c r="B22" s="417" t="s">
        <v>1478</v>
      </c>
      <c r="C22" s="520"/>
      <c r="D22" s="520"/>
    </row>
    <row r="23" spans="1:4" ht="16.5">
      <c r="A23" s="418" t="s">
        <v>1457</v>
      </c>
      <c r="B23" s="419" t="s">
        <v>1479</v>
      </c>
      <c r="C23" s="520"/>
      <c r="D23" s="520"/>
    </row>
    <row r="24" spans="1:4" ht="16.5">
      <c r="A24" s="418" t="s">
        <v>1459</v>
      </c>
      <c r="B24" s="419" t="s">
        <v>1442</v>
      </c>
      <c r="C24" s="520"/>
      <c r="D24" s="520"/>
    </row>
    <row r="25" spans="1:4" ht="16.5">
      <c r="A25" s="418" t="s">
        <v>1460</v>
      </c>
      <c r="B25" s="419" t="s">
        <v>1461</v>
      </c>
      <c r="C25" s="520"/>
      <c r="D25" s="520"/>
    </row>
    <row r="26" spans="1:4" ht="16.5">
      <c r="A26" s="418" t="s">
        <v>1462</v>
      </c>
      <c r="B26" s="419" t="s">
        <v>1480</v>
      </c>
      <c r="C26" s="520"/>
      <c r="D26" s="520"/>
    </row>
    <row r="27" spans="1:4" ht="16.5">
      <c r="A27" s="418" t="s">
        <v>1464</v>
      </c>
      <c r="B27" s="419" t="s">
        <v>1465</v>
      </c>
      <c r="C27" s="520"/>
      <c r="D27" s="520"/>
    </row>
    <row r="28" spans="1:4" ht="16.5">
      <c r="A28" s="418" t="s">
        <v>1466</v>
      </c>
      <c r="B28" s="419" t="s">
        <v>1467</v>
      </c>
      <c r="C28" s="520"/>
      <c r="D28" s="520"/>
    </row>
    <row r="29" spans="1:4" ht="16.5">
      <c r="A29" s="418" t="s">
        <v>1468</v>
      </c>
      <c r="B29" s="419" t="s">
        <v>1481</v>
      </c>
      <c r="C29" s="520"/>
      <c r="D29" s="520"/>
    </row>
    <row r="30" spans="1:4" ht="16.5">
      <c r="A30" s="418" t="s">
        <v>1470</v>
      </c>
      <c r="B30" s="419" t="s">
        <v>1482</v>
      </c>
      <c r="C30" s="520"/>
      <c r="D30" s="520"/>
    </row>
    <row r="31" spans="1:4" ht="16.5">
      <c r="A31" s="418" t="s">
        <v>1472</v>
      </c>
      <c r="B31" s="419" t="s">
        <v>1473</v>
      </c>
      <c r="C31" s="520"/>
      <c r="D31" s="520"/>
    </row>
    <row r="32" spans="1:4" ht="21.75" customHeight="1">
      <c r="A32" s="418" t="s">
        <v>1474</v>
      </c>
      <c r="B32" s="419" t="s">
        <v>1475</v>
      </c>
      <c r="C32" s="520"/>
      <c r="D32" s="520"/>
    </row>
    <row r="33" spans="1:4" ht="16.5">
      <c r="A33" s="418" t="s">
        <v>1476</v>
      </c>
      <c r="B33" s="419" t="s">
        <v>1477</v>
      </c>
      <c r="C33" s="520"/>
      <c r="D33" s="520"/>
    </row>
    <row r="34" spans="1:4" ht="16.5">
      <c r="A34" s="418" t="s">
        <v>1483</v>
      </c>
      <c r="B34" s="419" t="s">
        <v>1484</v>
      </c>
      <c r="C34" s="520"/>
      <c r="D34" s="520"/>
    </row>
    <row r="35" spans="1:4" ht="16.5">
      <c r="A35" s="418" t="s">
        <v>1485</v>
      </c>
      <c r="B35" s="419" t="s">
        <v>1486</v>
      </c>
      <c r="C35" s="520"/>
      <c r="D35" s="520"/>
    </row>
    <row r="36" spans="1:4" ht="16.5">
      <c r="A36" s="418"/>
      <c r="B36" s="418"/>
      <c r="C36" s="520"/>
      <c r="D36" s="520"/>
    </row>
    <row r="37" spans="1:4">
      <c r="A37" s="416" t="s">
        <v>1487</v>
      </c>
      <c r="B37" s="417" t="s">
        <v>1488</v>
      </c>
      <c r="C37" s="520"/>
      <c r="D37" s="520"/>
    </row>
    <row r="38" spans="1:4" ht="16.5">
      <c r="A38" s="418" t="s">
        <v>1457</v>
      </c>
      <c r="B38" s="419" t="s">
        <v>1489</v>
      </c>
      <c r="C38" s="520"/>
      <c r="D38" s="520"/>
    </row>
    <row r="39" spans="1:4" ht="16.5">
      <c r="A39" s="418" t="s">
        <v>1459</v>
      </c>
      <c r="B39" s="419" t="s">
        <v>1442</v>
      </c>
      <c r="C39" s="520"/>
      <c r="D39" s="520"/>
    </row>
    <row r="40" spans="1:4" ht="16.5">
      <c r="A40" s="418" t="s">
        <v>1460</v>
      </c>
      <c r="B40" s="419" t="s">
        <v>1461</v>
      </c>
      <c r="C40" s="520"/>
      <c r="D40" s="520"/>
    </row>
    <row r="41" spans="1:4" ht="16.5">
      <c r="A41" s="418" t="s">
        <v>1462</v>
      </c>
      <c r="B41" s="419" t="s">
        <v>1490</v>
      </c>
      <c r="C41" s="520"/>
      <c r="D41" s="520"/>
    </row>
    <row r="42" spans="1:4" ht="45">
      <c r="A42" s="418" t="s">
        <v>1464</v>
      </c>
      <c r="B42" s="421" t="s">
        <v>1491</v>
      </c>
      <c r="C42" s="520"/>
      <c r="D42" s="520"/>
    </row>
    <row r="43" spans="1:4" ht="75">
      <c r="A43" s="418" t="s">
        <v>1466</v>
      </c>
      <c r="B43" s="421" t="s">
        <v>1492</v>
      </c>
      <c r="C43" s="520"/>
      <c r="D43" s="520"/>
    </row>
    <row r="44" spans="1:4" ht="16.5">
      <c r="A44" s="418" t="s">
        <v>1468</v>
      </c>
      <c r="B44" s="419" t="s">
        <v>1493</v>
      </c>
      <c r="C44" s="520"/>
      <c r="D44" s="520"/>
    </row>
    <row r="45" spans="1:4" ht="16.5">
      <c r="A45" s="418" t="s">
        <v>1470</v>
      </c>
      <c r="B45" s="419" t="s">
        <v>1494</v>
      </c>
      <c r="C45" s="520"/>
      <c r="D45" s="520"/>
    </row>
    <row r="46" spans="1:4" ht="45">
      <c r="A46" s="418" t="s">
        <v>1472</v>
      </c>
      <c r="B46" s="421" t="s">
        <v>1495</v>
      </c>
      <c r="C46" s="520"/>
      <c r="D46" s="520"/>
    </row>
    <row r="47" spans="1:4" ht="45">
      <c r="A47" s="418" t="s">
        <v>1474</v>
      </c>
      <c r="B47" s="421" t="s">
        <v>1496</v>
      </c>
      <c r="C47" s="520"/>
      <c r="D47" s="520"/>
    </row>
    <row r="48" spans="1:4" ht="16.5">
      <c r="A48" s="418" t="s">
        <v>1476</v>
      </c>
      <c r="B48" s="419" t="s">
        <v>1497</v>
      </c>
      <c r="C48" s="520"/>
      <c r="D48" s="520"/>
    </row>
    <row r="49" spans="1:4" ht="16.5">
      <c r="A49" s="418" t="s">
        <v>1483</v>
      </c>
      <c r="B49" s="419" t="s">
        <v>1498</v>
      </c>
      <c r="C49" s="520"/>
      <c r="D49" s="520"/>
    </row>
    <row r="50" spans="1:4" ht="90">
      <c r="A50" s="418" t="s">
        <v>1485</v>
      </c>
      <c r="B50" s="421" t="s">
        <v>1499</v>
      </c>
      <c r="C50" s="520"/>
      <c r="D50" s="520"/>
    </row>
    <row r="51" spans="1:4" ht="30">
      <c r="A51" s="418" t="s">
        <v>1500</v>
      </c>
      <c r="B51" s="421" t="s">
        <v>1501</v>
      </c>
      <c r="C51" s="520"/>
      <c r="D51" s="520"/>
    </row>
    <row r="52" spans="1:4" ht="16.5">
      <c r="A52" s="418" t="s">
        <v>1502</v>
      </c>
      <c r="B52" s="419" t="s">
        <v>1503</v>
      </c>
      <c r="C52" s="520"/>
      <c r="D52" s="520"/>
    </row>
    <row r="53" spans="1:4" ht="16.5">
      <c r="A53" s="418" t="s">
        <v>1504</v>
      </c>
      <c r="B53" s="419" t="s">
        <v>1505</v>
      </c>
      <c r="C53" s="520"/>
      <c r="D53" s="520"/>
    </row>
    <row r="54" spans="1:4" ht="16.5">
      <c r="A54" s="418" t="s">
        <v>1506</v>
      </c>
      <c r="B54" s="419" t="s">
        <v>1507</v>
      </c>
      <c r="C54" s="520"/>
      <c r="D54" s="520"/>
    </row>
    <row r="55" spans="1:4" ht="20.25" customHeight="1">
      <c r="A55" s="420"/>
      <c r="B55" s="418"/>
      <c r="C55" s="520"/>
      <c r="D55" s="520"/>
    </row>
    <row r="56" spans="1:4">
      <c r="A56" s="416" t="s">
        <v>1508</v>
      </c>
      <c r="B56" s="422" t="s">
        <v>1509</v>
      </c>
      <c r="C56" s="520"/>
      <c r="D56" s="520"/>
    </row>
    <row r="57" spans="1:4" ht="75">
      <c r="A57" s="420">
        <v>1</v>
      </c>
      <c r="B57" s="421" t="s">
        <v>1510</v>
      </c>
      <c r="C57" s="520"/>
      <c r="D57" s="520"/>
    </row>
    <row r="58" spans="1:4" ht="16.5">
      <c r="A58" s="418" t="s">
        <v>1457</v>
      </c>
      <c r="B58" s="419" t="s">
        <v>1511</v>
      </c>
      <c r="C58" s="520"/>
      <c r="D58" s="520"/>
    </row>
    <row r="59" spans="1:4" ht="16.5">
      <c r="A59" s="418" t="s">
        <v>1459</v>
      </c>
      <c r="B59" s="419" t="s">
        <v>468</v>
      </c>
      <c r="C59" s="520"/>
      <c r="D59" s="520"/>
    </row>
    <row r="60" spans="1:4" ht="16.5">
      <c r="A60" s="418" t="s">
        <v>1460</v>
      </c>
      <c r="B60" s="419" t="s">
        <v>1512</v>
      </c>
      <c r="C60" s="520"/>
      <c r="D60" s="520"/>
    </row>
    <row r="61" spans="1:4" ht="16.5">
      <c r="A61" s="418" t="s">
        <v>1462</v>
      </c>
      <c r="B61" s="419" t="s">
        <v>1513</v>
      </c>
      <c r="C61" s="520"/>
      <c r="D61" s="520"/>
    </row>
    <row r="62" spans="1:4" ht="16.5">
      <c r="A62" s="418" t="s">
        <v>1464</v>
      </c>
      <c r="B62" s="419" t="s">
        <v>1514</v>
      </c>
      <c r="C62" s="520"/>
      <c r="D62" s="520"/>
    </row>
    <row r="63" spans="1:4" ht="16.5">
      <c r="A63" s="418" t="s">
        <v>1466</v>
      </c>
      <c r="B63" s="419" t="s">
        <v>1515</v>
      </c>
      <c r="C63" s="520"/>
      <c r="D63" s="520"/>
    </row>
    <row r="64" spans="1:4" ht="16.5">
      <c r="A64" s="418" t="s">
        <v>1468</v>
      </c>
      <c r="B64" s="419" t="s">
        <v>1516</v>
      </c>
      <c r="C64" s="520"/>
      <c r="D64" s="520"/>
    </row>
    <row r="65" spans="1:4" ht="16.5">
      <c r="A65" s="418"/>
      <c r="B65" s="418"/>
      <c r="C65" s="520"/>
      <c r="D65" s="520"/>
    </row>
    <row r="66" spans="1:4" ht="22.5" customHeight="1">
      <c r="A66" s="416" t="s">
        <v>1517</v>
      </c>
      <c r="B66" s="417" t="s">
        <v>773</v>
      </c>
      <c r="C66" s="520"/>
      <c r="D66" s="520"/>
    </row>
    <row r="67" spans="1:4" ht="75">
      <c r="A67" s="423" t="s">
        <v>102</v>
      </c>
      <c r="B67" s="424" t="s">
        <v>774</v>
      </c>
      <c r="C67" s="520"/>
      <c r="D67" s="520"/>
    </row>
    <row r="68" spans="1:4" ht="16.5">
      <c r="A68" s="418" t="s">
        <v>1457</v>
      </c>
      <c r="B68" s="419" t="s">
        <v>775</v>
      </c>
      <c r="C68" s="520"/>
      <c r="D68" s="520"/>
    </row>
    <row r="69" spans="1:4" ht="20.25" customHeight="1">
      <c r="A69" s="418" t="s">
        <v>1459</v>
      </c>
      <c r="B69" s="419" t="s">
        <v>776</v>
      </c>
      <c r="C69" s="520"/>
      <c r="D69" s="520"/>
    </row>
    <row r="70" spans="1:4" ht="30">
      <c r="A70" s="418" t="s">
        <v>1460</v>
      </c>
      <c r="B70" s="421" t="s">
        <v>777</v>
      </c>
      <c r="C70" s="520"/>
      <c r="D70" s="520"/>
    </row>
    <row r="71" spans="1:4" ht="30">
      <c r="A71" s="418" t="s">
        <v>1462</v>
      </c>
      <c r="B71" s="424" t="s">
        <v>778</v>
      </c>
      <c r="C71" s="520"/>
      <c r="D71" s="520"/>
    </row>
    <row r="72" spans="1:4" ht="45">
      <c r="A72" s="418" t="s">
        <v>1464</v>
      </c>
      <c r="B72" s="424" t="s">
        <v>779</v>
      </c>
      <c r="C72" s="520"/>
      <c r="D72" s="520"/>
    </row>
    <row r="73" spans="1:4" ht="30">
      <c r="A73" s="418" t="s">
        <v>1466</v>
      </c>
      <c r="B73" s="424" t="s">
        <v>780</v>
      </c>
      <c r="C73" s="520"/>
      <c r="D73" s="520"/>
    </row>
    <row r="74" spans="1:4" ht="30">
      <c r="A74" s="418" t="s">
        <v>1468</v>
      </c>
      <c r="B74" s="424" t="s">
        <v>781</v>
      </c>
      <c r="C74" s="520"/>
      <c r="D74" s="520"/>
    </row>
    <row r="75" spans="1:4" ht="16.5">
      <c r="A75" s="418" t="s">
        <v>1470</v>
      </c>
      <c r="B75" s="419" t="s">
        <v>782</v>
      </c>
      <c r="C75" s="520"/>
      <c r="D75" s="520"/>
    </row>
    <row r="76" spans="1:4" ht="16.5">
      <c r="A76" s="418" t="s">
        <v>1472</v>
      </c>
      <c r="B76" s="419" t="s">
        <v>783</v>
      </c>
      <c r="C76" s="520"/>
      <c r="D76" s="520"/>
    </row>
    <row r="77" spans="1:4" ht="135">
      <c r="A77" s="418" t="s">
        <v>1474</v>
      </c>
      <c r="B77" s="421" t="s">
        <v>1518</v>
      </c>
      <c r="C77" s="520"/>
      <c r="D77" s="520"/>
    </row>
    <row r="78" spans="1:4" ht="16.5">
      <c r="A78" s="418" t="s">
        <v>1476</v>
      </c>
      <c r="B78" s="419" t="s">
        <v>784</v>
      </c>
      <c r="C78" s="520"/>
      <c r="D78" s="520"/>
    </row>
    <row r="79" spans="1:4" ht="30">
      <c r="A79" s="418" t="s">
        <v>1483</v>
      </c>
      <c r="B79" s="424" t="s">
        <v>785</v>
      </c>
      <c r="C79" s="520"/>
      <c r="D79" s="520"/>
    </row>
    <row r="80" spans="1:4" ht="16.5">
      <c r="A80" s="418" t="s">
        <v>1485</v>
      </c>
      <c r="B80" s="419" t="s">
        <v>786</v>
      </c>
      <c r="C80" s="520"/>
      <c r="D80" s="520"/>
    </row>
    <row r="81" spans="1:4" ht="16.5">
      <c r="A81" s="418" t="s">
        <v>1500</v>
      </c>
      <c r="B81" s="419" t="s">
        <v>787</v>
      </c>
      <c r="C81" s="520"/>
      <c r="D81" s="520"/>
    </row>
    <row r="82" spans="1:4" ht="75">
      <c r="A82" s="418" t="s">
        <v>1502</v>
      </c>
      <c r="B82" s="421" t="s">
        <v>1519</v>
      </c>
      <c r="C82" s="520"/>
      <c r="D82" s="520"/>
    </row>
    <row r="83" spans="1:4" ht="16.5">
      <c r="A83" s="418" t="s">
        <v>1504</v>
      </c>
      <c r="B83" s="419" t="s">
        <v>788</v>
      </c>
      <c r="C83" s="520"/>
      <c r="D83" s="520"/>
    </row>
    <row r="84" spans="1:4" ht="16.5">
      <c r="A84" s="418" t="s">
        <v>1506</v>
      </c>
      <c r="B84" s="419" t="s">
        <v>789</v>
      </c>
      <c r="C84" s="520"/>
      <c r="D84" s="520"/>
    </row>
    <row r="85" spans="1:4" ht="30">
      <c r="A85" s="418" t="s">
        <v>1520</v>
      </c>
      <c r="B85" s="421" t="s">
        <v>790</v>
      </c>
      <c r="C85" s="520"/>
      <c r="D85" s="520"/>
    </row>
    <row r="86" spans="1:4" ht="16.5">
      <c r="A86" s="420"/>
      <c r="B86" s="418"/>
      <c r="C86" s="520"/>
      <c r="D86" s="520"/>
    </row>
    <row r="87" spans="1:4">
      <c r="A87" s="416" t="s">
        <v>1521</v>
      </c>
      <c r="B87" s="417" t="s">
        <v>1522</v>
      </c>
      <c r="C87" s="520"/>
      <c r="D87" s="520"/>
    </row>
    <row r="88" spans="1:4" ht="16.5">
      <c r="A88" s="420">
        <v>1</v>
      </c>
      <c r="B88" s="419" t="s">
        <v>1523</v>
      </c>
      <c r="C88" s="520"/>
      <c r="D88" s="520"/>
    </row>
    <row r="89" spans="1:4" ht="16.5">
      <c r="A89" s="418" t="s">
        <v>16</v>
      </c>
      <c r="B89" s="419" t="s">
        <v>767</v>
      </c>
      <c r="C89" s="520"/>
      <c r="D89" s="520"/>
    </row>
    <row r="90" spans="1:4" ht="16.5">
      <c r="A90" s="418" t="s">
        <v>17</v>
      </c>
      <c r="B90" s="419" t="s">
        <v>1524</v>
      </c>
      <c r="C90" s="520"/>
      <c r="D90" s="520"/>
    </row>
    <row r="91" spans="1:4" ht="60">
      <c r="A91" s="418" t="s">
        <v>449</v>
      </c>
      <c r="B91" s="421" t="s">
        <v>1525</v>
      </c>
      <c r="C91" s="520"/>
      <c r="D91" s="520"/>
    </row>
    <row r="92" spans="1:4" ht="16.5">
      <c r="A92" s="418" t="s">
        <v>450</v>
      </c>
      <c r="B92" s="419" t="s">
        <v>1526</v>
      </c>
      <c r="C92" s="520"/>
      <c r="D92" s="520"/>
    </row>
    <row r="93" spans="1:4" ht="60">
      <c r="A93" s="418" t="s">
        <v>451</v>
      </c>
      <c r="B93" s="421" t="s">
        <v>1527</v>
      </c>
      <c r="C93" s="520"/>
      <c r="D93" s="520"/>
    </row>
    <row r="94" spans="1:4" ht="75">
      <c r="A94" s="418" t="s">
        <v>452</v>
      </c>
      <c r="B94" s="421" t="s">
        <v>1528</v>
      </c>
      <c r="C94" s="520"/>
      <c r="D94" s="520"/>
    </row>
    <row r="95" spans="1:4" ht="16.5">
      <c r="A95" s="418" t="s">
        <v>453</v>
      </c>
      <c r="B95" s="419" t="s">
        <v>1529</v>
      </c>
      <c r="C95" s="520"/>
      <c r="D95" s="520"/>
    </row>
    <row r="96" spans="1:4" ht="16.5">
      <c r="A96" s="418" t="s">
        <v>454</v>
      </c>
      <c r="B96" s="419" t="s">
        <v>1530</v>
      </c>
      <c r="C96" s="520"/>
      <c r="D96" s="520"/>
    </row>
    <row r="97" spans="1:4" ht="16.5">
      <c r="A97" s="418" t="s">
        <v>18</v>
      </c>
      <c r="B97" s="419" t="s">
        <v>1531</v>
      </c>
      <c r="C97" s="520"/>
      <c r="D97" s="520"/>
    </row>
    <row r="98" spans="1:4" ht="16.5">
      <c r="A98" s="418" t="s">
        <v>792</v>
      </c>
      <c r="B98" s="419" t="s">
        <v>1532</v>
      </c>
      <c r="C98" s="520"/>
      <c r="D98" s="520"/>
    </row>
    <row r="99" spans="1:4">
      <c r="A99" s="416">
        <v>2</v>
      </c>
      <c r="B99" s="417" t="s">
        <v>1533</v>
      </c>
      <c r="C99" s="520"/>
      <c r="D99" s="520"/>
    </row>
    <row r="100" spans="1:4" ht="16.5">
      <c r="A100" s="418" t="s">
        <v>16</v>
      </c>
      <c r="B100" s="419" t="s">
        <v>767</v>
      </c>
      <c r="C100" s="520"/>
      <c r="D100" s="520"/>
    </row>
    <row r="101" spans="1:4" ht="16.5">
      <c r="A101" s="418" t="s">
        <v>17</v>
      </c>
      <c r="B101" s="419" t="s">
        <v>1524</v>
      </c>
      <c r="C101" s="520"/>
      <c r="D101" s="520"/>
    </row>
    <row r="102" spans="1:4" ht="49.5" customHeight="1">
      <c r="A102" s="418" t="s">
        <v>449</v>
      </c>
      <c r="B102" s="421" t="s">
        <v>1534</v>
      </c>
      <c r="C102" s="520"/>
      <c r="D102" s="520"/>
    </row>
    <row r="103" spans="1:4" ht="16.5">
      <c r="A103" s="418" t="s">
        <v>450</v>
      </c>
      <c r="B103" s="419" t="s">
        <v>1526</v>
      </c>
      <c r="C103" s="520"/>
      <c r="D103" s="520"/>
    </row>
    <row r="104" spans="1:4" ht="60">
      <c r="A104" s="418" t="s">
        <v>451</v>
      </c>
      <c r="B104" s="421" t="s">
        <v>1535</v>
      </c>
      <c r="C104" s="520"/>
      <c r="D104" s="520"/>
    </row>
    <row r="105" spans="1:4" ht="105">
      <c r="A105" s="418" t="s">
        <v>452</v>
      </c>
      <c r="B105" s="421" t="s">
        <v>1536</v>
      </c>
      <c r="C105" s="520"/>
      <c r="D105" s="520"/>
    </row>
    <row r="106" spans="1:4" ht="16.5">
      <c r="A106" s="418" t="s">
        <v>453</v>
      </c>
      <c r="B106" s="419" t="s">
        <v>1529</v>
      </c>
      <c r="C106" s="520"/>
      <c r="D106" s="520"/>
    </row>
    <row r="107" spans="1:4" ht="16.5">
      <c r="A107" s="418" t="s">
        <v>454</v>
      </c>
      <c r="B107" s="419" t="s">
        <v>1537</v>
      </c>
      <c r="C107" s="520"/>
      <c r="D107" s="520"/>
    </row>
    <row r="108" spans="1:4" ht="16.5">
      <c r="A108" s="418" t="s">
        <v>18</v>
      </c>
      <c r="B108" s="419" t="s">
        <v>1538</v>
      </c>
      <c r="C108" s="520"/>
      <c r="D108" s="520"/>
    </row>
    <row r="109" spans="1:4" ht="16.5">
      <c r="A109" s="418" t="s">
        <v>792</v>
      </c>
      <c r="B109" s="419" t="s">
        <v>1539</v>
      </c>
      <c r="C109" s="520"/>
      <c r="D109" s="520"/>
    </row>
    <row r="110" spans="1:4" ht="21" customHeight="1">
      <c r="A110" s="418" t="s">
        <v>793</v>
      </c>
      <c r="B110" s="419" t="s">
        <v>1540</v>
      </c>
      <c r="C110" s="520"/>
      <c r="D110" s="520"/>
    </row>
    <row r="111" spans="1:4">
      <c r="A111" s="416" t="s">
        <v>1541</v>
      </c>
      <c r="B111" s="417" t="s">
        <v>1542</v>
      </c>
      <c r="C111" s="520"/>
      <c r="D111" s="520"/>
    </row>
    <row r="112" spans="1:4" ht="225">
      <c r="A112" s="423">
        <v>1</v>
      </c>
      <c r="B112" s="421" t="s">
        <v>1543</v>
      </c>
      <c r="C112" s="520"/>
      <c r="D112" s="520"/>
    </row>
    <row r="113" spans="1:4" ht="45">
      <c r="A113" s="423">
        <v>2</v>
      </c>
      <c r="B113" s="421" t="s">
        <v>1544</v>
      </c>
      <c r="C113" s="520"/>
      <c r="D113" s="520"/>
    </row>
    <row r="114" spans="1:4" ht="409.5">
      <c r="A114" s="418">
        <v>3</v>
      </c>
      <c r="B114" s="424" t="s">
        <v>1545</v>
      </c>
      <c r="C114" s="520"/>
      <c r="D114" s="520"/>
    </row>
    <row r="115" spans="1:4" ht="16.5">
      <c r="A115" s="418">
        <v>4</v>
      </c>
      <c r="B115" s="419" t="s">
        <v>1546</v>
      </c>
      <c r="C115" s="520"/>
      <c r="D115" s="520"/>
    </row>
    <row r="116" spans="1:4" ht="16.5">
      <c r="A116" s="418" t="s">
        <v>34</v>
      </c>
      <c r="B116" s="421" t="s">
        <v>1547</v>
      </c>
      <c r="C116" s="520"/>
      <c r="D116" s="520"/>
    </row>
    <row r="117" spans="1:4" ht="45">
      <c r="A117" s="418"/>
      <c r="B117" s="421" t="s">
        <v>1548</v>
      </c>
      <c r="C117" s="520"/>
      <c r="D117" s="520"/>
    </row>
    <row r="118" spans="1:4" ht="16.5">
      <c r="A118" s="418" t="s">
        <v>36</v>
      </c>
      <c r="B118" s="419" t="s">
        <v>1549</v>
      </c>
      <c r="C118" s="520"/>
      <c r="D118" s="520"/>
    </row>
    <row r="119" spans="1:4" ht="75">
      <c r="A119" s="418"/>
      <c r="B119" s="421" t="s">
        <v>1550</v>
      </c>
      <c r="C119" s="520"/>
      <c r="D119" s="520"/>
    </row>
    <row r="120" spans="1:4" ht="16.5">
      <c r="A120" s="418" t="s">
        <v>37</v>
      </c>
      <c r="B120" s="419" t="s">
        <v>1551</v>
      </c>
      <c r="C120" s="520"/>
      <c r="D120" s="520"/>
    </row>
    <row r="121" spans="1:4" ht="90">
      <c r="A121" s="420"/>
      <c r="B121" s="421" t="s">
        <v>1552</v>
      </c>
      <c r="C121" s="520"/>
      <c r="D121" s="520"/>
    </row>
    <row r="122" spans="1:4">
      <c r="A122" s="416" t="s">
        <v>771</v>
      </c>
      <c r="B122" s="417" t="s">
        <v>1553</v>
      </c>
      <c r="C122" s="520"/>
      <c r="D122" s="520"/>
    </row>
    <row r="123" spans="1:4" ht="90">
      <c r="A123" s="422"/>
      <c r="B123" s="421" t="s">
        <v>1554</v>
      </c>
      <c r="C123" s="520"/>
      <c r="D123" s="520"/>
    </row>
    <row r="124" spans="1:4" ht="21" customHeight="1">
      <c r="A124" s="416" t="s">
        <v>1555</v>
      </c>
      <c r="B124" s="417" t="s">
        <v>1556</v>
      </c>
      <c r="C124" s="520"/>
      <c r="D124" s="520"/>
    </row>
    <row r="125" spans="1:4" ht="105">
      <c r="A125" s="420"/>
      <c r="B125" s="421" t="s">
        <v>1557</v>
      </c>
      <c r="C125" s="520"/>
      <c r="D125" s="520"/>
    </row>
    <row r="126" spans="1:4">
      <c r="A126" s="416" t="s">
        <v>1558</v>
      </c>
      <c r="B126" s="417" t="s">
        <v>1559</v>
      </c>
      <c r="C126" s="520"/>
      <c r="D126" s="520"/>
    </row>
    <row r="127" spans="1:4" ht="90">
      <c r="A127" s="420"/>
      <c r="B127" s="421" t="s">
        <v>1560</v>
      </c>
      <c r="C127" s="520"/>
      <c r="D127" s="520"/>
    </row>
    <row r="128" spans="1:4">
      <c r="A128" s="416" t="s">
        <v>1561</v>
      </c>
      <c r="B128" s="417" t="s">
        <v>1562</v>
      </c>
      <c r="C128" s="520"/>
      <c r="D128" s="520"/>
    </row>
    <row r="129" spans="1:4" ht="120">
      <c r="A129" s="420"/>
      <c r="B129" s="421" t="s">
        <v>1563</v>
      </c>
      <c r="C129" s="520"/>
      <c r="D129" s="520"/>
    </row>
    <row r="130" spans="1:4">
      <c r="A130" s="416" t="s">
        <v>1564</v>
      </c>
      <c r="B130" s="425" t="s">
        <v>1565</v>
      </c>
      <c r="C130" s="520"/>
      <c r="D130" s="520"/>
    </row>
    <row r="131" spans="1:4" ht="120">
      <c r="A131" s="420"/>
      <c r="B131" s="421" t="s">
        <v>1566</v>
      </c>
      <c r="C131" s="520"/>
      <c r="D131" s="520"/>
    </row>
    <row r="133" spans="1:4" ht="35.1" customHeight="1"/>
    <row r="134" spans="1:4" ht="35.1" customHeight="1">
      <c r="C134" s="413" t="s">
        <v>64</v>
      </c>
      <c r="D134" s="377"/>
    </row>
    <row r="135" spans="1:4" ht="35.1" customHeight="1">
      <c r="A135" s="388" t="s">
        <v>52</v>
      </c>
      <c r="B135" s="362"/>
      <c r="C135" s="413" t="s">
        <v>65</v>
      </c>
      <c r="D135" s="377"/>
    </row>
    <row r="136" spans="1:4" ht="43.9" customHeight="1">
      <c r="A136" s="388" t="s">
        <v>54</v>
      </c>
      <c r="B136" s="362"/>
      <c r="C136" s="414" t="s">
        <v>66</v>
      </c>
      <c r="D136" s="377"/>
    </row>
    <row r="137" spans="1:4">
      <c r="B137" s="31"/>
    </row>
  </sheetData>
  <sheetProtection algorithmName="SHA-512" hashValue="GQqmRPQJi0tfijjE+m1kSzMtzS5uAFRcDb3BGp4GTpUZ5JjjTbTSdf4RKPaqtgcdC2fdodr8BT1VRj1tuudlPA==" saltValue="1SzHtBGILcx9MDfAd7QqjQ==" spinCount="100000" sheet="1" objects="1" scenarios="1"/>
  <mergeCells count="7">
    <mergeCell ref="C7:D7"/>
    <mergeCell ref="A1:D1"/>
    <mergeCell ref="A2:D2"/>
    <mergeCell ref="A3:D3"/>
    <mergeCell ref="A4:D4"/>
    <mergeCell ref="A5:D5"/>
    <mergeCell ref="A6:D6"/>
  </mergeCells>
  <pageMargins left="0.7" right="0.7" top="0.75" bottom="0.75" header="0.3" footer="0.3"/>
  <pageSetup paperSize="9" scale="66" fitToHeight="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1:R180"/>
  <sheetViews>
    <sheetView workbookViewId="0">
      <selection activeCell="E23" sqref="E23"/>
    </sheetView>
  </sheetViews>
  <sheetFormatPr defaultColWidth="9.140625" defaultRowHeight="15.75"/>
  <cols>
    <col min="1" max="1" width="9.140625" style="24"/>
    <col min="2" max="2" width="40.140625" style="12" customWidth="1"/>
    <col min="3" max="3" width="83.42578125" style="12" customWidth="1"/>
    <col min="4" max="4" width="28.7109375" style="8" customWidth="1"/>
    <col min="5" max="257" width="9.140625" style="8"/>
    <col min="258" max="258" width="40.140625" style="8" customWidth="1"/>
    <col min="259" max="259" width="53" style="8" customWidth="1"/>
    <col min="260" max="260" width="28.7109375" style="8" customWidth="1"/>
    <col min="261" max="513" width="9.140625" style="8"/>
    <col min="514" max="514" width="40.140625" style="8" customWidth="1"/>
    <col min="515" max="515" width="53" style="8" customWidth="1"/>
    <col min="516" max="516" width="28.7109375" style="8" customWidth="1"/>
    <col min="517" max="769" width="9.140625" style="8"/>
    <col min="770" max="770" width="40.140625" style="8" customWidth="1"/>
    <col min="771" max="771" width="53" style="8" customWidth="1"/>
    <col min="772" max="772" width="28.7109375" style="8" customWidth="1"/>
    <col min="773" max="1025" width="9.140625" style="8"/>
    <col min="1026" max="1026" width="40.140625" style="8" customWidth="1"/>
    <col min="1027" max="1027" width="53" style="8" customWidth="1"/>
    <col min="1028" max="1028" width="28.7109375" style="8" customWidth="1"/>
    <col min="1029" max="1281" width="9.140625" style="8"/>
    <col min="1282" max="1282" width="40.140625" style="8" customWidth="1"/>
    <col min="1283" max="1283" width="53" style="8" customWidth="1"/>
    <col min="1284" max="1284" width="28.7109375" style="8" customWidth="1"/>
    <col min="1285" max="1537" width="9.140625" style="8"/>
    <col min="1538" max="1538" width="40.140625" style="8" customWidth="1"/>
    <col min="1539" max="1539" width="53" style="8" customWidth="1"/>
    <col min="1540" max="1540" width="28.7109375" style="8" customWidth="1"/>
    <col min="1541" max="1793" width="9.140625" style="8"/>
    <col min="1794" max="1794" width="40.140625" style="8" customWidth="1"/>
    <col min="1795" max="1795" width="53" style="8" customWidth="1"/>
    <col min="1796" max="1796" width="28.7109375" style="8" customWidth="1"/>
    <col min="1797" max="2049" width="9.140625" style="8"/>
    <col min="2050" max="2050" width="40.140625" style="8" customWidth="1"/>
    <col min="2051" max="2051" width="53" style="8" customWidth="1"/>
    <col min="2052" max="2052" width="28.7109375" style="8" customWidth="1"/>
    <col min="2053" max="2305" width="9.140625" style="8"/>
    <col min="2306" max="2306" width="40.140625" style="8" customWidth="1"/>
    <col min="2307" max="2307" width="53" style="8" customWidth="1"/>
    <col min="2308" max="2308" width="28.7109375" style="8" customWidth="1"/>
    <col min="2309" max="2561" width="9.140625" style="8"/>
    <col min="2562" max="2562" width="40.140625" style="8" customWidth="1"/>
    <col min="2563" max="2563" width="53" style="8" customWidth="1"/>
    <col min="2564" max="2564" width="28.7109375" style="8" customWidth="1"/>
    <col min="2565" max="2817" width="9.140625" style="8"/>
    <col min="2818" max="2818" width="40.140625" style="8" customWidth="1"/>
    <col min="2819" max="2819" width="53" style="8" customWidth="1"/>
    <col min="2820" max="2820" width="28.7109375" style="8" customWidth="1"/>
    <col min="2821" max="3073" width="9.140625" style="8"/>
    <col min="3074" max="3074" width="40.140625" style="8" customWidth="1"/>
    <col min="3075" max="3075" width="53" style="8" customWidth="1"/>
    <col min="3076" max="3076" width="28.7109375" style="8" customWidth="1"/>
    <col min="3077" max="3329" width="9.140625" style="8"/>
    <col min="3330" max="3330" width="40.140625" style="8" customWidth="1"/>
    <col min="3331" max="3331" width="53" style="8" customWidth="1"/>
    <col min="3332" max="3332" width="28.7109375" style="8" customWidth="1"/>
    <col min="3333" max="3585" width="9.140625" style="8"/>
    <col min="3586" max="3586" width="40.140625" style="8" customWidth="1"/>
    <col min="3587" max="3587" width="53" style="8" customWidth="1"/>
    <col min="3588" max="3588" width="28.7109375" style="8" customWidth="1"/>
    <col min="3589" max="3841" width="9.140625" style="8"/>
    <col min="3842" max="3842" width="40.140625" style="8" customWidth="1"/>
    <col min="3843" max="3843" width="53" style="8" customWidth="1"/>
    <col min="3844" max="3844" width="28.7109375" style="8" customWidth="1"/>
    <col min="3845" max="4097" width="9.140625" style="8"/>
    <col min="4098" max="4098" width="40.140625" style="8" customWidth="1"/>
    <col min="4099" max="4099" width="53" style="8" customWidth="1"/>
    <col min="4100" max="4100" width="28.7109375" style="8" customWidth="1"/>
    <col min="4101" max="4353" width="9.140625" style="8"/>
    <col min="4354" max="4354" width="40.140625" style="8" customWidth="1"/>
    <col min="4355" max="4355" width="53" style="8" customWidth="1"/>
    <col min="4356" max="4356" width="28.7109375" style="8" customWidth="1"/>
    <col min="4357" max="4609" width="9.140625" style="8"/>
    <col min="4610" max="4610" width="40.140625" style="8" customWidth="1"/>
    <col min="4611" max="4611" width="53" style="8" customWidth="1"/>
    <col min="4612" max="4612" width="28.7109375" style="8" customWidth="1"/>
    <col min="4613" max="4865" width="9.140625" style="8"/>
    <col min="4866" max="4866" width="40.140625" style="8" customWidth="1"/>
    <col min="4867" max="4867" width="53" style="8" customWidth="1"/>
    <col min="4868" max="4868" width="28.7109375" style="8" customWidth="1"/>
    <col min="4869" max="5121" width="9.140625" style="8"/>
    <col min="5122" max="5122" width="40.140625" style="8" customWidth="1"/>
    <col min="5123" max="5123" width="53" style="8" customWidth="1"/>
    <col min="5124" max="5124" width="28.7109375" style="8" customWidth="1"/>
    <col min="5125" max="5377" width="9.140625" style="8"/>
    <col min="5378" max="5378" width="40.140625" style="8" customWidth="1"/>
    <col min="5379" max="5379" width="53" style="8" customWidth="1"/>
    <col min="5380" max="5380" width="28.7109375" style="8" customWidth="1"/>
    <col min="5381" max="5633" width="9.140625" style="8"/>
    <col min="5634" max="5634" width="40.140625" style="8" customWidth="1"/>
    <col min="5635" max="5635" width="53" style="8" customWidth="1"/>
    <col min="5636" max="5636" width="28.7109375" style="8" customWidth="1"/>
    <col min="5637" max="5889" width="9.140625" style="8"/>
    <col min="5890" max="5890" width="40.140625" style="8" customWidth="1"/>
    <col min="5891" max="5891" width="53" style="8" customWidth="1"/>
    <col min="5892" max="5892" width="28.7109375" style="8" customWidth="1"/>
    <col min="5893" max="6145" width="9.140625" style="8"/>
    <col min="6146" max="6146" width="40.140625" style="8" customWidth="1"/>
    <col min="6147" max="6147" width="53" style="8" customWidth="1"/>
    <col min="6148" max="6148" width="28.7109375" style="8" customWidth="1"/>
    <col min="6149" max="6401" width="9.140625" style="8"/>
    <col min="6402" max="6402" width="40.140625" style="8" customWidth="1"/>
    <col min="6403" max="6403" width="53" style="8" customWidth="1"/>
    <col min="6404" max="6404" width="28.7109375" style="8" customWidth="1"/>
    <col min="6405" max="6657" width="9.140625" style="8"/>
    <col min="6658" max="6658" width="40.140625" style="8" customWidth="1"/>
    <col min="6659" max="6659" width="53" style="8" customWidth="1"/>
    <col min="6660" max="6660" width="28.7109375" style="8" customWidth="1"/>
    <col min="6661" max="6913" width="9.140625" style="8"/>
    <col min="6914" max="6914" width="40.140625" style="8" customWidth="1"/>
    <col min="6915" max="6915" width="53" style="8" customWidth="1"/>
    <col min="6916" max="6916" width="28.7109375" style="8" customWidth="1"/>
    <col min="6917" max="7169" width="9.140625" style="8"/>
    <col min="7170" max="7170" width="40.140625" style="8" customWidth="1"/>
    <col min="7171" max="7171" width="53" style="8" customWidth="1"/>
    <col min="7172" max="7172" width="28.7109375" style="8" customWidth="1"/>
    <col min="7173" max="7425" width="9.140625" style="8"/>
    <col min="7426" max="7426" width="40.140625" style="8" customWidth="1"/>
    <col min="7427" max="7427" width="53" style="8" customWidth="1"/>
    <col min="7428" max="7428" width="28.7109375" style="8" customWidth="1"/>
    <col min="7429" max="7681" width="9.140625" style="8"/>
    <col min="7682" max="7682" width="40.140625" style="8" customWidth="1"/>
    <col min="7683" max="7683" width="53" style="8" customWidth="1"/>
    <col min="7684" max="7684" width="28.7109375" style="8" customWidth="1"/>
    <col min="7685" max="7937" width="9.140625" style="8"/>
    <col min="7938" max="7938" width="40.140625" style="8" customWidth="1"/>
    <col min="7939" max="7939" width="53" style="8" customWidth="1"/>
    <col min="7940" max="7940" width="28.7109375" style="8" customWidth="1"/>
    <col min="7941" max="8193" width="9.140625" style="8"/>
    <col min="8194" max="8194" width="40.140625" style="8" customWidth="1"/>
    <col min="8195" max="8195" width="53" style="8" customWidth="1"/>
    <col min="8196" max="8196" width="28.7109375" style="8" customWidth="1"/>
    <col min="8197" max="8449" width="9.140625" style="8"/>
    <col min="8450" max="8450" width="40.140625" style="8" customWidth="1"/>
    <col min="8451" max="8451" width="53" style="8" customWidth="1"/>
    <col min="8452" max="8452" width="28.7109375" style="8" customWidth="1"/>
    <col min="8453" max="8705" width="9.140625" style="8"/>
    <col min="8706" max="8706" width="40.140625" style="8" customWidth="1"/>
    <col min="8707" max="8707" width="53" style="8" customWidth="1"/>
    <col min="8708" max="8708" width="28.7109375" style="8" customWidth="1"/>
    <col min="8709" max="8961" width="9.140625" style="8"/>
    <col min="8962" max="8962" width="40.140625" style="8" customWidth="1"/>
    <col min="8963" max="8963" width="53" style="8" customWidth="1"/>
    <col min="8964" max="8964" width="28.7109375" style="8" customWidth="1"/>
    <col min="8965" max="9217" width="9.140625" style="8"/>
    <col min="9218" max="9218" width="40.140625" style="8" customWidth="1"/>
    <col min="9219" max="9219" width="53" style="8" customWidth="1"/>
    <col min="9220" max="9220" width="28.7109375" style="8" customWidth="1"/>
    <col min="9221" max="9473" width="9.140625" style="8"/>
    <col min="9474" max="9474" width="40.140625" style="8" customWidth="1"/>
    <col min="9475" max="9475" width="53" style="8" customWidth="1"/>
    <col min="9476" max="9476" width="28.7109375" style="8" customWidth="1"/>
    <col min="9477" max="9729" width="9.140625" style="8"/>
    <col min="9730" max="9730" width="40.140625" style="8" customWidth="1"/>
    <col min="9731" max="9731" width="53" style="8" customWidth="1"/>
    <col min="9732" max="9732" width="28.7109375" style="8" customWidth="1"/>
    <col min="9733" max="9985" width="9.140625" style="8"/>
    <col min="9986" max="9986" width="40.140625" style="8" customWidth="1"/>
    <col min="9987" max="9987" width="53" style="8" customWidth="1"/>
    <col min="9988" max="9988" width="28.7109375" style="8" customWidth="1"/>
    <col min="9989" max="10241" width="9.140625" style="8"/>
    <col min="10242" max="10242" width="40.140625" style="8" customWidth="1"/>
    <col min="10243" max="10243" width="53" style="8" customWidth="1"/>
    <col min="10244" max="10244" width="28.7109375" style="8" customWidth="1"/>
    <col min="10245" max="10497" width="9.140625" style="8"/>
    <col min="10498" max="10498" width="40.140625" style="8" customWidth="1"/>
    <col min="10499" max="10499" width="53" style="8" customWidth="1"/>
    <col min="10500" max="10500" width="28.7109375" style="8" customWidth="1"/>
    <col min="10501" max="10753" width="9.140625" style="8"/>
    <col min="10754" max="10754" width="40.140625" style="8" customWidth="1"/>
    <col min="10755" max="10755" width="53" style="8" customWidth="1"/>
    <col min="10756" max="10756" width="28.7109375" style="8" customWidth="1"/>
    <col min="10757" max="11009" width="9.140625" style="8"/>
    <col min="11010" max="11010" width="40.140625" style="8" customWidth="1"/>
    <col min="11011" max="11011" width="53" style="8" customWidth="1"/>
    <col min="11012" max="11012" width="28.7109375" style="8" customWidth="1"/>
    <col min="11013" max="11265" width="9.140625" style="8"/>
    <col min="11266" max="11266" width="40.140625" style="8" customWidth="1"/>
    <col min="11267" max="11267" width="53" style="8" customWidth="1"/>
    <col min="11268" max="11268" width="28.7109375" style="8" customWidth="1"/>
    <col min="11269" max="11521" width="9.140625" style="8"/>
    <col min="11522" max="11522" width="40.140625" style="8" customWidth="1"/>
    <col min="11523" max="11523" width="53" style="8" customWidth="1"/>
    <col min="11524" max="11524" width="28.7109375" style="8" customWidth="1"/>
    <col min="11525" max="11777" width="9.140625" style="8"/>
    <col min="11778" max="11778" width="40.140625" style="8" customWidth="1"/>
    <col min="11779" max="11779" width="53" style="8" customWidth="1"/>
    <col min="11780" max="11780" width="28.7109375" style="8" customWidth="1"/>
    <col min="11781" max="12033" width="9.140625" style="8"/>
    <col min="12034" max="12034" width="40.140625" style="8" customWidth="1"/>
    <col min="12035" max="12035" width="53" style="8" customWidth="1"/>
    <col min="12036" max="12036" width="28.7109375" style="8" customWidth="1"/>
    <col min="12037" max="12289" width="9.140625" style="8"/>
    <col min="12290" max="12290" width="40.140625" style="8" customWidth="1"/>
    <col min="12291" max="12291" width="53" style="8" customWidth="1"/>
    <col min="12292" max="12292" width="28.7109375" style="8" customWidth="1"/>
    <col min="12293" max="12545" width="9.140625" style="8"/>
    <col min="12546" max="12546" width="40.140625" style="8" customWidth="1"/>
    <col min="12547" max="12547" width="53" style="8" customWidth="1"/>
    <col min="12548" max="12548" width="28.7109375" style="8" customWidth="1"/>
    <col min="12549" max="12801" width="9.140625" style="8"/>
    <col min="12802" max="12802" width="40.140625" style="8" customWidth="1"/>
    <col min="12803" max="12803" width="53" style="8" customWidth="1"/>
    <col min="12804" max="12804" width="28.7109375" style="8" customWidth="1"/>
    <col min="12805" max="13057" width="9.140625" style="8"/>
    <col min="13058" max="13058" width="40.140625" style="8" customWidth="1"/>
    <col min="13059" max="13059" width="53" style="8" customWidth="1"/>
    <col min="13060" max="13060" width="28.7109375" style="8" customWidth="1"/>
    <col min="13061" max="13313" width="9.140625" style="8"/>
    <col min="13314" max="13314" width="40.140625" style="8" customWidth="1"/>
    <col min="13315" max="13315" width="53" style="8" customWidth="1"/>
    <col min="13316" max="13316" width="28.7109375" style="8" customWidth="1"/>
    <col min="13317" max="13569" width="9.140625" style="8"/>
    <col min="13570" max="13570" width="40.140625" style="8" customWidth="1"/>
    <col min="13571" max="13571" width="53" style="8" customWidth="1"/>
    <col min="13572" max="13572" width="28.7109375" style="8" customWidth="1"/>
    <col min="13573" max="13825" width="9.140625" style="8"/>
    <col min="13826" max="13826" width="40.140625" style="8" customWidth="1"/>
    <col min="13827" max="13827" width="53" style="8" customWidth="1"/>
    <col min="13828" max="13828" width="28.7109375" style="8" customWidth="1"/>
    <col min="13829" max="14081" width="9.140625" style="8"/>
    <col min="14082" max="14082" width="40.140625" style="8" customWidth="1"/>
    <col min="14083" max="14083" width="53" style="8" customWidth="1"/>
    <col min="14084" max="14084" width="28.7109375" style="8" customWidth="1"/>
    <col min="14085" max="14337" width="9.140625" style="8"/>
    <col min="14338" max="14338" width="40.140625" style="8" customWidth="1"/>
    <col min="14339" max="14339" width="53" style="8" customWidth="1"/>
    <col min="14340" max="14340" width="28.7109375" style="8" customWidth="1"/>
    <col min="14341" max="14593" width="9.140625" style="8"/>
    <col min="14594" max="14594" width="40.140625" style="8" customWidth="1"/>
    <col min="14595" max="14595" width="53" style="8" customWidth="1"/>
    <col min="14596" max="14596" width="28.7109375" style="8" customWidth="1"/>
    <col min="14597" max="14849" width="9.140625" style="8"/>
    <col min="14850" max="14850" width="40.140625" style="8" customWidth="1"/>
    <col min="14851" max="14851" width="53" style="8" customWidth="1"/>
    <col min="14852" max="14852" width="28.7109375" style="8" customWidth="1"/>
    <col min="14853" max="15105" width="9.140625" style="8"/>
    <col min="15106" max="15106" width="40.140625" style="8" customWidth="1"/>
    <col min="15107" max="15107" width="53" style="8" customWidth="1"/>
    <col min="15108" max="15108" width="28.7109375" style="8" customWidth="1"/>
    <col min="15109" max="15361" width="9.140625" style="8"/>
    <col min="15362" max="15362" width="40.140625" style="8" customWidth="1"/>
    <col min="15363" max="15363" width="53" style="8" customWidth="1"/>
    <col min="15364" max="15364" width="28.7109375" style="8" customWidth="1"/>
    <col min="15365" max="15617" width="9.140625" style="8"/>
    <col min="15618" max="15618" width="40.140625" style="8" customWidth="1"/>
    <col min="15619" max="15619" width="53" style="8" customWidth="1"/>
    <col min="15620" max="15620" width="28.7109375" style="8" customWidth="1"/>
    <col min="15621" max="15873" width="9.140625" style="8"/>
    <col min="15874" max="15874" width="40.140625" style="8" customWidth="1"/>
    <col min="15875" max="15875" width="53" style="8" customWidth="1"/>
    <col min="15876" max="15876" width="28.7109375" style="8" customWidth="1"/>
    <col min="15877" max="16129" width="9.140625" style="8"/>
    <col min="16130" max="16130" width="40.140625" style="8" customWidth="1"/>
    <col min="16131" max="16131" width="53" style="8" customWidth="1"/>
    <col min="16132" max="16132" width="28.7109375" style="8" customWidth="1"/>
    <col min="16133" max="16384" width="9.140625" style="8"/>
  </cols>
  <sheetData>
    <row r="1" spans="1:18" ht="20.25">
      <c r="A1" s="1692" t="str">
        <f>'[2]Title '!A1:N1</f>
        <v>Karnataka Power Transmission Corporation Limited</v>
      </c>
      <c r="B1" s="1692"/>
      <c r="C1" s="1692"/>
      <c r="D1" s="31"/>
    </row>
    <row r="2" spans="1:18" ht="43.5" customHeight="1">
      <c r="A2" s="1136" t="str">
        <f>+'Sch-22'!A3</f>
        <v>Bid Enquiry No: KPTCL/2026-27/SS/WORK_INDENT3813</v>
      </c>
      <c r="B2" s="1136"/>
      <c r="C2" s="1136"/>
      <c r="D2" s="369"/>
      <c r="E2" s="196"/>
    </row>
    <row r="3" spans="1:18" ht="70.5" customHeight="1">
      <c r="A3"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34"/>
      <c r="C3" s="1634"/>
      <c r="D3" s="96"/>
      <c r="E3" s="96"/>
      <c r="F3" s="96"/>
      <c r="G3" s="96"/>
      <c r="H3" s="96"/>
      <c r="I3" s="96"/>
      <c r="J3" s="96"/>
      <c r="K3" s="96"/>
      <c r="L3" s="96"/>
      <c r="M3" s="96"/>
      <c r="N3" s="96"/>
      <c r="O3" s="96"/>
      <c r="P3" s="96"/>
      <c r="Q3" s="96"/>
      <c r="R3" s="96"/>
    </row>
    <row r="4" spans="1:18">
      <c r="A4" s="1693" t="s">
        <v>6501</v>
      </c>
      <c r="B4" s="1693"/>
      <c r="C4" s="1693"/>
      <c r="D4" s="31"/>
    </row>
    <row r="5" spans="1:18">
      <c r="A5" s="1622" t="s">
        <v>1567</v>
      </c>
      <c r="B5" s="1622"/>
      <c r="C5" s="1622"/>
      <c r="D5" s="32"/>
      <c r="E5" s="200"/>
      <c r="F5" s="200"/>
      <c r="G5" s="200"/>
      <c r="H5" s="200"/>
      <c r="I5" s="200"/>
      <c r="J5" s="200"/>
      <c r="K5" s="200"/>
      <c r="L5" s="200"/>
      <c r="M5" s="200"/>
      <c r="N5" s="200"/>
    </row>
    <row r="6" spans="1:18" ht="44.25" customHeight="1">
      <c r="A6" s="1622" t="s">
        <v>400</v>
      </c>
      <c r="B6" s="1622"/>
      <c r="C6" s="1622"/>
      <c r="D6" s="31"/>
    </row>
    <row r="7" spans="1:18" ht="21.75" customHeight="1">
      <c r="A7" s="193"/>
      <c r="B7" s="378" t="s">
        <v>987</v>
      </c>
      <c r="C7" s="465"/>
      <c r="D7" s="427"/>
    </row>
    <row r="8" spans="1:18" ht="93" customHeight="1">
      <c r="A8" s="193"/>
      <c r="B8" s="199" t="s">
        <v>1568</v>
      </c>
      <c r="C8" s="375"/>
      <c r="D8" s="31"/>
    </row>
    <row r="9" spans="1:18" ht="31.5">
      <c r="A9" s="1694">
        <v>1</v>
      </c>
      <c r="B9" s="426" t="s">
        <v>1569</v>
      </c>
      <c r="C9" s="375"/>
      <c r="D9" s="31"/>
    </row>
    <row r="10" spans="1:18">
      <c r="A10" s="1694"/>
      <c r="B10" s="426" t="s">
        <v>1570</v>
      </c>
      <c r="C10" s="362"/>
      <c r="D10" s="31"/>
    </row>
    <row r="11" spans="1:18">
      <c r="A11" s="1694"/>
      <c r="B11" s="426" t="s">
        <v>1571</v>
      </c>
      <c r="C11" s="362"/>
      <c r="D11" s="31"/>
    </row>
    <row r="12" spans="1:18">
      <c r="A12" s="1694">
        <v>2</v>
      </c>
      <c r="B12" s="426" t="s">
        <v>1572</v>
      </c>
      <c r="C12" s="375"/>
      <c r="D12" s="31"/>
    </row>
    <row r="13" spans="1:18">
      <c r="A13" s="1694"/>
      <c r="B13" s="426" t="s">
        <v>1570</v>
      </c>
      <c r="C13" s="362"/>
      <c r="D13" s="31"/>
    </row>
    <row r="14" spans="1:18">
      <c r="A14" s="1694"/>
      <c r="B14" s="426" t="s">
        <v>1571</v>
      </c>
      <c r="C14" s="362"/>
      <c r="D14" s="31"/>
    </row>
    <row r="15" spans="1:18">
      <c r="A15" s="1694">
        <v>3</v>
      </c>
      <c r="B15" s="426" t="s">
        <v>1573</v>
      </c>
      <c r="C15" s="375"/>
      <c r="D15" s="31"/>
    </row>
    <row r="16" spans="1:18">
      <c r="A16" s="1694"/>
      <c r="B16" s="426" t="s">
        <v>1570</v>
      </c>
      <c r="C16" s="362"/>
      <c r="D16" s="31"/>
    </row>
    <row r="17" spans="1:4">
      <c r="A17" s="1694"/>
      <c r="B17" s="426" t="s">
        <v>1571</v>
      </c>
      <c r="C17" s="362"/>
      <c r="D17" s="31"/>
    </row>
    <row r="18" spans="1:4" ht="31.5">
      <c r="A18" s="1694">
        <v>4</v>
      </c>
      <c r="B18" s="426" t="s">
        <v>1574</v>
      </c>
      <c r="C18" s="375"/>
      <c r="D18" s="31"/>
    </row>
    <row r="19" spans="1:4" ht="17.25" customHeight="1">
      <c r="A19" s="1694"/>
      <c r="B19" s="426" t="s">
        <v>1570</v>
      </c>
      <c r="C19" s="362"/>
      <c r="D19" s="31"/>
    </row>
    <row r="20" spans="1:4">
      <c r="A20" s="1694"/>
      <c r="B20" s="426" t="s">
        <v>1571</v>
      </c>
      <c r="C20" s="362"/>
      <c r="D20" s="31"/>
    </row>
    <row r="21" spans="1:4">
      <c r="A21" s="193">
        <v>5</v>
      </c>
      <c r="B21" s="426" t="s">
        <v>1575</v>
      </c>
      <c r="C21" s="362"/>
      <c r="D21" s="31"/>
    </row>
    <row r="22" spans="1:4" ht="47.25">
      <c r="A22" s="1694">
        <v>6</v>
      </c>
      <c r="B22" s="426" t="s">
        <v>1576</v>
      </c>
      <c r="C22" s="375"/>
      <c r="D22" s="31"/>
    </row>
    <row r="23" spans="1:4">
      <c r="A23" s="1694"/>
      <c r="B23" s="426" t="s">
        <v>1577</v>
      </c>
      <c r="C23" s="362"/>
      <c r="D23" s="31"/>
    </row>
    <row r="24" spans="1:4">
      <c r="A24" s="1694"/>
      <c r="B24" s="426" t="s">
        <v>1578</v>
      </c>
      <c r="C24" s="362"/>
      <c r="D24" s="31"/>
    </row>
    <row r="25" spans="1:4" ht="31.5">
      <c r="A25" s="193">
        <v>7</v>
      </c>
      <c r="B25" s="426" t="s">
        <v>1579</v>
      </c>
      <c r="C25" s="362"/>
      <c r="D25" s="31"/>
    </row>
    <row r="26" spans="1:4" ht="39.75" customHeight="1">
      <c r="A26" s="193">
        <v>8</v>
      </c>
      <c r="B26" s="426" t="s">
        <v>1580</v>
      </c>
      <c r="C26" s="362"/>
      <c r="D26" s="31"/>
    </row>
    <row r="27" spans="1:4" ht="47.25">
      <c r="A27" s="193">
        <v>9</v>
      </c>
      <c r="B27" s="426" t="s">
        <v>1581</v>
      </c>
      <c r="C27" s="362"/>
      <c r="D27" s="31"/>
    </row>
    <row r="28" spans="1:4" ht="34.5">
      <c r="A28" s="193">
        <v>10</v>
      </c>
      <c r="B28" s="426" t="s">
        <v>2194</v>
      </c>
      <c r="C28" s="362"/>
      <c r="D28" s="31"/>
    </row>
    <row r="29" spans="1:4" ht="34.5">
      <c r="A29" s="193">
        <v>11</v>
      </c>
      <c r="B29" s="426" t="s">
        <v>2195</v>
      </c>
      <c r="C29" s="362"/>
      <c r="D29" s="31"/>
    </row>
    <row r="30" spans="1:4" ht="66">
      <c r="A30" s="193">
        <v>12</v>
      </c>
      <c r="B30" s="426" t="s">
        <v>2196</v>
      </c>
      <c r="C30" s="362"/>
      <c r="D30" s="31"/>
    </row>
    <row r="31" spans="1:4" ht="34.5">
      <c r="A31" s="193">
        <v>13</v>
      </c>
      <c r="B31" s="426" t="s">
        <v>2197</v>
      </c>
      <c r="C31" s="362"/>
      <c r="D31" s="31"/>
    </row>
    <row r="32" spans="1:4">
      <c r="A32" s="1694">
        <v>14</v>
      </c>
      <c r="B32" s="426" t="s">
        <v>1582</v>
      </c>
      <c r="C32" s="375"/>
      <c r="D32" s="31"/>
    </row>
    <row r="33" spans="1:4">
      <c r="A33" s="1694"/>
      <c r="B33" s="426" t="s">
        <v>1583</v>
      </c>
      <c r="C33" s="362"/>
      <c r="D33" s="31"/>
    </row>
    <row r="34" spans="1:4">
      <c r="A34" s="1694"/>
      <c r="B34" s="426" t="s">
        <v>1584</v>
      </c>
      <c r="C34" s="362"/>
      <c r="D34" s="31"/>
    </row>
    <row r="35" spans="1:4">
      <c r="A35" s="1694"/>
      <c r="B35" s="426" t="s">
        <v>1585</v>
      </c>
      <c r="C35" s="362"/>
      <c r="D35" s="31"/>
    </row>
    <row r="36" spans="1:4" ht="31.5">
      <c r="A36" s="1694">
        <v>15</v>
      </c>
      <c r="B36" s="426" t="s">
        <v>1586</v>
      </c>
      <c r="C36" s="375"/>
      <c r="D36" s="31"/>
    </row>
    <row r="37" spans="1:4" ht="31.5">
      <c r="A37" s="1694"/>
      <c r="B37" s="426" t="s">
        <v>1587</v>
      </c>
      <c r="C37" s="362"/>
      <c r="D37" s="31"/>
    </row>
    <row r="38" spans="1:4" ht="31.5">
      <c r="A38" s="1694"/>
      <c r="B38" s="426" t="s">
        <v>1588</v>
      </c>
      <c r="C38" s="362"/>
      <c r="D38" s="31"/>
    </row>
    <row r="39" spans="1:4" ht="31.5">
      <c r="A39" s="193">
        <v>16</v>
      </c>
      <c r="B39" s="426" t="s">
        <v>1589</v>
      </c>
      <c r="C39" s="362"/>
      <c r="D39" s="31"/>
    </row>
    <row r="40" spans="1:4" ht="31.5">
      <c r="A40" s="1694">
        <v>17</v>
      </c>
      <c r="B40" s="426" t="s">
        <v>1590</v>
      </c>
      <c r="C40" s="375"/>
      <c r="D40" s="31"/>
    </row>
    <row r="41" spans="1:4">
      <c r="A41" s="1694"/>
      <c r="B41" s="426" t="s">
        <v>1591</v>
      </c>
      <c r="C41" s="362"/>
      <c r="D41" s="31"/>
    </row>
    <row r="42" spans="1:4">
      <c r="A42" s="1694"/>
      <c r="B42" s="426" t="s">
        <v>1592</v>
      </c>
      <c r="C42" s="362"/>
      <c r="D42" s="31"/>
    </row>
    <row r="43" spans="1:4">
      <c r="A43" s="1694">
        <v>18</v>
      </c>
      <c r="B43" s="426" t="s">
        <v>1593</v>
      </c>
      <c r="C43" s="375"/>
      <c r="D43" s="31"/>
    </row>
    <row r="44" spans="1:4">
      <c r="A44" s="1694"/>
      <c r="B44" s="426" t="s">
        <v>1594</v>
      </c>
      <c r="C44" s="362"/>
      <c r="D44" s="31"/>
    </row>
    <row r="45" spans="1:4">
      <c r="A45" s="1694"/>
      <c r="B45" s="426" t="s">
        <v>1595</v>
      </c>
      <c r="C45" s="362"/>
      <c r="D45" s="31"/>
    </row>
    <row r="46" spans="1:4">
      <c r="A46" s="1694">
        <v>19</v>
      </c>
      <c r="B46" s="426" t="s">
        <v>1596</v>
      </c>
      <c r="C46" s="362"/>
      <c r="D46" s="31"/>
    </row>
    <row r="47" spans="1:4">
      <c r="A47" s="1694"/>
      <c r="B47" s="426" t="s">
        <v>1597</v>
      </c>
      <c r="C47" s="362"/>
      <c r="D47" s="31"/>
    </row>
    <row r="48" spans="1:4">
      <c r="A48" s="1694">
        <v>20</v>
      </c>
      <c r="B48" s="426" t="s">
        <v>1598</v>
      </c>
      <c r="C48" s="375"/>
      <c r="D48" s="31"/>
    </row>
    <row r="49" spans="1:4">
      <c r="A49" s="1694"/>
      <c r="B49" s="426" t="s">
        <v>1599</v>
      </c>
      <c r="C49" s="362"/>
      <c r="D49" s="31"/>
    </row>
    <row r="50" spans="1:4" ht="31.5">
      <c r="A50" s="1694"/>
      <c r="B50" s="426" t="s">
        <v>1600</v>
      </c>
      <c r="C50" s="362"/>
      <c r="D50" s="31"/>
    </row>
    <row r="51" spans="1:4">
      <c r="A51" s="193">
        <v>21</v>
      </c>
      <c r="B51" s="426" t="s">
        <v>1601</v>
      </c>
      <c r="C51" s="362"/>
      <c r="D51" s="31"/>
    </row>
    <row r="52" spans="1:4" ht="31.5">
      <c r="A52" s="1694">
        <v>22</v>
      </c>
      <c r="B52" s="426" t="s">
        <v>1602</v>
      </c>
      <c r="C52" s="362"/>
      <c r="D52" s="31"/>
    </row>
    <row r="53" spans="1:4">
      <c r="A53" s="1694"/>
      <c r="B53" s="426" t="s">
        <v>1603</v>
      </c>
      <c r="C53" s="362"/>
      <c r="D53" s="31"/>
    </row>
    <row r="54" spans="1:4" ht="47.25">
      <c r="A54" s="1694"/>
      <c r="B54" s="426" t="s">
        <v>1604</v>
      </c>
      <c r="C54" s="362"/>
      <c r="D54" s="31"/>
    </row>
    <row r="55" spans="1:4">
      <c r="A55" s="1694"/>
      <c r="B55" s="426" t="s">
        <v>1605</v>
      </c>
      <c r="C55" s="362"/>
      <c r="D55" s="31"/>
    </row>
    <row r="56" spans="1:4" ht="31.5">
      <c r="A56" s="193"/>
      <c r="B56" s="378" t="s">
        <v>1606</v>
      </c>
      <c r="C56" s="375"/>
      <c r="D56" s="31"/>
    </row>
    <row r="57" spans="1:4" ht="31.5">
      <c r="A57" s="193">
        <v>1</v>
      </c>
      <c r="B57" s="426" t="s">
        <v>1607</v>
      </c>
      <c r="C57" s="362"/>
      <c r="D57" s="31"/>
    </row>
    <row r="58" spans="1:4">
      <c r="A58" s="193">
        <v>2</v>
      </c>
      <c r="B58" s="426" t="s">
        <v>1608</v>
      </c>
      <c r="C58" s="362"/>
      <c r="D58" s="31"/>
    </row>
    <row r="59" spans="1:4">
      <c r="A59" s="193">
        <v>3</v>
      </c>
      <c r="B59" s="426" t="s">
        <v>467</v>
      </c>
      <c r="C59" s="362"/>
      <c r="D59" s="31"/>
    </row>
    <row r="60" spans="1:4" ht="31.5">
      <c r="A60" s="193">
        <v>4</v>
      </c>
      <c r="B60" s="426" t="s">
        <v>1609</v>
      </c>
      <c r="C60" s="362"/>
      <c r="D60" s="31"/>
    </row>
    <row r="61" spans="1:4" ht="31.5">
      <c r="A61" s="193"/>
      <c r="B61" s="378" t="s">
        <v>1610</v>
      </c>
      <c r="C61" s="375"/>
      <c r="D61" s="31"/>
    </row>
    <row r="62" spans="1:4" ht="31.5">
      <c r="A62" s="1694">
        <v>1</v>
      </c>
      <c r="B62" s="426" t="s">
        <v>1611</v>
      </c>
      <c r="C62" s="362"/>
      <c r="D62" s="31"/>
    </row>
    <row r="63" spans="1:4" ht="31.5">
      <c r="A63" s="1694"/>
      <c r="B63" s="426" t="s">
        <v>1612</v>
      </c>
      <c r="C63" s="362"/>
      <c r="D63" s="31"/>
    </row>
    <row r="64" spans="1:4">
      <c r="A64" s="1694"/>
      <c r="B64" s="426" t="s">
        <v>1613</v>
      </c>
      <c r="C64" s="362"/>
      <c r="D64" s="31"/>
    </row>
    <row r="65" spans="1:4">
      <c r="A65" s="1694"/>
      <c r="B65" s="426" t="s">
        <v>1614</v>
      </c>
      <c r="C65" s="362"/>
      <c r="D65" s="31"/>
    </row>
    <row r="66" spans="1:4">
      <c r="A66" s="1694"/>
      <c r="B66" s="426" t="s">
        <v>1615</v>
      </c>
      <c r="C66" s="375"/>
      <c r="D66" s="31"/>
    </row>
    <row r="67" spans="1:4">
      <c r="A67" s="1694"/>
      <c r="B67" s="426" t="s">
        <v>1616</v>
      </c>
      <c r="C67" s="362"/>
      <c r="D67" s="31"/>
    </row>
    <row r="68" spans="1:4">
      <c r="A68" s="1694"/>
      <c r="B68" s="426" t="s">
        <v>1617</v>
      </c>
      <c r="C68" s="362"/>
      <c r="D68" s="31"/>
    </row>
    <row r="69" spans="1:4">
      <c r="A69" s="1694"/>
      <c r="B69" s="426" t="s">
        <v>1618</v>
      </c>
      <c r="C69" s="362"/>
      <c r="D69" s="31"/>
    </row>
    <row r="70" spans="1:4">
      <c r="A70" s="1694"/>
      <c r="B70" s="426" t="s">
        <v>1619</v>
      </c>
      <c r="C70" s="362"/>
      <c r="D70" s="31"/>
    </row>
    <row r="71" spans="1:4" ht="31.5">
      <c r="A71" s="1694"/>
      <c r="B71" s="426" t="s">
        <v>1620</v>
      </c>
      <c r="C71" s="362"/>
      <c r="D71" s="31"/>
    </row>
    <row r="72" spans="1:4" ht="31.5">
      <c r="A72" s="1694"/>
      <c r="B72" s="426" t="s">
        <v>1621</v>
      </c>
      <c r="C72" s="362"/>
      <c r="D72" s="31"/>
    </row>
    <row r="73" spans="1:4" ht="31.5">
      <c r="A73" s="193"/>
      <c r="B73" s="378" t="s">
        <v>1622</v>
      </c>
      <c r="C73" s="375"/>
      <c r="D73" s="31"/>
    </row>
    <row r="74" spans="1:4">
      <c r="A74" s="1694">
        <v>1</v>
      </c>
      <c r="B74" s="426" t="s">
        <v>796</v>
      </c>
      <c r="C74" s="375"/>
      <c r="D74" s="31"/>
    </row>
    <row r="75" spans="1:4" ht="31.5">
      <c r="A75" s="1694"/>
      <c r="B75" s="426" t="s">
        <v>1623</v>
      </c>
      <c r="C75" s="362"/>
      <c r="D75" s="31"/>
    </row>
    <row r="76" spans="1:4">
      <c r="A76" s="1694"/>
      <c r="B76" s="426" t="s">
        <v>1624</v>
      </c>
      <c r="C76" s="362"/>
      <c r="D76" s="31"/>
    </row>
    <row r="77" spans="1:4" ht="18.75">
      <c r="A77" s="1694"/>
      <c r="B77" s="426" t="s">
        <v>2198</v>
      </c>
      <c r="C77" s="362"/>
      <c r="D77" s="31"/>
    </row>
    <row r="78" spans="1:4">
      <c r="A78" s="1694"/>
      <c r="B78" s="426" t="s">
        <v>1625</v>
      </c>
      <c r="C78" s="362"/>
      <c r="D78" s="31"/>
    </row>
    <row r="79" spans="1:4" ht="47.25">
      <c r="A79" s="1694"/>
      <c r="B79" s="426" t="s">
        <v>1626</v>
      </c>
      <c r="C79" s="362"/>
      <c r="D79" s="31"/>
    </row>
    <row r="80" spans="1:4" ht="47.25">
      <c r="A80" s="1694"/>
      <c r="B80" s="426" t="s">
        <v>1627</v>
      </c>
      <c r="C80" s="362"/>
      <c r="D80" s="31"/>
    </row>
    <row r="81" spans="1:4">
      <c r="A81" s="1694"/>
      <c r="B81" s="426" t="s">
        <v>1628</v>
      </c>
      <c r="C81" s="375"/>
      <c r="D81" s="31"/>
    </row>
    <row r="82" spans="1:4">
      <c r="A82" s="1694"/>
      <c r="B82" s="426" t="s">
        <v>1629</v>
      </c>
      <c r="C82" s="362"/>
      <c r="D82" s="31"/>
    </row>
    <row r="83" spans="1:4">
      <c r="A83" s="1694"/>
      <c r="B83" s="426" t="s">
        <v>1630</v>
      </c>
      <c r="C83" s="362"/>
      <c r="D83" s="31"/>
    </row>
    <row r="84" spans="1:4">
      <c r="A84" s="1694"/>
      <c r="B84" s="426" t="s">
        <v>1631</v>
      </c>
      <c r="C84" s="375"/>
      <c r="D84" s="31"/>
    </row>
    <row r="85" spans="1:4">
      <c r="A85" s="1694"/>
      <c r="B85" s="426" t="s">
        <v>1632</v>
      </c>
      <c r="C85" s="362"/>
      <c r="D85" s="31"/>
    </row>
    <row r="86" spans="1:4" ht="34.5">
      <c r="A86" s="1694"/>
      <c r="B86" s="426" t="s">
        <v>2199</v>
      </c>
      <c r="C86" s="362"/>
      <c r="D86" s="31"/>
    </row>
    <row r="87" spans="1:4" ht="34.5">
      <c r="A87" s="1694"/>
      <c r="B87" s="426" t="s">
        <v>2200</v>
      </c>
      <c r="C87" s="362"/>
      <c r="D87" s="31"/>
    </row>
    <row r="88" spans="1:4" ht="63">
      <c r="A88" s="1694"/>
      <c r="B88" s="426" t="s">
        <v>1633</v>
      </c>
      <c r="C88" s="362"/>
      <c r="D88" s="31"/>
    </row>
    <row r="89" spans="1:4">
      <c r="A89" s="1694"/>
      <c r="B89" s="426" t="s">
        <v>1634</v>
      </c>
      <c r="C89" s="362"/>
      <c r="D89" s="31"/>
    </row>
    <row r="90" spans="1:4">
      <c r="A90" s="1694"/>
      <c r="B90" s="426" t="s">
        <v>1635</v>
      </c>
      <c r="C90" s="362"/>
      <c r="D90" s="31"/>
    </row>
    <row r="91" spans="1:4">
      <c r="A91" s="1694"/>
      <c r="B91" s="426" t="s">
        <v>1636</v>
      </c>
      <c r="C91" s="375"/>
      <c r="D91" s="31"/>
    </row>
    <row r="92" spans="1:4">
      <c r="A92" s="1694"/>
      <c r="B92" s="426" t="s">
        <v>1637</v>
      </c>
      <c r="C92" s="362"/>
      <c r="D92" s="31"/>
    </row>
    <row r="93" spans="1:4" ht="31.5">
      <c r="A93" s="1694"/>
      <c r="B93" s="426" t="s">
        <v>1638</v>
      </c>
      <c r="C93" s="362"/>
      <c r="D93" s="31"/>
    </row>
    <row r="94" spans="1:4">
      <c r="A94" s="1694"/>
      <c r="B94" s="426" t="s">
        <v>1639</v>
      </c>
      <c r="C94" s="362"/>
      <c r="D94" s="31"/>
    </row>
    <row r="95" spans="1:4">
      <c r="A95" s="1694"/>
      <c r="B95" s="426" t="s">
        <v>1640</v>
      </c>
      <c r="C95" s="375"/>
      <c r="D95" s="31"/>
    </row>
    <row r="96" spans="1:4">
      <c r="A96" s="1694"/>
      <c r="B96" s="426" t="s">
        <v>1641</v>
      </c>
      <c r="C96" s="362"/>
      <c r="D96" s="31"/>
    </row>
    <row r="97" spans="1:4">
      <c r="A97" s="1694"/>
      <c r="B97" s="426" t="s">
        <v>1642</v>
      </c>
      <c r="C97" s="375"/>
      <c r="D97" s="31"/>
    </row>
    <row r="98" spans="1:4">
      <c r="A98" s="1694"/>
      <c r="B98" s="426" t="s">
        <v>1643</v>
      </c>
      <c r="C98" s="362"/>
      <c r="D98" s="31"/>
    </row>
    <row r="99" spans="1:4">
      <c r="A99" s="1694"/>
      <c r="B99" s="426" t="s">
        <v>1644</v>
      </c>
      <c r="C99" s="362"/>
      <c r="D99" s="31"/>
    </row>
    <row r="100" spans="1:4" ht="47.25">
      <c r="A100" s="1694"/>
      <c r="B100" s="426" t="s">
        <v>1645</v>
      </c>
      <c r="C100" s="362"/>
      <c r="D100" s="31"/>
    </row>
    <row r="101" spans="1:4" ht="31.5">
      <c r="A101" s="1694">
        <v>2</v>
      </c>
      <c r="B101" s="426" t="s">
        <v>1646</v>
      </c>
      <c r="C101" s="375"/>
      <c r="D101" s="31"/>
    </row>
    <row r="102" spans="1:4" ht="31.5">
      <c r="A102" s="1694"/>
      <c r="B102" s="426" t="s">
        <v>1623</v>
      </c>
      <c r="C102" s="362"/>
      <c r="D102" s="31"/>
    </row>
    <row r="103" spans="1:4">
      <c r="A103" s="1694"/>
      <c r="B103" s="426" t="s">
        <v>1647</v>
      </c>
      <c r="C103" s="362"/>
      <c r="D103" s="31"/>
    </row>
    <row r="104" spans="1:4">
      <c r="A104" s="1694"/>
      <c r="B104" s="426" t="s">
        <v>1648</v>
      </c>
      <c r="C104" s="362"/>
      <c r="D104" s="31"/>
    </row>
    <row r="105" spans="1:4" ht="31.5">
      <c r="A105" s="1694"/>
      <c r="B105" s="426" t="s">
        <v>1649</v>
      </c>
      <c r="C105" s="362"/>
      <c r="D105" s="31"/>
    </row>
    <row r="106" spans="1:4">
      <c r="A106" s="1694"/>
      <c r="B106" s="426" t="s">
        <v>1650</v>
      </c>
      <c r="C106" s="362"/>
      <c r="D106" s="31"/>
    </row>
    <row r="107" spans="1:4" ht="22.5" customHeight="1">
      <c r="A107" s="1694"/>
      <c r="B107" s="426" t="s">
        <v>1651</v>
      </c>
      <c r="C107" s="362"/>
      <c r="D107" s="31"/>
    </row>
    <row r="108" spans="1:4" ht="54.75" customHeight="1">
      <c r="A108" s="1694"/>
      <c r="B108" s="426" t="s">
        <v>1652</v>
      </c>
      <c r="C108" s="362"/>
      <c r="D108" s="31"/>
    </row>
    <row r="109" spans="1:4" ht="50.25">
      <c r="A109" s="1694"/>
      <c r="B109" s="426" t="s">
        <v>2201</v>
      </c>
      <c r="C109" s="362"/>
      <c r="D109" s="31"/>
    </row>
    <row r="110" spans="1:4">
      <c r="A110" s="1694">
        <v>3</v>
      </c>
      <c r="B110" s="426" t="s">
        <v>1653</v>
      </c>
      <c r="C110" s="375"/>
      <c r="D110" s="31"/>
    </row>
    <row r="111" spans="1:4" ht="31.5">
      <c r="A111" s="1694"/>
      <c r="B111" s="426" t="s">
        <v>1623</v>
      </c>
      <c r="C111" s="362"/>
      <c r="D111" s="31"/>
    </row>
    <row r="112" spans="1:4">
      <c r="A112" s="1694"/>
      <c r="B112" s="426" t="s">
        <v>1647</v>
      </c>
      <c r="C112" s="362"/>
      <c r="D112" s="31"/>
    </row>
    <row r="113" spans="1:4">
      <c r="A113" s="1694"/>
      <c r="B113" s="426" t="s">
        <v>1648</v>
      </c>
      <c r="C113" s="362"/>
      <c r="D113" s="31"/>
    </row>
    <row r="114" spans="1:4">
      <c r="A114" s="1694"/>
      <c r="B114" s="426" t="s">
        <v>1654</v>
      </c>
      <c r="C114" s="362"/>
      <c r="D114" s="31"/>
    </row>
    <row r="115" spans="1:4">
      <c r="A115" s="1694"/>
      <c r="B115" s="426" t="s">
        <v>1650</v>
      </c>
      <c r="C115" s="362"/>
      <c r="D115" s="31"/>
    </row>
    <row r="116" spans="1:4" ht="31.5">
      <c r="A116" s="1694"/>
      <c r="B116" s="426" t="s">
        <v>1655</v>
      </c>
      <c r="C116" s="362"/>
      <c r="D116" s="31"/>
    </row>
    <row r="117" spans="1:4" ht="47.25">
      <c r="A117" s="1694"/>
      <c r="B117" s="426" t="s">
        <v>1656</v>
      </c>
      <c r="C117" s="362"/>
      <c r="D117" s="31"/>
    </row>
    <row r="118" spans="1:4">
      <c r="A118" s="1694"/>
      <c r="B118" s="426" t="s">
        <v>1657</v>
      </c>
      <c r="C118" s="362"/>
      <c r="D118" s="31"/>
    </row>
    <row r="119" spans="1:4" ht="31.5">
      <c r="A119" s="1694"/>
      <c r="B119" s="426" t="s">
        <v>1658</v>
      </c>
      <c r="C119" s="362"/>
      <c r="D119" s="31"/>
    </row>
    <row r="120" spans="1:4" ht="31.5">
      <c r="A120" s="1694"/>
      <c r="B120" s="426" t="s">
        <v>1659</v>
      </c>
      <c r="C120" s="362"/>
      <c r="D120" s="31"/>
    </row>
    <row r="121" spans="1:4" ht="47.25">
      <c r="A121" s="1694"/>
      <c r="B121" s="426" t="s">
        <v>1660</v>
      </c>
      <c r="C121" s="362"/>
      <c r="D121" s="31"/>
    </row>
    <row r="122" spans="1:4" ht="31.5">
      <c r="A122" s="1694">
        <v>4</v>
      </c>
      <c r="B122" s="426" t="s">
        <v>1661</v>
      </c>
      <c r="C122" s="375"/>
      <c r="D122" s="31"/>
    </row>
    <row r="123" spans="1:4" ht="31.5">
      <c r="A123" s="1694"/>
      <c r="B123" s="426" t="s">
        <v>1623</v>
      </c>
      <c r="C123" s="362"/>
      <c r="D123" s="31"/>
    </row>
    <row r="124" spans="1:4">
      <c r="A124" s="1694"/>
      <c r="B124" s="426" t="s">
        <v>1446</v>
      </c>
      <c r="C124" s="362"/>
      <c r="D124" s="31"/>
    </row>
    <row r="125" spans="1:4">
      <c r="A125" s="1694"/>
      <c r="B125" s="426" t="s">
        <v>1662</v>
      </c>
      <c r="C125" s="362"/>
      <c r="D125" s="31"/>
    </row>
    <row r="126" spans="1:4">
      <c r="A126" s="1694"/>
      <c r="B126" s="426" t="s">
        <v>1663</v>
      </c>
      <c r="C126" s="362"/>
      <c r="D126" s="31"/>
    </row>
    <row r="127" spans="1:4">
      <c r="A127" s="1694"/>
      <c r="B127" s="426" t="s">
        <v>1664</v>
      </c>
      <c r="C127" s="362"/>
      <c r="D127" s="31"/>
    </row>
    <row r="128" spans="1:4">
      <c r="A128" s="1694"/>
      <c r="B128" s="426" t="s">
        <v>1665</v>
      </c>
      <c r="C128" s="362"/>
      <c r="D128" s="31"/>
    </row>
    <row r="129" spans="1:4" ht="31.5">
      <c r="A129" s="1694"/>
      <c r="B129" s="426" t="s">
        <v>1666</v>
      </c>
      <c r="C129" s="362"/>
      <c r="D129" s="31"/>
    </row>
    <row r="130" spans="1:4">
      <c r="A130" s="1694"/>
      <c r="B130" s="426" t="s">
        <v>1667</v>
      </c>
      <c r="C130" s="362"/>
      <c r="D130" s="31"/>
    </row>
    <row r="131" spans="1:4" ht="31.5">
      <c r="A131" s="1694"/>
      <c r="B131" s="426" t="s">
        <v>1668</v>
      </c>
      <c r="C131" s="375"/>
      <c r="D131" s="31"/>
    </row>
    <row r="132" spans="1:4" ht="20.25" customHeight="1">
      <c r="A132" s="1694"/>
      <c r="B132" s="426" t="s">
        <v>1669</v>
      </c>
      <c r="C132" s="362"/>
      <c r="D132" s="31"/>
    </row>
    <row r="133" spans="1:4">
      <c r="A133" s="1694"/>
      <c r="B133" s="426" t="s">
        <v>1670</v>
      </c>
      <c r="C133" s="362"/>
      <c r="D133" s="31"/>
    </row>
    <row r="134" spans="1:4">
      <c r="A134" s="1694"/>
      <c r="B134" s="426" t="s">
        <v>1671</v>
      </c>
      <c r="C134" s="362"/>
      <c r="D134" s="31"/>
    </row>
    <row r="135" spans="1:4">
      <c r="A135" s="1694"/>
      <c r="B135" s="426" t="s">
        <v>1672</v>
      </c>
      <c r="C135" s="362"/>
      <c r="D135" s="31"/>
    </row>
    <row r="136" spans="1:4" ht="31.5">
      <c r="A136" s="1694"/>
      <c r="B136" s="426" t="s">
        <v>1673</v>
      </c>
      <c r="C136" s="362"/>
      <c r="D136" s="31"/>
    </row>
    <row r="137" spans="1:4" ht="31.5">
      <c r="A137" s="1694"/>
      <c r="B137" s="426" t="s">
        <v>1674</v>
      </c>
      <c r="C137" s="362"/>
      <c r="D137" s="31"/>
    </row>
    <row r="138" spans="1:4" ht="57" customHeight="1">
      <c r="A138" s="1694"/>
      <c r="B138" s="426" t="s">
        <v>1675</v>
      </c>
      <c r="C138" s="362"/>
      <c r="D138" s="31"/>
    </row>
    <row r="139" spans="1:4">
      <c r="A139" s="1694"/>
      <c r="B139" s="426" t="s">
        <v>1676</v>
      </c>
      <c r="C139" s="362"/>
      <c r="D139" s="31"/>
    </row>
    <row r="140" spans="1:4" ht="31.5">
      <c r="A140" s="1694">
        <v>5</v>
      </c>
      <c r="B140" s="426" t="s">
        <v>1677</v>
      </c>
      <c r="C140" s="375"/>
      <c r="D140" s="31"/>
    </row>
    <row r="141" spans="1:4" ht="31.5">
      <c r="A141" s="1694"/>
      <c r="B141" s="426" t="s">
        <v>1623</v>
      </c>
      <c r="C141" s="362"/>
      <c r="D141" s="31"/>
    </row>
    <row r="142" spans="1:4" ht="31.5">
      <c r="A142" s="1694"/>
      <c r="B142" s="426" t="s">
        <v>1678</v>
      </c>
      <c r="C142" s="362"/>
      <c r="D142" s="31"/>
    </row>
    <row r="143" spans="1:4">
      <c r="A143" s="1694"/>
      <c r="B143" s="426" t="s">
        <v>1679</v>
      </c>
      <c r="C143" s="362"/>
      <c r="D143" s="31"/>
    </row>
    <row r="144" spans="1:4" ht="31.5">
      <c r="A144" s="1694"/>
      <c r="B144" s="426" t="s">
        <v>1680</v>
      </c>
      <c r="C144" s="362"/>
      <c r="D144" s="31"/>
    </row>
    <row r="145" spans="1:4" ht="31.5">
      <c r="A145" s="1694"/>
      <c r="B145" s="426" t="s">
        <v>1681</v>
      </c>
      <c r="C145" s="362"/>
      <c r="D145" s="31"/>
    </row>
    <row r="146" spans="1:4">
      <c r="A146" s="1694"/>
      <c r="B146" s="426" t="s">
        <v>1682</v>
      </c>
      <c r="C146" s="362"/>
      <c r="D146" s="31"/>
    </row>
    <row r="147" spans="1:4">
      <c r="A147" s="1694"/>
      <c r="B147" s="426" t="s">
        <v>1683</v>
      </c>
      <c r="C147" s="362"/>
      <c r="D147" s="31"/>
    </row>
    <row r="148" spans="1:4">
      <c r="A148" s="1694"/>
      <c r="B148" s="426" t="s">
        <v>1684</v>
      </c>
      <c r="C148" s="362"/>
      <c r="D148" s="31"/>
    </row>
    <row r="149" spans="1:4">
      <c r="A149" s="1694"/>
      <c r="B149" s="426" t="s">
        <v>1685</v>
      </c>
      <c r="C149" s="362"/>
      <c r="D149" s="31"/>
    </row>
    <row r="150" spans="1:4">
      <c r="A150" s="1694"/>
      <c r="B150" s="426" t="s">
        <v>1686</v>
      </c>
      <c r="C150" s="362"/>
      <c r="D150" s="31"/>
    </row>
    <row r="151" spans="1:4" ht="31.5">
      <c r="A151" s="193"/>
      <c r="B151" s="378" t="s">
        <v>1687</v>
      </c>
      <c r="C151" s="375"/>
      <c r="D151" s="31"/>
    </row>
    <row r="152" spans="1:4" ht="31.5">
      <c r="A152" s="193">
        <v>1</v>
      </c>
      <c r="B152" s="426" t="s">
        <v>1607</v>
      </c>
      <c r="C152" s="362"/>
      <c r="D152" s="31"/>
    </row>
    <row r="153" spans="1:4">
      <c r="A153" s="193">
        <v>2</v>
      </c>
      <c r="B153" s="426" t="s">
        <v>801</v>
      </c>
      <c r="C153" s="362"/>
      <c r="D153" s="31"/>
    </row>
    <row r="154" spans="1:4">
      <c r="A154" s="193">
        <v>3</v>
      </c>
      <c r="B154" s="426" t="s">
        <v>1688</v>
      </c>
      <c r="C154" s="362"/>
      <c r="D154" s="31"/>
    </row>
    <row r="155" spans="1:4" ht="47.25">
      <c r="A155" s="193">
        <v>4</v>
      </c>
      <c r="B155" s="426" t="s">
        <v>1689</v>
      </c>
      <c r="C155" s="362"/>
      <c r="D155" s="31"/>
    </row>
    <row r="156" spans="1:4" ht="24" customHeight="1">
      <c r="A156" s="1694">
        <v>5</v>
      </c>
      <c r="B156" s="426" t="s">
        <v>461</v>
      </c>
      <c r="C156" s="375"/>
      <c r="D156" s="31"/>
    </row>
    <row r="157" spans="1:4" ht="21" customHeight="1">
      <c r="A157" s="1694"/>
      <c r="B157" s="426" t="s">
        <v>1599</v>
      </c>
      <c r="C157" s="362"/>
      <c r="D157" s="31"/>
    </row>
    <row r="158" spans="1:4" ht="31.5">
      <c r="A158" s="1694"/>
      <c r="B158" s="426" t="s">
        <v>1690</v>
      </c>
      <c r="C158" s="362"/>
      <c r="D158" s="31"/>
    </row>
    <row r="159" spans="1:4" ht="31.5">
      <c r="A159" s="1694"/>
      <c r="B159" s="426" t="s">
        <v>1691</v>
      </c>
      <c r="C159" s="362"/>
      <c r="D159" s="31"/>
    </row>
    <row r="160" spans="1:4" ht="22.5" customHeight="1">
      <c r="A160" s="1694">
        <v>6</v>
      </c>
      <c r="B160" s="426" t="s">
        <v>1387</v>
      </c>
      <c r="C160" s="375"/>
      <c r="D160" s="31"/>
    </row>
    <row r="161" spans="1:4" ht="22.5" customHeight="1">
      <c r="A161" s="1694"/>
      <c r="B161" s="426" t="s">
        <v>1692</v>
      </c>
      <c r="C161" s="362"/>
      <c r="D161" s="31"/>
    </row>
    <row r="162" spans="1:4" ht="24" customHeight="1">
      <c r="A162" s="1694"/>
      <c r="B162" s="426" t="s">
        <v>1693</v>
      </c>
      <c r="C162" s="362"/>
      <c r="D162" s="31"/>
    </row>
    <row r="163" spans="1:4" ht="34.5" customHeight="1">
      <c r="A163" s="1694"/>
      <c r="B163" s="426" t="s">
        <v>1694</v>
      </c>
      <c r="C163" s="362"/>
      <c r="D163" s="31"/>
    </row>
    <row r="164" spans="1:4" ht="33.75" customHeight="1">
      <c r="A164" s="1694"/>
      <c r="B164" s="426" t="s">
        <v>1695</v>
      </c>
      <c r="C164" s="362"/>
      <c r="D164" s="31"/>
    </row>
    <row r="165" spans="1:4" ht="31.5">
      <c r="A165" s="193">
        <v>7</v>
      </c>
      <c r="B165" s="426" t="s">
        <v>1696</v>
      </c>
      <c r="C165" s="362"/>
      <c r="D165" s="31"/>
    </row>
    <row r="166" spans="1:4" ht="31.5">
      <c r="A166" s="193">
        <v>8</v>
      </c>
      <c r="B166" s="426" t="s">
        <v>1609</v>
      </c>
      <c r="C166" s="362"/>
      <c r="D166" s="31"/>
    </row>
    <row r="167" spans="1:4" ht="24" customHeight="1">
      <c r="A167" s="193"/>
      <c r="B167" s="378" t="s">
        <v>1697</v>
      </c>
      <c r="C167" s="375"/>
      <c r="D167" s="31"/>
    </row>
    <row r="168" spans="1:4" ht="27" customHeight="1">
      <c r="A168" s="1694">
        <v>1</v>
      </c>
      <c r="B168" s="426" t="s">
        <v>1698</v>
      </c>
      <c r="C168" s="375"/>
      <c r="D168" s="31"/>
    </row>
    <row r="169" spans="1:4" ht="45.75" customHeight="1">
      <c r="A169" s="1694"/>
      <c r="B169" s="426" t="s">
        <v>1623</v>
      </c>
      <c r="C169" s="362"/>
      <c r="D169" s="31"/>
    </row>
    <row r="170" spans="1:4" ht="31.5">
      <c r="A170" s="1694"/>
      <c r="B170" s="426" t="s">
        <v>1699</v>
      </c>
      <c r="C170" s="362"/>
      <c r="D170" s="31"/>
    </row>
    <row r="171" spans="1:4" ht="22.5" customHeight="1">
      <c r="A171" s="1694"/>
      <c r="B171" s="426" t="s">
        <v>1700</v>
      </c>
      <c r="C171" s="362"/>
      <c r="D171" s="31"/>
    </row>
    <row r="172" spans="1:4" ht="23.25" customHeight="1">
      <c r="A172" s="1694">
        <v>2</v>
      </c>
      <c r="B172" s="426" t="s">
        <v>1701</v>
      </c>
      <c r="C172" s="375"/>
      <c r="D172" s="31"/>
    </row>
    <row r="173" spans="1:4" ht="21.75" customHeight="1">
      <c r="A173" s="1694"/>
      <c r="B173" s="426" t="s">
        <v>1702</v>
      </c>
      <c r="C173" s="362"/>
      <c r="D173" s="31"/>
    </row>
    <row r="174" spans="1:4" ht="25.5" customHeight="1">
      <c r="A174" s="193">
        <v>3</v>
      </c>
      <c r="B174" s="426" t="s">
        <v>458</v>
      </c>
      <c r="C174" s="362"/>
      <c r="D174" s="31"/>
    </row>
    <row r="175" spans="1:4" ht="94.5">
      <c r="A175" s="193">
        <v>4</v>
      </c>
      <c r="B175" s="426" t="s">
        <v>1703</v>
      </c>
      <c r="C175" s="362"/>
      <c r="D175" s="31"/>
    </row>
    <row r="176" spans="1:4">
      <c r="A176" s="428"/>
      <c r="B176" s="133"/>
      <c r="C176" s="133"/>
      <c r="D176" s="31"/>
    </row>
    <row r="177" spans="1:4">
      <c r="A177" s="428"/>
      <c r="B177" s="133"/>
      <c r="C177" s="133"/>
      <c r="D177" s="31"/>
    </row>
    <row r="178" spans="1:4" ht="35.1" customHeight="1">
      <c r="A178" s="32" t="s">
        <v>52</v>
      </c>
      <c r="B178" s="362"/>
      <c r="C178" s="413" t="s">
        <v>64</v>
      </c>
      <c r="D178" s="377"/>
    </row>
    <row r="179" spans="1:4" ht="35.1" customHeight="1">
      <c r="A179" s="32" t="s">
        <v>54</v>
      </c>
      <c r="B179" s="362"/>
      <c r="C179" s="413" t="s">
        <v>65</v>
      </c>
      <c r="D179" s="377"/>
    </row>
    <row r="180" spans="1:4" ht="35.1" customHeight="1">
      <c r="A180" s="31"/>
      <c r="B180" s="31"/>
      <c r="C180" s="414" t="s">
        <v>66</v>
      </c>
      <c r="D180" s="377"/>
    </row>
  </sheetData>
  <sheetProtection algorithmName="SHA-512" hashValue="Ff6+mYIA8IjPpRHg8LqBQLfYAw7UXvkQEREfaQ0nBvzyxY1Kywak6JXsBfp9TVpOX8FamMQUrEVZ8dAQbOY3qw==" saltValue="DK1IsaSFObobze74b9CTIw==" spinCount="100000" sheet="1" objects="1" scenarios="1"/>
  <mergeCells count="28">
    <mergeCell ref="A156:A159"/>
    <mergeCell ref="A160:A164"/>
    <mergeCell ref="A168:A171"/>
    <mergeCell ref="A172:A173"/>
    <mergeCell ref="A62:A72"/>
    <mergeCell ref="A74:A100"/>
    <mergeCell ref="A101:A109"/>
    <mergeCell ref="A110:A121"/>
    <mergeCell ref="A122:A139"/>
    <mergeCell ref="A140:A150"/>
    <mergeCell ref="A52:A55"/>
    <mergeCell ref="A9:A11"/>
    <mergeCell ref="A12:A14"/>
    <mergeCell ref="A15:A17"/>
    <mergeCell ref="A18:A20"/>
    <mergeCell ref="A22:A24"/>
    <mergeCell ref="A32:A35"/>
    <mergeCell ref="A36:A38"/>
    <mergeCell ref="A40:A42"/>
    <mergeCell ref="A43:A45"/>
    <mergeCell ref="A46:A47"/>
    <mergeCell ref="A48:A50"/>
    <mergeCell ref="A6:C6"/>
    <mergeCell ref="A1:C1"/>
    <mergeCell ref="A2:C2"/>
    <mergeCell ref="A3:C3"/>
    <mergeCell ref="A4:C4"/>
    <mergeCell ref="A5:C5"/>
  </mergeCells>
  <pageMargins left="0.7" right="0.7" top="0.75" bottom="0.75" header="0.3" footer="0.3"/>
  <pageSetup paperSize="9" scale="66" fitToHeight="0"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3333FF"/>
    <pageSetUpPr fitToPage="1"/>
  </sheetPr>
  <dimension ref="A1:R119"/>
  <sheetViews>
    <sheetView workbookViewId="0">
      <selection activeCell="D7" sqref="D7"/>
    </sheetView>
  </sheetViews>
  <sheetFormatPr defaultColWidth="9.140625" defaultRowHeight="15.75"/>
  <cols>
    <col min="1" max="1" width="9.140625" style="360"/>
    <col min="2" max="2" width="35.140625" style="234" customWidth="1"/>
    <col min="3" max="3" width="40.42578125" style="234" customWidth="1"/>
    <col min="4" max="4" width="27.5703125" style="31" customWidth="1"/>
    <col min="5" max="5" width="26.7109375" style="31" customWidth="1"/>
    <col min="6" max="257" width="9.140625" style="31"/>
    <col min="258" max="258" width="35.140625" style="31" customWidth="1"/>
    <col min="259" max="259" width="40.42578125" style="31" customWidth="1"/>
    <col min="260" max="261" width="16.42578125" style="31" customWidth="1"/>
    <col min="262" max="513" width="9.140625" style="31"/>
    <col min="514" max="514" width="35.140625" style="31" customWidth="1"/>
    <col min="515" max="515" width="40.42578125" style="31" customWidth="1"/>
    <col min="516" max="517" width="16.42578125" style="31" customWidth="1"/>
    <col min="518" max="769" width="9.140625" style="31"/>
    <col min="770" max="770" width="35.140625" style="31" customWidth="1"/>
    <col min="771" max="771" width="40.42578125" style="31" customWidth="1"/>
    <col min="772" max="773" width="16.42578125" style="31" customWidth="1"/>
    <col min="774" max="1025" width="9.140625" style="31"/>
    <col min="1026" max="1026" width="35.140625" style="31" customWidth="1"/>
    <col min="1027" max="1027" width="40.42578125" style="31" customWidth="1"/>
    <col min="1028" max="1029" width="16.42578125" style="31" customWidth="1"/>
    <col min="1030" max="1281" width="9.140625" style="31"/>
    <col min="1282" max="1282" width="35.140625" style="31" customWidth="1"/>
    <col min="1283" max="1283" width="40.42578125" style="31" customWidth="1"/>
    <col min="1284" max="1285" width="16.42578125" style="31" customWidth="1"/>
    <col min="1286" max="1537" width="9.140625" style="31"/>
    <col min="1538" max="1538" width="35.140625" style="31" customWidth="1"/>
    <col min="1539" max="1539" width="40.42578125" style="31" customWidth="1"/>
    <col min="1540" max="1541" width="16.42578125" style="31" customWidth="1"/>
    <col min="1542" max="1793" width="9.140625" style="31"/>
    <col min="1794" max="1794" width="35.140625" style="31" customWidth="1"/>
    <col min="1795" max="1795" width="40.42578125" style="31" customWidth="1"/>
    <col min="1796" max="1797" width="16.42578125" style="31" customWidth="1"/>
    <col min="1798" max="2049" width="9.140625" style="31"/>
    <col min="2050" max="2050" width="35.140625" style="31" customWidth="1"/>
    <col min="2051" max="2051" width="40.42578125" style="31" customWidth="1"/>
    <col min="2052" max="2053" width="16.42578125" style="31" customWidth="1"/>
    <col min="2054" max="2305" width="9.140625" style="31"/>
    <col min="2306" max="2306" width="35.140625" style="31" customWidth="1"/>
    <col min="2307" max="2307" width="40.42578125" style="31" customWidth="1"/>
    <col min="2308" max="2309" width="16.42578125" style="31" customWidth="1"/>
    <col min="2310" max="2561" width="9.140625" style="31"/>
    <col min="2562" max="2562" width="35.140625" style="31" customWidth="1"/>
    <col min="2563" max="2563" width="40.42578125" style="31" customWidth="1"/>
    <col min="2564" max="2565" width="16.42578125" style="31" customWidth="1"/>
    <col min="2566" max="2817" width="9.140625" style="31"/>
    <col min="2818" max="2818" width="35.140625" style="31" customWidth="1"/>
    <col min="2819" max="2819" width="40.42578125" style="31" customWidth="1"/>
    <col min="2820" max="2821" width="16.42578125" style="31" customWidth="1"/>
    <col min="2822" max="3073" width="9.140625" style="31"/>
    <col min="3074" max="3074" width="35.140625" style="31" customWidth="1"/>
    <col min="3075" max="3075" width="40.42578125" style="31" customWidth="1"/>
    <col min="3076" max="3077" width="16.42578125" style="31" customWidth="1"/>
    <col min="3078" max="3329" width="9.140625" style="31"/>
    <col min="3330" max="3330" width="35.140625" style="31" customWidth="1"/>
    <col min="3331" max="3331" width="40.42578125" style="31" customWidth="1"/>
    <col min="3332" max="3333" width="16.42578125" style="31" customWidth="1"/>
    <col min="3334" max="3585" width="9.140625" style="31"/>
    <col min="3586" max="3586" width="35.140625" style="31" customWidth="1"/>
    <col min="3587" max="3587" width="40.42578125" style="31" customWidth="1"/>
    <col min="3588" max="3589" width="16.42578125" style="31" customWidth="1"/>
    <col min="3590" max="3841" width="9.140625" style="31"/>
    <col min="3842" max="3842" width="35.140625" style="31" customWidth="1"/>
    <col min="3843" max="3843" width="40.42578125" style="31" customWidth="1"/>
    <col min="3844" max="3845" width="16.42578125" style="31" customWidth="1"/>
    <col min="3846" max="4097" width="9.140625" style="31"/>
    <col min="4098" max="4098" width="35.140625" style="31" customWidth="1"/>
    <col min="4099" max="4099" width="40.42578125" style="31" customWidth="1"/>
    <col min="4100" max="4101" width="16.42578125" style="31" customWidth="1"/>
    <col min="4102" max="4353" width="9.140625" style="31"/>
    <col min="4354" max="4354" width="35.140625" style="31" customWidth="1"/>
    <col min="4355" max="4355" width="40.42578125" style="31" customWidth="1"/>
    <col min="4356" max="4357" width="16.42578125" style="31" customWidth="1"/>
    <col min="4358" max="4609" width="9.140625" style="31"/>
    <col min="4610" max="4610" width="35.140625" style="31" customWidth="1"/>
    <col min="4611" max="4611" width="40.42578125" style="31" customWidth="1"/>
    <col min="4612" max="4613" width="16.42578125" style="31" customWidth="1"/>
    <col min="4614" max="4865" width="9.140625" style="31"/>
    <col min="4866" max="4866" width="35.140625" style="31" customWidth="1"/>
    <col min="4867" max="4867" width="40.42578125" style="31" customWidth="1"/>
    <col min="4868" max="4869" width="16.42578125" style="31" customWidth="1"/>
    <col min="4870" max="5121" width="9.140625" style="31"/>
    <col min="5122" max="5122" width="35.140625" style="31" customWidth="1"/>
    <col min="5123" max="5123" width="40.42578125" style="31" customWidth="1"/>
    <col min="5124" max="5125" width="16.42578125" style="31" customWidth="1"/>
    <col min="5126" max="5377" width="9.140625" style="31"/>
    <col min="5378" max="5378" width="35.140625" style="31" customWidth="1"/>
    <col min="5379" max="5379" width="40.42578125" style="31" customWidth="1"/>
    <col min="5380" max="5381" width="16.42578125" style="31" customWidth="1"/>
    <col min="5382" max="5633" width="9.140625" style="31"/>
    <col min="5634" max="5634" width="35.140625" style="31" customWidth="1"/>
    <col min="5635" max="5635" width="40.42578125" style="31" customWidth="1"/>
    <col min="5636" max="5637" width="16.42578125" style="31" customWidth="1"/>
    <col min="5638" max="5889" width="9.140625" style="31"/>
    <col min="5890" max="5890" width="35.140625" style="31" customWidth="1"/>
    <col min="5891" max="5891" width="40.42578125" style="31" customWidth="1"/>
    <col min="5892" max="5893" width="16.42578125" style="31" customWidth="1"/>
    <col min="5894" max="6145" width="9.140625" style="31"/>
    <col min="6146" max="6146" width="35.140625" style="31" customWidth="1"/>
    <col min="6147" max="6147" width="40.42578125" style="31" customWidth="1"/>
    <col min="6148" max="6149" width="16.42578125" style="31" customWidth="1"/>
    <col min="6150" max="6401" width="9.140625" style="31"/>
    <col min="6402" max="6402" width="35.140625" style="31" customWidth="1"/>
    <col min="6403" max="6403" width="40.42578125" style="31" customWidth="1"/>
    <col min="6404" max="6405" width="16.42578125" style="31" customWidth="1"/>
    <col min="6406" max="6657" width="9.140625" style="31"/>
    <col min="6658" max="6658" width="35.140625" style="31" customWidth="1"/>
    <col min="6659" max="6659" width="40.42578125" style="31" customWidth="1"/>
    <col min="6660" max="6661" width="16.42578125" style="31" customWidth="1"/>
    <col min="6662" max="6913" width="9.140625" style="31"/>
    <col min="6914" max="6914" width="35.140625" style="31" customWidth="1"/>
    <col min="6915" max="6915" width="40.42578125" style="31" customWidth="1"/>
    <col min="6916" max="6917" width="16.42578125" style="31" customWidth="1"/>
    <col min="6918" max="7169" width="9.140625" style="31"/>
    <col min="7170" max="7170" width="35.140625" style="31" customWidth="1"/>
    <col min="7171" max="7171" width="40.42578125" style="31" customWidth="1"/>
    <col min="7172" max="7173" width="16.42578125" style="31" customWidth="1"/>
    <col min="7174" max="7425" width="9.140625" style="31"/>
    <col min="7426" max="7426" width="35.140625" style="31" customWidth="1"/>
    <col min="7427" max="7427" width="40.42578125" style="31" customWidth="1"/>
    <col min="7428" max="7429" width="16.42578125" style="31" customWidth="1"/>
    <col min="7430" max="7681" width="9.140625" style="31"/>
    <col min="7682" max="7682" width="35.140625" style="31" customWidth="1"/>
    <col min="7683" max="7683" width="40.42578125" style="31" customWidth="1"/>
    <col min="7684" max="7685" width="16.42578125" style="31" customWidth="1"/>
    <col min="7686" max="7937" width="9.140625" style="31"/>
    <col min="7938" max="7938" width="35.140625" style="31" customWidth="1"/>
    <col min="7939" max="7939" width="40.42578125" style="31" customWidth="1"/>
    <col min="7940" max="7941" width="16.42578125" style="31" customWidth="1"/>
    <col min="7942" max="8193" width="9.140625" style="31"/>
    <col min="8194" max="8194" width="35.140625" style="31" customWidth="1"/>
    <col min="8195" max="8195" width="40.42578125" style="31" customWidth="1"/>
    <col min="8196" max="8197" width="16.42578125" style="31" customWidth="1"/>
    <col min="8198" max="8449" width="9.140625" style="31"/>
    <col min="8450" max="8450" width="35.140625" style="31" customWidth="1"/>
    <col min="8451" max="8451" width="40.42578125" style="31" customWidth="1"/>
    <col min="8452" max="8453" width="16.42578125" style="31" customWidth="1"/>
    <col min="8454" max="8705" width="9.140625" style="31"/>
    <col min="8706" max="8706" width="35.140625" style="31" customWidth="1"/>
    <col min="8707" max="8707" width="40.42578125" style="31" customWidth="1"/>
    <col min="8708" max="8709" width="16.42578125" style="31" customWidth="1"/>
    <col min="8710" max="8961" width="9.140625" style="31"/>
    <col min="8962" max="8962" width="35.140625" style="31" customWidth="1"/>
    <col min="8963" max="8963" width="40.42578125" style="31" customWidth="1"/>
    <col min="8964" max="8965" width="16.42578125" style="31" customWidth="1"/>
    <col min="8966" max="9217" width="9.140625" style="31"/>
    <col min="9218" max="9218" width="35.140625" style="31" customWidth="1"/>
    <col min="9219" max="9219" width="40.42578125" style="31" customWidth="1"/>
    <col min="9220" max="9221" width="16.42578125" style="31" customWidth="1"/>
    <col min="9222" max="9473" width="9.140625" style="31"/>
    <col min="9474" max="9474" width="35.140625" style="31" customWidth="1"/>
    <col min="9475" max="9475" width="40.42578125" style="31" customWidth="1"/>
    <col min="9476" max="9477" width="16.42578125" style="31" customWidth="1"/>
    <col min="9478" max="9729" width="9.140625" style="31"/>
    <col min="9730" max="9730" width="35.140625" style="31" customWidth="1"/>
    <col min="9731" max="9731" width="40.42578125" style="31" customWidth="1"/>
    <col min="9732" max="9733" width="16.42578125" style="31" customWidth="1"/>
    <col min="9734" max="9985" width="9.140625" style="31"/>
    <col min="9986" max="9986" width="35.140625" style="31" customWidth="1"/>
    <col min="9987" max="9987" width="40.42578125" style="31" customWidth="1"/>
    <col min="9988" max="9989" width="16.42578125" style="31" customWidth="1"/>
    <col min="9990" max="10241" width="9.140625" style="31"/>
    <col min="10242" max="10242" width="35.140625" style="31" customWidth="1"/>
    <col min="10243" max="10243" width="40.42578125" style="31" customWidth="1"/>
    <col min="10244" max="10245" width="16.42578125" style="31" customWidth="1"/>
    <col min="10246" max="10497" width="9.140625" style="31"/>
    <col min="10498" max="10498" width="35.140625" style="31" customWidth="1"/>
    <col min="10499" max="10499" width="40.42578125" style="31" customWidth="1"/>
    <col min="10500" max="10501" width="16.42578125" style="31" customWidth="1"/>
    <col min="10502" max="10753" width="9.140625" style="31"/>
    <col min="10754" max="10754" width="35.140625" style="31" customWidth="1"/>
    <col min="10755" max="10755" width="40.42578125" style="31" customWidth="1"/>
    <col min="10756" max="10757" width="16.42578125" style="31" customWidth="1"/>
    <col min="10758" max="11009" width="9.140625" style="31"/>
    <col min="11010" max="11010" width="35.140625" style="31" customWidth="1"/>
    <col min="11011" max="11011" width="40.42578125" style="31" customWidth="1"/>
    <col min="11012" max="11013" width="16.42578125" style="31" customWidth="1"/>
    <col min="11014" max="11265" width="9.140625" style="31"/>
    <col min="11266" max="11266" width="35.140625" style="31" customWidth="1"/>
    <col min="11267" max="11267" width="40.42578125" style="31" customWidth="1"/>
    <col min="11268" max="11269" width="16.42578125" style="31" customWidth="1"/>
    <col min="11270" max="11521" width="9.140625" style="31"/>
    <col min="11522" max="11522" width="35.140625" style="31" customWidth="1"/>
    <col min="11523" max="11523" width="40.42578125" style="31" customWidth="1"/>
    <col min="11524" max="11525" width="16.42578125" style="31" customWidth="1"/>
    <col min="11526" max="11777" width="9.140625" style="31"/>
    <col min="11778" max="11778" width="35.140625" style="31" customWidth="1"/>
    <col min="11779" max="11779" width="40.42578125" style="31" customWidth="1"/>
    <col min="11780" max="11781" width="16.42578125" style="31" customWidth="1"/>
    <col min="11782" max="12033" width="9.140625" style="31"/>
    <col min="12034" max="12034" width="35.140625" style="31" customWidth="1"/>
    <col min="12035" max="12035" width="40.42578125" style="31" customWidth="1"/>
    <col min="12036" max="12037" width="16.42578125" style="31" customWidth="1"/>
    <col min="12038" max="12289" width="9.140625" style="31"/>
    <col min="12290" max="12290" width="35.140625" style="31" customWidth="1"/>
    <col min="12291" max="12291" width="40.42578125" style="31" customWidth="1"/>
    <col min="12292" max="12293" width="16.42578125" style="31" customWidth="1"/>
    <col min="12294" max="12545" width="9.140625" style="31"/>
    <col min="12546" max="12546" width="35.140625" style="31" customWidth="1"/>
    <col min="12547" max="12547" width="40.42578125" style="31" customWidth="1"/>
    <col min="12548" max="12549" width="16.42578125" style="31" customWidth="1"/>
    <col min="12550" max="12801" width="9.140625" style="31"/>
    <col min="12802" max="12802" width="35.140625" style="31" customWidth="1"/>
    <col min="12803" max="12803" width="40.42578125" style="31" customWidth="1"/>
    <col min="12804" max="12805" width="16.42578125" style="31" customWidth="1"/>
    <col min="12806" max="13057" width="9.140625" style="31"/>
    <col min="13058" max="13058" width="35.140625" style="31" customWidth="1"/>
    <col min="13059" max="13059" width="40.42578125" style="31" customWidth="1"/>
    <col min="13060" max="13061" width="16.42578125" style="31" customWidth="1"/>
    <col min="13062" max="13313" width="9.140625" style="31"/>
    <col min="13314" max="13314" width="35.140625" style="31" customWidth="1"/>
    <col min="13315" max="13315" width="40.42578125" style="31" customWidth="1"/>
    <col min="13316" max="13317" width="16.42578125" style="31" customWidth="1"/>
    <col min="13318" max="13569" width="9.140625" style="31"/>
    <col min="13570" max="13570" width="35.140625" style="31" customWidth="1"/>
    <col min="13571" max="13571" width="40.42578125" style="31" customWidth="1"/>
    <col min="13572" max="13573" width="16.42578125" style="31" customWidth="1"/>
    <col min="13574" max="13825" width="9.140625" style="31"/>
    <col min="13826" max="13826" width="35.140625" style="31" customWidth="1"/>
    <col min="13827" max="13827" width="40.42578125" style="31" customWidth="1"/>
    <col min="13828" max="13829" width="16.42578125" style="31" customWidth="1"/>
    <col min="13830" max="14081" width="9.140625" style="31"/>
    <col min="14082" max="14082" width="35.140625" style="31" customWidth="1"/>
    <col min="14083" max="14083" width="40.42578125" style="31" customWidth="1"/>
    <col min="14084" max="14085" width="16.42578125" style="31" customWidth="1"/>
    <col min="14086" max="14337" width="9.140625" style="31"/>
    <col min="14338" max="14338" width="35.140625" style="31" customWidth="1"/>
    <col min="14339" max="14339" width="40.42578125" style="31" customWidth="1"/>
    <col min="14340" max="14341" width="16.42578125" style="31" customWidth="1"/>
    <col min="14342" max="14593" width="9.140625" style="31"/>
    <col min="14594" max="14594" width="35.140625" style="31" customWidth="1"/>
    <col min="14595" max="14595" width="40.42578125" style="31" customWidth="1"/>
    <col min="14596" max="14597" width="16.42578125" style="31" customWidth="1"/>
    <col min="14598" max="14849" width="9.140625" style="31"/>
    <col min="14850" max="14850" width="35.140625" style="31" customWidth="1"/>
    <col min="14851" max="14851" width="40.42578125" style="31" customWidth="1"/>
    <col min="14852" max="14853" width="16.42578125" style="31" customWidth="1"/>
    <col min="14854" max="15105" width="9.140625" style="31"/>
    <col min="15106" max="15106" width="35.140625" style="31" customWidth="1"/>
    <col min="15107" max="15107" width="40.42578125" style="31" customWidth="1"/>
    <col min="15108" max="15109" width="16.42578125" style="31" customWidth="1"/>
    <col min="15110" max="15361" width="9.140625" style="31"/>
    <col min="15362" max="15362" width="35.140625" style="31" customWidth="1"/>
    <col min="15363" max="15363" width="40.42578125" style="31" customWidth="1"/>
    <col min="15364" max="15365" width="16.42578125" style="31" customWidth="1"/>
    <col min="15366" max="15617" width="9.140625" style="31"/>
    <col min="15618" max="15618" width="35.140625" style="31" customWidth="1"/>
    <col min="15619" max="15619" width="40.42578125" style="31" customWidth="1"/>
    <col min="15620" max="15621" width="16.42578125" style="31" customWidth="1"/>
    <col min="15622" max="15873" width="9.140625" style="31"/>
    <col min="15874" max="15874" width="35.140625" style="31" customWidth="1"/>
    <col min="15875" max="15875" width="40.42578125" style="31" customWidth="1"/>
    <col min="15876" max="15877" width="16.42578125" style="31" customWidth="1"/>
    <col min="15878" max="16129" width="9.140625" style="31"/>
    <col min="16130" max="16130" width="35.140625" style="31" customWidth="1"/>
    <col min="16131" max="16131" width="40.42578125" style="31" customWidth="1"/>
    <col min="16132" max="16133" width="16.42578125" style="31" customWidth="1"/>
    <col min="16134" max="16384" width="9.140625" style="31"/>
  </cols>
  <sheetData>
    <row r="1" spans="1:18" ht="20.25">
      <c r="A1" s="1618" t="str">
        <f>'[2]Title '!A1:N1</f>
        <v>Karnataka Power Transmission Corporation Limited</v>
      </c>
      <c r="B1" s="1618"/>
      <c r="C1" s="1618"/>
      <c r="D1" s="1618"/>
      <c r="E1" s="1618"/>
    </row>
    <row r="2" spans="1:18" ht="40.5" customHeight="1">
      <c r="A2" s="1136" t="str">
        <f>+'Sch-22'!A3</f>
        <v>Bid Enquiry No: KPTCL/2026-27/SS/WORK_INDENT3813</v>
      </c>
      <c r="B2" s="1136"/>
      <c r="C2" s="1136"/>
      <c r="D2" s="1136"/>
      <c r="E2" s="1136"/>
    </row>
    <row r="3" spans="1:18" ht="54.75" customHeight="1">
      <c r="A3" s="1695"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95"/>
      <c r="C3" s="1695"/>
      <c r="D3" s="1695"/>
      <c r="E3" s="1695"/>
      <c r="F3" s="96"/>
      <c r="G3" s="96"/>
      <c r="H3" s="96"/>
      <c r="I3" s="96"/>
      <c r="J3" s="96"/>
      <c r="K3" s="96"/>
      <c r="L3" s="96"/>
      <c r="M3" s="96"/>
      <c r="N3" s="96"/>
      <c r="O3" s="96"/>
      <c r="P3" s="96"/>
      <c r="Q3" s="96"/>
      <c r="R3" s="96"/>
    </row>
    <row r="4" spans="1:18">
      <c r="A4" s="1621" t="s">
        <v>6502</v>
      </c>
      <c r="B4" s="1621"/>
      <c r="C4" s="1621"/>
      <c r="D4" s="1621"/>
      <c r="E4" s="1621"/>
    </row>
    <row r="5" spans="1:18" ht="47.25" customHeight="1">
      <c r="A5" s="1598" t="s">
        <v>1704</v>
      </c>
      <c r="B5" s="1598"/>
      <c r="C5" s="1598"/>
      <c r="D5" s="1598"/>
      <c r="E5" s="1598"/>
      <c r="F5" s="461"/>
      <c r="G5" s="461"/>
      <c r="H5" s="461"/>
      <c r="I5" s="461"/>
    </row>
    <row r="6" spans="1:18" ht="39.75" customHeight="1">
      <c r="A6" s="1622" t="s">
        <v>1454</v>
      </c>
      <c r="B6" s="1622"/>
      <c r="C6" s="1622"/>
      <c r="D6" s="1622"/>
      <c r="E6" s="1622"/>
      <c r="F6" s="223"/>
      <c r="G6" s="223"/>
      <c r="H6" s="223"/>
      <c r="I6" s="223"/>
    </row>
    <row r="7" spans="1:18">
      <c r="A7" s="361" t="s">
        <v>102</v>
      </c>
      <c r="B7" s="378" t="s">
        <v>1705</v>
      </c>
      <c r="C7" s="362"/>
      <c r="D7" s="362"/>
      <c r="E7" s="362"/>
    </row>
    <row r="8" spans="1:18">
      <c r="A8" s="356">
        <v>1</v>
      </c>
      <c r="B8" s="426" t="s">
        <v>801</v>
      </c>
      <c r="C8" s="362"/>
      <c r="D8" s="375"/>
      <c r="E8" s="375"/>
    </row>
    <row r="9" spans="1:18">
      <c r="A9" s="356">
        <v>2</v>
      </c>
      <c r="B9" s="426" t="s">
        <v>1706</v>
      </c>
      <c r="C9" s="362"/>
      <c r="D9" s="375"/>
      <c r="E9" s="375"/>
    </row>
    <row r="10" spans="1:18" ht="31.5">
      <c r="A10" s="356">
        <v>3</v>
      </c>
      <c r="B10" s="426" t="s">
        <v>1707</v>
      </c>
      <c r="C10" s="375"/>
      <c r="D10" s="375"/>
      <c r="E10" s="375"/>
    </row>
    <row r="11" spans="1:18">
      <c r="A11" s="356"/>
      <c r="B11" s="426" t="s">
        <v>1708</v>
      </c>
      <c r="C11" s="362"/>
      <c r="D11" s="375"/>
      <c r="E11" s="375"/>
    </row>
    <row r="12" spans="1:18">
      <c r="A12" s="356"/>
      <c r="B12" s="426" t="s">
        <v>1709</v>
      </c>
      <c r="C12" s="362"/>
      <c r="D12" s="375"/>
      <c r="E12" s="375"/>
    </row>
    <row r="13" spans="1:18">
      <c r="A13" s="356">
        <v>4</v>
      </c>
      <c r="B13" s="426" t="s">
        <v>1710</v>
      </c>
      <c r="C13" s="362"/>
      <c r="D13" s="375"/>
      <c r="E13" s="375"/>
    </row>
    <row r="14" spans="1:18" ht="31.5">
      <c r="A14" s="356">
        <v>5</v>
      </c>
      <c r="B14" s="426" t="s">
        <v>1711</v>
      </c>
      <c r="C14" s="362" t="s">
        <v>108</v>
      </c>
      <c r="D14" s="375"/>
      <c r="E14" s="375"/>
    </row>
    <row r="15" spans="1:18" ht="31.5">
      <c r="A15" s="356">
        <v>6</v>
      </c>
      <c r="B15" s="426" t="s">
        <v>1712</v>
      </c>
      <c r="C15" s="362"/>
      <c r="D15" s="375"/>
      <c r="E15" s="375"/>
    </row>
    <row r="16" spans="1:18" ht="31.5">
      <c r="A16" s="356">
        <v>7</v>
      </c>
      <c r="B16" s="426" t="s">
        <v>1713</v>
      </c>
      <c r="C16" s="362"/>
      <c r="D16" s="375"/>
      <c r="E16" s="375"/>
    </row>
    <row r="17" spans="1:5">
      <c r="A17" s="356">
        <v>8</v>
      </c>
      <c r="B17" s="426" t="s">
        <v>1714</v>
      </c>
      <c r="C17" s="362"/>
      <c r="D17" s="375"/>
      <c r="E17" s="375"/>
    </row>
    <row r="18" spans="1:5" ht="31.5">
      <c r="A18" s="356">
        <v>9</v>
      </c>
      <c r="B18" s="426" t="s">
        <v>1715</v>
      </c>
      <c r="C18" s="362"/>
      <c r="D18" s="375"/>
      <c r="E18" s="375"/>
    </row>
    <row r="19" spans="1:5" ht="47.25">
      <c r="A19" s="356">
        <v>10</v>
      </c>
      <c r="B19" s="426" t="s">
        <v>1716</v>
      </c>
      <c r="C19" s="362"/>
      <c r="D19" s="375"/>
      <c r="E19" s="375"/>
    </row>
    <row r="20" spans="1:5" ht="31.5">
      <c r="A20" s="356">
        <v>11</v>
      </c>
      <c r="B20" s="426" t="s">
        <v>1717</v>
      </c>
      <c r="C20" s="362"/>
      <c r="D20" s="375"/>
      <c r="E20" s="375"/>
    </row>
    <row r="21" spans="1:5" ht="31.5">
      <c r="A21" s="356">
        <v>12</v>
      </c>
      <c r="B21" s="426" t="s">
        <v>1718</v>
      </c>
      <c r="C21" s="362"/>
      <c r="D21" s="375"/>
      <c r="E21" s="375"/>
    </row>
    <row r="22" spans="1:5" ht="47.25">
      <c r="A22" s="356">
        <v>13</v>
      </c>
      <c r="B22" s="426" t="s">
        <v>1719</v>
      </c>
      <c r="C22" s="362"/>
      <c r="D22" s="375"/>
      <c r="E22" s="375"/>
    </row>
    <row r="23" spans="1:5" ht="31.5">
      <c r="A23" s="356">
        <v>14</v>
      </c>
      <c r="B23" s="426" t="s">
        <v>1720</v>
      </c>
      <c r="C23" s="362"/>
      <c r="D23" s="375"/>
      <c r="E23" s="375"/>
    </row>
    <row r="24" spans="1:5" ht="31.5">
      <c r="A24" s="356">
        <v>15</v>
      </c>
      <c r="B24" s="426" t="s">
        <v>1721</v>
      </c>
      <c r="C24" s="362"/>
      <c r="D24" s="375"/>
      <c r="E24" s="375"/>
    </row>
    <row r="25" spans="1:5">
      <c r="A25" s="356" t="s">
        <v>1722</v>
      </c>
      <c r="B25" s="426" t="s">
        <v>1723</v>
      </c>
      <c r="C25" s="362"/>
      <c r="D25" s="375"/>
      <c r="E25" s="375"/>
    </row>
    <row r="26" spans="1:5">
      <c r="A26" s="356"/>
      <c r="B26" s="426" t="s">
        <v>1724</v>
      </c>
      <c r="C26" s="362"/>
      <c r="D26" s="375"/>
      <c r="E26" s="375"/>
    </row>
    <row r="27" spans="1:5" ht="31.5">
      <c r="A27" s="356"/>
      <c r="B27" s="426" t="s">
        <v>1725</v>
      </c>
      <c r="C27" s="362"/>
      <c r="D27" s="375"/>
      <c r="E27" s="375"/>
    </row>
    <row r="28" spans="1:5" ht="47.25">
      <c r="A28" s="356"/>
      <c r="B28" s="426" t="s">
        <v>1726</v>
      </c>
      <c r="C28" s="362"/>
      <c r="D28" s="375"/>
      <c r="E28" s="375"/>
    </row>
    <row r="29" spans="1:5" ht="31.5">
      <c r="A29" s="356"/>
      <c r="B29" s="426" t="s">
        <v>2190</v>
      </c>
      <c r="C29" s="362"/>
      <c r="D29" s="375"/>
      <c r="E29" s="375"/>
    </row>
    <row r="30" spans="1:5">
      <c r="A30" s="356"/>
      <c r="B30" s="426" t="s">
        <v>1727</v>
      </c>
      <c r="C30" s="362"/>
      <c r="D30" s="375"/>
      <c r="E30" s="375"/>
    </row>
    <row r="31" spans="1:5" ht="31.5">
      <c r="A31" s="356"/>
      <c r="B31" s="426" t="s">
        <v>1728</v>
      </c>
      <c r="C31" s="362"/>
      <c r="D31" s="375"/>
      <c r="E31" s="375"/>
    </row>
    <row r="32" spans="1:5">
      <c r="A32" s="356" t="s">
        <v>1729</v>
      </c>
      <c r="B32" s="426" t="s">
        <v>1730</v>
      </c>
      <c r="C32" s="362"/>
      <c r="D32" s="375"/>
      <c r="E32" s="375"/>
    </row>
    <row r="33" spans="1:5">
      <c r="A33" s="356" t="s">
        <v>1731</v>
      </c>
      <c r="B33" s="426" t="s">
        <v>1732</v>
      </c>
      <c r="C33" s="362"/>
      <c r="D33" s="375"/>
      <c r="E33" s="375"/>
    </row>
    <row r="34" spans="1:5" ht="47.25">
      <c r="A34" s="356">
        <v>17</v>
      </c>
      <c r="B34" s="426" t="s">
        <v>1733</v>
      </c>
      <c r="C34" s="362"/>
      <c r="D34" s="375"/>
      <c r="E34" s="375"/>
    </row>
    <row r="35" spans="1:5" ht="47.25">
      <c r="A35" s="356">
        <v>18</v>
      </c>
      <c r="B35" s="426" t="s">
        <v>1734</v>
      </c>
      <c r="C35" s="362"/>
      <c r="D35" s="375"/>
      <c r="E35" s="375"/>
    </row>
    <row r="36" spans="1:5">
      <c r="A36" s="356">
        <v>19</v>
      </c>
      <c r="B36" s="426" t="s">
        <v>1735</v>
      </c>
      <c r="C36" s="362"/>
      <c r="D36" s="375"/>
      <c r="E36" s="375"/>
    </row>
    <row r="37" spans="1:5">
      <c r="A37" s="356">
        <v>20</v>
      </c>
      <c r="B37" s="426" t="s">
        <v>1736</v>
      </c>
      <c r="C37" s="362"/>
      <c r="D37" s="375"/>
      <c r="E37" s="375"/>
    </row>
    <row r="38" spans="1:5" ht="31.5">
      <c r="A38" s="356"/>
      <c r="B38" s="426" t="s">
        <v>1737</v>
      </c>
      <c r="C38" s="362"/>
      <c r="D38" s="375"/>
      <c r="E38" s="375"/>
    </row>
    <row r="39" spans="1:5" ht="31.5">
      <c r="A39" s="356"/>
      <c r="B39" s="426" t="s">
        <v>1738</v>
      </c>
      <c r="C39" s="362"/>
      <c r="D39" s="375"/>
      <c r="E39" s="375"/>
    </row>
    <row r="40" spans="1:5" ht="47.25">
      <c r="A40" s="356">
        <v>21</v>
      </c>
      <c r="B40" s="426" t="s">
        <v>2191</v>
      </c>
      <c r="C40" s="362"/>
      <c r="D40" s="375"/>
      <c r="E40" s="375"/>
    </row>
    <row r="41" spans="1:5" ht="78.75">
      <c r="A41" s="356">
        <v>22</v>
      </c>
      <c r="B41" s="426" t="s">
        <v>1739</v>
      </c>
      <c r="C41" s="362"/>
      <c r="D41" s="375"/>
      <c r="E41" s="375"/>
    </row>
    <row r="42" spans="1:5" ht="47.25">
      <c r="A42" s="356">
        <v>23</v>
      </c>
      <c r="B42" s="426" t="s">
        <v>1740</v>
      </c>
      <c r="C42" s="362"/>
      <c r="D42" s="375"/>
      <c r="E42" s="375"/>
    </row>
    <row r="43" spans="1:5">
      <c r="A43" s="361" t="s">
        <v>103</v>
      </c>
      <c r="B43" s="378" t="s">
        <v>1741</v>
      </c>
      <c r="C43" s="462"/>
      <c r="D43" s="375"/>
      <c r="E43" s="375"/>
    </row>
    <row r="44" spans="1:5" ht="31.5">
      <c r="A44" s="356">
        <v>1</v>
      </c>
      <c r="B44" s="426" t="s">
        <v>1742</v>
      </c>
      <c r="C44" s="362"/>
      <c r="D44" s="375"/>
      <c r="E44" s="375"/>
    </row>
    <row r="45" spans="1:5" ht="31.5">
      <c r="A45" s="1653">
        <v>2</v>
      </c>
      <c r="B45" s="426" t="s">
        <v>1743</v>
      </c>
      <c r="C45" s="375"/>
      <c r="D45" s="375"/>
      <c r="E45" s="375"/>
    </row>
    <row r="46" spans="1:5">
      <c r="A46" s="1653"/>
      <c r="B46" s="426" t="s">
        <v>1744</v>
      </c>
      <c r="C46" s="362"/>
      <c r="D46" s="375"/>
      <c r="E46" s="375"/>
    </row>
    <row r="47" spans="1:5">
      <c r="A47" s="1653"/>
      <c r="B47" s="426" t="s">
        <v>1745</v>
      </c>
      <c r="C47" s="362"/>
      <c r="D47" s="375"/>
      <c r="E47" s="375"/>
    </row>
    <row r="48" spans="1:5" ht="31.5">
      <c r="A48" s="356">
        <v>3</v>
      </c>
      <c r="B48" s="426" t="s">
        <v>1746</v>
      </c>
      <c r="C48" s="362"/>
      <c r="D48" s="375"/>
      <c r="E48" s="375"/>
    </row>
    <row r="49" spans="1:5">
      <c r="A49" s="356">
        <v>4</v>
      </c>
      <c r="B49" s="426" t="s">
        <v>464</v>
      </c>
      <c r="C49" s="362"/>
      <c r="D49" s="375"/>
      <c r="E49" s="375"/>
    </row>
    <row r="50" spans="1:5" ht="78.75">
      <c r="A50" s="356">
        <v>5</v>
      </c>
      <c r="B50" s="426" t="s">
        <v>1747</v>
      </c>
      <c r="C50" s="362"/>
      <c r="D50" s="375"/>
      <c r="E50" s="375"/>
    </row>
    <row r="51" spans="1:5">
      <c r="A51" s="356">
        <v>6</v>
      </c>
      <c r="B51" s="426" t="s">
        <v>1748</v>
      </c>
      <c r="C51" s="362"/>
      <c r="D51" s="375"/>
      <c r="E51" s="375"/>
    </row>
    <row r="52" spans="1:5" ht="110.25">
      <c r="A52" s="356">
        <v>7</v>
      </c>
      <c r="B52" s="426" t="s">
        <v>1749</v>
      </c>
      <c r="C52" s="362"/>
      <c r="D52" s="375"/>
      <c r="E52" s="375"/>
    </row>
    <row r="53" spans="1:5" ht="31.5">
      <c r="A53" s="356">
        <v>8</v>
      </c>
      <c r="B53" s="426" t="s">
        <v>2192</v>
      </c>
      <c r="C53" s="362"/>
      <c r="D53" s="375"/>
      <c r="E53" s="375"/>
    </row>
    <row r="54" spans="1:5" ht="31.5">
      <c r="A54" s="361" t="s">
        <v>105</v>
      </c>
      <c r="B54" s="378" t="s">
        <v>1750</v>
      </c>
      <c r="C54" s="375"/>
      <c r="D54" s="375"/>
      <c r="E54" s="375"/>
    </row>
    <row r="55" spans="1:5">
      <c r="A55" s="356">
        <v>1</v>
      </c>
      <c r="B55" s="426" t="s">
        <v>1443</v>
      </c>
      <c r="C55" s="362"/>
      <c r="D55" s="375"/>
      <c r="E55" s="375"/>
    </row>
    <row r="56" spans="1:5">
      <c r="A56" s="356">
        <v>2</v>
      </c>
      <c r="B56" s="426" t="s">
        <v>404</v>
      </c>
      <c r="C56" s="362"/>
      <c r="D56" s="375"/>
      <c r="E56" s="375"/>
    </row>
    <row r="57" spans="1:5">
      <c r="A57" s="356">
        <v>3</v>
      </c>
      <c r="B57" s="426" t="s">
        <v>468</v>
      </c>
      <c r="C57" s="362"/>
      <c r="D57" s="375"/>
      <c r="E57" s="375"/>
    </row>
    <row r="58" spans="1:5">
      <c r="A58" s="356">
        <v>4</v>
      </c>
      <c r="B58" s="426" t="s">
        <v>1751</v>
      </c>
      <c r="C58" s="362"/>
      <c r="D58" s="375"/>
      <c r="E58" s="375"/>
    </row>
    <row r="59" spans="1:5" ht="31.5">
      <c r="A59" s="356">
        <v>5</v>
      </c>
      <c r="B59" s="426" t="s">
        <v>1752</v>
      </c>
      <c r="C59" s="362"/>
      <c r="D59" s="375"/>
      <c r="E59" s="375"/>
    </row>
    <row r="60" spans="1:5" ht="31.5">
      <c r="A60" s="356"/>
      <c r="B60" s="426" t="s">
        <v>1753</v>
      </c>
      <c r="C60" s="362"/>
      <c r="D60" s="375"/>
      <c r="E60" s="375"/>
    </row>
    <row r="61" spans="1:5">
      <c r="A61" s="356">
        <v>6</v>
      </c>
      <c r="B61" s="426" t="s">
        <v>1754</v>
      </c>
      <c r="C61" s="362"/>
      <c r="D61" s="375"/>
      <c r="E61" s="375"/>
    </row>
    <row r="62" spans="1:5" ht="47.25">
      <c r="A62" s="356">
        <v>7</v>
      </c>
      <c r="B62" s="426" t="s">
        <v>1755</v>
      </c>
      <c r="C62" s="362"/>
      <c r="D62" s="375"/>
      <c r="E62" s="375"/>
    </row>
    <row r="63" spans="1:5">
      <c r="A63" s="356">
        <v>8</v>
      </c>
      <c r="B63" s="426" t="s">
        <v>464</v>
      </c>
      <c r="C63" s="362"/>
      <c r="D63" s="375"/>
      <c r="E63" s="375"/>
    </row>
    <row r="64" spans="1:5" ht="31.5">
      <c r="A64" s="356">
        <v>9</v>
      </c>
      <c r="B64" s="426" t="s">
        <v>1756</v>
      </c>
      <c r="C64" s="362"/>
      <c r="D64" s="375"/>
      <c r="E64" s="375"/>
    </row>
    <row r="65" spans="1:5" ht="31.5">
      <c r="A65" s="356">
        <v>10</v>
      </c>
      <c r="B65" s="426" t="s">
        <v>1026</v>
      </c>
      <c r="C65" s="362"/>
      <c r="D65" s="375"/>
      <c r="E65" s="375"/>
    </row>
    <row r="66" spans="1:5">
      <c r="A66" s="1653">
        <v>11</v>
      </c>
      <c r="B66" s="426" t="s">
        <v>1757</v>
      </c>
      <c r="C66" s="375"/>
      <c r="D66" s="375"/>
      <c r="E66" s="375"/>
    </row>
    <row r="67" spans="1:5" ht="31.5">
      <c r="A67" s="1653"/>
      <c r="B67" s="426" t="s">
        <v>1758</v>
      </c>
      <c r="C67" s="362"/>
      <c r="D67" s="375"/>
      <c r="E67" s="375"/>
    </row>
    <row r="68" spans="1:5" ht="31.5">
      <c r="A68" s="1653"/>
      <c r="B68" s="426" t="s">
        <v>1759</v>
      </c>
      <c r="C68" s="362"/>
      <c r="D68" s="375"/>
      <c r="E68" s="375"/>
    </row>
    <row r="69" spans="1:5" ht="31.5">
      <c r="A69" s="1653"/>
      <c r="B69" s="426" t="s">
        <v>1760</v>
      </c>
      <c r="C69" s="362"/>
      <c r="D69" s="375"/>
      <c r="E69" s="375"/>
    </row>
    <row r="70" spans="1:5" ht="31.5">
      <c r="A70" s="356">
        <v>12</v>
      </c>
      <c r="B70" s="426" t="s">
        <v>1761</v>
      </c>
      <c r="C70" s="362"/>
      <c r="D70" s="375"/>
      <c r="E70" s="375"/>
    </row>
    <row r="71" spans="1:5" ht="31.5">
      <c r="A71" s="356">
        <v>13</v>
      </c>
      <c r="B71" s="426" t="s">
        <v>1762</v>
      </c>
      <c r="C71" s="362"/>
      <c r="D71" s="375"/>
      <c r="E71" s="375"/>
    </row>
    <row r="72" spans="1:5">
      <c r="A72" s="356">
        <v>14</v>
      </c>
      <c r="B72" s="426" t="s">
        <v>1763</v>
      </c>
      <c r="C72" s="362"/>
      <c r="D72" s="375"/>
      <c r="E72" s="375"/>
    </row>
    <row r="73" spans="1:5">
      <c r="A73" s="356">
        <v>15</v>
      </c>
      <c r="B73" s="426" t="s">
        <v>1764</v>
      </c>
      <c r="C73" s="362"/>
      <c r="D73" s="375"/>
      <c r="E73" s="375"/>
    </row>
    <row r="74" spans="1:5" ht="31.5">
      <c r="A74" s="356">
        <v>16</v>
      </c>
      <c r="B74" s="426" t="s">
        <v>1765</v>
      </c>
      <c r="C74" s="362"/>
      <c r="D74" s="375"/>
      <c r="E74" s="375"/>
    </row>
    <row r="75" spans="1:5">
      <c r="A75" s="356">
        <v>17</v>
      </c>
      <c r="B75" s="426" t="s">
        <v>1766</v>
      </c>
      <c r="C75" s="362"/>
      <c r="D75" s="375"/>
      <c r="E75" s="375"/>
    </row>
    <row r="76" spans="1:5">
      <c r="A76" s="356">
        <v>18</v>
      </c>
      <c r="B76" s="426" t="s">
        <v>1767</v>
      </c>
      <c r="C76" s="362"/>
      <c r="D76" s="375"/>
      <c r="E76" s="375"/>
    </row>
    <row r="77" spans="1:5">
      <c r="A77" s="356">
        <v>19</v>
      </c>
      <c r="B77" s="426" t="s">
        <v>411</v>
      </c>
      <c r="C77" s="362"/>
      <c r="D77" s="375"/>
      <c r="E77" s="375"/>
    </row>
    <row r="78" spans="1:5" ht="31.5">
      <c r="A78" s="356">
        <v>20</v>
      </c>
      <c r="B78" s="426" t="s">
        <v>1768</v>
      </c>
      <c r="C78" s="362"/>
      <c r="D78" s="375"/>
      <c r="E78" s="375"/>
    </row>
    <row r="79" spans="1:5" ht="31.5">
      <c r="A79" s="356">
        <v>21</v>
      </c>
      <c r="B79" s="426" t="s">
        <v>1769</v>
      </c>
      <c r="C79" s="362"/>
      <c r="D79" s="375"/>
      <c r="E79" s="375"/>
    </row>
    <row r="80" spans="1:5">
      <c r="A80" s="356">
        <v>22</v>
      </c>
      <c r="B80" s="426" t="s">
        <v>1770</v>
      </c>
      <c r="C80" s="362"/>
      <c r="D80" s="375"/>
      <c r="E80" s="375"/>
    </row>
    <row r="81" spans="1:5">
      <c r="A81" s="356">
        <v>23</v>
      </c>
      <c r="B81" s="426" t="s">
        <v>795</v>
      </c>
      <c r="C81" s="362"/>
      <c r="D81" s="375"/>
      <c r="E81" s="375"/>
    </row>
    <row r="82" spans="1:5" ht="31.5">
      <c r="A82" s="356">
        <v>24</v>
      </c>
      <c r="B82" s="426" t="s">
        <v>1771</v>
      </c>
      <c r="C82" s="362"/>
      <c r="D82" s="375"/>
      <c r="E82" s="375"/>
    </row>
    <row r="83" spans="1:5">
      <c r="A83" s="356">
        <v>25</v>
      </c>
      <c r="B83" s="426" t="s">
        <v>1772</v>
      </c>
      <c r="C83" s="362"/>
      <c r="D83" s="375"/>
      <c r="E83" s="375"/>
    </row>
    <row r="84" spans="1:5">
      <c r="A84" s="356">
        <v>26</v>
      </c>
      <c r="B84" s="426" t="s">
        <v>1773</v>
      </c>
      <c r="C84" s="362"/>
      <c r="D84" s="375"/>
      <c r="E84" s="375"/>
    </row>
    <row r="85" spans="1:5">
      <c r="A85" s="356">
        <v>27</v>
      </c>
      <c r="B85" s="426" t="s">
        <v>1774</v>
      </c>
      <c r="C85" s="362"/>
      <c r="D85" s="375"/>
      <c r="E85" s="375"/>
    </row>
    <row r="86" spans="1:5" ht="31.5">
      <c r="A86" s="361" t="s">
        <v>769</v>
      </c>
      <c r="B86" s="378" t="s">
        <v>1775</v>
      </c>
      <c r="C86" s="375"/>
      <c r="D86" s="375"/>
      <c r="E86" s="375"/>
    </row>
    <row r="87" spans="1:5">
      <c r="A87" s="356">
        <v>1</v>
      </c>
      <c r="B87" s="426" t="s">
        <v>767</v>
      </c>
      <c r="C87" s="362"/>
      <c r="D87" s="375"/>
      <c r="E87" s="375"/>
    </row>
    <row r="88" spans="1:5" ht="31.5">
      <c r="A88" s="356">
        <v>2</v>
      </c>
      <c r="B88" s="426" t="s">
        <v>1608</v>
      </c>
      <c r="C88" s="362"/>
      <c r="D88" s="375"/>
      <c r="E88" s="375"/>
    </row>
    <row r="89" spans="1:5">
      <c r="A89" s="356">
        <v>3</v>
      </c>
      <c r="B89" s="426" t="s">
        <v>468</v>
      </c>
      <c r="C89" s="362"/>
      <c r="D89" s="375"/>
      <c r="E89" s="375"/>
    </row>
    <row r="90" spans="1:5">
      <c r="A90" s="356">
        <v>4</v>
      </c>
      <c r="B90" s="426" t="s">
        <v>1444</v>
      </c>
      <c r="C90" s="362"/>
      <c r="D90" s="375"/>
      <c r="E90" s="375"/>
    </row>
    <row r="91" spans="1:5">
      <c r="A91" s="356">
        <v>5</v>
      </c>
      <c r="B91" s="426" t="s">
        <v>469</v>
      </c>
      <c r="C91" s="362"/>
      <c r="D91" s="375"/>
      <c r="E91" s="375"/>
    </row>
    <row r="92" spans="1:5" ht="31.5">
      <c r="A92" s="356">
        <v>6</v>
      </c>
      <c r="B92" s="426" t="s">
        <v>1776</v>
      </c>
      <c r="C92" s="362"/>
      <c r="D92" s="375"/>
      <c r="E92" s="375"/>
    </row>
    <row r="93" spans="1:5" ht="31.5">
      <c r="A93" s="356">
        <v>7</v>
      </c>
      <c r="B93" s="426" t="s">
        <v>1777</v>
      </c>
      <c r="C93" s="362"/>
      <c r="D93" s="375"/>
      <c r="E93" s="375"/>
    </row>
    <row r="94" spans="1:5">
      <c r="A94" s="1653">
        <v>8</v>
      </c>
      <c r="B94" s="426" t="s">
        <v>1778</v>
      </c>
      <c r="C94" s="463" t="s">
        <v>1779</v>
      </c>
      <c r="D94" s="463" t="s">
        <v>1780</v>
      </c>
      <c r="E94" s="464" t="s">
        <v>1445</v>
      </c>
    </row>
    <row r="95" spans="1:5">
      <c r="A95" s="1653"/>
      <c r="B95" s="426" t="s">
        <v>1781</v>
      </c>
      <c r="C95" s="362"/>
      <c r="D95" s="362"/>
      <c r="E95" s="362"/>
    </row>
    <row r="96" spans="1:5">
      <c r="A96" s="1653"/>
      <c r="B96" s="426" t="s">
        <v>1782</v>
      </c>
      <c r="C96" s="362"/>
      <c r="D96" s="362"/>
      <c r="E96" s="362"/>
    </row>
    <row r="97" spans="1:5" ht="31.5">
      <c r="A97" s="356">
        <v>9</v>
      </c>
      <c r="B97" s="426" t="s">
        <v>1783</v>
      </c>
      <c r="C97" s="362"/>
      <c r="D97" s="375"/>
      <c r="E97" s="375"/>
    </row>
    <row r="98" spans="1:5" ht="47.25">
      <c r="A98" s="356">
        <v>10</v>
      </c>
      <c r="B98" s="426" t="s">
        <v>1784</v>
      </c>
      <c r="C98" s="362"/>
      <c r="D98" s="375"/>
      <c r="E98" s="375"/>
    </row>
    <row r="99" spans="1:5" ht="47.25">
      <c r="A99" s="356">
        <v>11</v>
      </c>
      <c r="B99" s="426" t="s">
        <v>1785</v>
      </c>
      <c r="C99" s="362"/>
      <c r="D99" s="375"/>
      <c r="E99" s="375"/>
    </row>
    <row r="100" spans="1:5" ht="47.25">
      <c r="A100" s="356">
        <v>12</v>
      </c>
      <c r="B100" s="426" t="s">
        <v>1786</v>
      </c>
      <c r="C100" s="362"/>
      <c r="D100" s="375"/>
      <c r="E100" s="375"/>
    </row>
    <row r="101" spans="1:5" ht="31.5">
      <c r="A101" s="356">
        <v>13</v>
      </c>
      <c r="B101" s="426" t="s">
        <v>1787</v>
      </c>
      <c r="C101" s="362"/>
      <c r="D101" s="375"/>
      <c r="E101" s="375"/>
    </row>
    <row r="102" spans="1:5">
      <c r="A102" s="356">
        <v>14</v>
      </c>
      <c r="B102" s="426" t="s">
        <v>794</v>
      </c>
      <c r="C102" s="362"/>
      <c r="D102" s="375"/>
      <c r="E102" s="375"/>
    </row>
    <row r="103" spans="1:5">
      <c r="A103" s="356">
        <v>15</v>
      </c>
      <c r="B103" s="426" t="s">
        <v>770</v>
      </c>
      <c r="C103" s="362"/>
      <c r="D103" s="375"/>
      <c r="E103" s="375"/>
    </row>
    <row r="104" spans="1:5">
      <c r="A104" s="356">
        <v>16</v>
      </c>
      <c r="B104" s="426" t="s">
        <v>1195</v>
      </c>
      <c r="C104" s="362"/>
      <c r="D104" s="375"/>
      <c r="E104" s="375"/>
    </row>
    <row r="105" spans="1:5">
      <c r="A105" s="361" t="s">
        <v>447</v>
      </c>
      <c r="B105" s="378" t="s">
        <v>1788</v>
      </c>
      <c r="C105" s="375"/>
      <c r="D105" s="375"/>
      <c r="E105" s="375"/>
    </row>
    <row r="106" spans="1:5">
      <c r="A106" s="356">
        <v>1</v>
      </c>
      <c r="B106" s="426" t="s">
        <v>1789</v>
      </c>
      <c r="C106" s="362"/>
      <c r="D106" s="375"/>
      <c r="E106" s="375"/>
    </row>
    <row r="107" spans="1:5" ht="31.5">
      <c r="A107" s="356">
        <v>2</v>
      </c>
      <c r="B107" s="426" t="s">
        <v>1790</v>
      </c>
      <c r="C107" s="362"/>
      <c r="D107" s="375"/>
      <c r="E107" s="375"/>
    </row>
    <row r="108" spans="1:5" ht="31.5">
      <c r="A108" s="356">
        <v>3</v>
      </c>
      <c r="B108" s="426" t="s">
        <v>1791</v>
      </c>
      <c r="C108" s="362"/>
      <c r="D108" s="375"/>
      <c r="E108" s="375"/>
    </row>
    <row r="109" spans="1:5" ht="31.5">
      <c r="A109" s="356">
        <v>4</v>
      </c>
      <c r="B109" s="426" t="s">
        <v>1792</v>
      </c>
      <c r="C109" s="362"/>
      <c r="D109" s="375"/>
      <c r="E109" s="375"/>
    </row>
    <row r="110" spans="1:5" ht="63">
      <c r="A110" s="356">
        <v>5</v>
      </c>
      <c r="B110" s="426" t="s">
        <v>1793</v>
      </c>
      <c r="C110" s="362"/>
      <c r="D110" s="375"/>
      <c r="E110" s="375"/>
    </row>
    <row r="111" spans="1:5" ht="31.5">
      <c r="A111" s="356">
        <v>6</v>
      </c>
      <c r="B111" s="426" t="s">
        <v>1794</v>
      </c>
      <c r="C111" s="362"/>
      <c r="D111" s="375"/>
      <c r="E111" s="375"/>
    </row>
    <row r="112" spans="1:5" ht="47.25">
      <c r="A112" s="356">
        <v>7</v>
      </c>
      <c r="B112" s="426" t="s">
        <v>1795</v>
      </c>
      <c r="C112" s="362"/>
      <c r="D112" s="375"/>
      <c r="E112" s="375"/>
    </row>
    <row r="113" spans="1:5" ht="63">
      <c r="A113" s="356">
        <v>8</v>
      </c>
      <c r="B113" s="426" t="s">
        <v>1796</v>
      </c>
      <c r="C113" s="362"/>
      <c r="D113" s="375"/>
      <c r="E113" s="375"/>
    </row>
    <row r="114" spans="1:5" ht="78.75">
      <c r="A114" s="356">
        <v>9</v>
      </c>
      <c r="B114" s="426" t="s">
        <v>2193</v>
      </c>
      <c r="C114" s="362"/>
      <c r="D114" s="375"/>
      <c r="E114" s="375"/>
    </row>
    <row r="115" spans="1:5" ht="47.25">
      <c r="A115" s="356">
        <v>10</v>
      </c>
      <c r="B115" s="426" t="s">
        <v>1797</v>
      </c>
      <c r="C115" s="362"/>
      <c r="D115" s="375"/>
      <c r="E115" s="375"/>
    </row>
    <row r="117" spans="1:5" ht="40.9" customHeight="1">
      <c r="A117" s="32" t="s">
        <v>52</v>
      </c>
      <c r="B117" s="362"/>
      <c r="C117" s="413" t="s">
        <v>64</v>
      </c>
      <c r="D117" s="377"/>
    </row>
    <row r="118" spans="1:5" ht="43.15" customHeight="1">
      <c r="A118" s="32" t="s">
        <v>54</v>
      </c>
      <c r="B118" s="362"/>
      <c r="C118" s="413" t="s">
        <v>65</v>
      </c>
      <c r="D118" s="377"/>
    </row>
    <row r="119" spans="1:5" ht="67.900000000000006" customHeight="1">
      <c r="A119" s="31"/>
      <c r="B119" s="31"/>
      <c r="C119" s="414" t="s">
        <v>66</v>
      </c>
      <c r="D119" s="377"/>
    </row>
  </sheetData>
  <sheetProtection algorithmName="SHA-512" hashValue="gdCbreelBOSmXl/d8/L1eyPkFp5aeW2cb6vqibjqnP7d/ZlUMuKJa8Gj+7BGyMdKagBYC3++ogWCUbVCIoKtxw==" saltValue="Xp4PwHAJ3EREl9sUzQDJzg==" spinCount="100000" sheet="1" objects="1" scenarios="1"/>
  <mergeCells count="9">
    <mergeCell ref="A45:A47"/>
    <mergeCell ref="A66:A69"/>
    <mergeCell ref="A94:A96"/>
    <mergeCell ref="A1:E1"/>
    <mergeCell ref="A2:E2"/>
    <mergeCell ref="A3:E3"/>
    <mergeCell ref="A4:E4"/>
    <mergeCell ref="A5:E5"/>
    <mergeCell ref="A6:E6"/>
  </mergeCells>
  <pageMargins left="0.7" right="0.7" top="0.75" bottom="0.75" header="0.3" footer="0.3"/>
  <pageSetup paperSize="9" scale="67" fitToHeight="0"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R34"/>
  <sheetViews>
    <sheetView workbookViewId="0">
      <selection activeCell="J3" sqref="J3"/>
    </sheetView>
  </sheetViews>
  <sheetFormatPr defaultColWidth="9.140625" defaultRowHeight="15.75"/>
  <cols>
    <col min="1" max="1" width="9.140625" style="30"/>
    <col min="2" max="2" width="37.7109375" style="197" customWidth="1"/>
    <col min="3" max="3" width="35.140625" style="8" customWidth="1"/>
    <col min="4" max="4" width="50.140625" style="8" customWidth="1"/>
    <col min="5" max="5" width="9.140625" style="8"/>
    <col min="6" max="6" width="22.42578125" style="8" customWidth="1"/>
    <col min="7" max="257" width="9.140625" style="8"/>
    <col min="258" max="258" width="37.7109375" style="8" customWidth="1"/>
    <col min="259" max="259" width="35.140625" style="8" customWidth="1"/>
    <col min="260" max="260" width="25.7109375" style="8" customWidth="1"/>
    <col min="261" max="261" width="9.140625" style="8"/>
    <col min="262" max="262" width="22.42578125" style="8" customWidth="1"/>
    <col min="263" max="513" width="9.140625" style="8"/>
    <col min="514" max="514" width="37.7109375" style="8" customWidth="1"/>
    <col min="515" max="515" width="35.140625" style="8" customWidth="1"/>
    <col min="516" max="516" width="25.7109375" style="8" customWidth="1"/>
    <col min="517" max="517" width="9.140625" style="8"/>
    <col min="518" max="518" width="22.42578125" style="8" customWidth="1"/>
    <col min="519" max="769" width="9.140625" style="8"/>
    <col min="770" max="770" width="37.7109375" style="8" customWidth="1"/>
    <col min="771" max="771" width="35.140625" style="8" customWidth="1"/>
    <col min="772" max="772" width="25.7109375" style="8" customWidth="1"/>
    <col min="773" max="773" width="9.140625" style="8"/>
    <col min="774" max="774" width="22.42578125" style="8" customWidth="1"/>
    <col min="775" max="1025" width="9.140625" style="8"/>
    <col min="1026" max="1026" width="37.7109375" style="8" customWidth="1"/>
    <col min="1027" max="1027" width="35.140625" style="8" customWidth="1"/>
    <col min="1028" max="1028" width="25.7109375" style="8" customWidth="1"/>
    <col min="1029" max="1029" width="9.140625" style="8"/>
    <col min="1030" max="1030" width="22.42578125" style="8" customWidth="1"/>
    <col min="1031" max="1281" width="9.140625" style="8"/>
    <col min="1282" max="1282" width="37.7109375" style="8" customWidth="1"/>
    <col min="1283" max="1283" width="35.140625" style="8" customWidth="1"/>
    <col min="1284" max="1284" width="25.7109375" style="8" customWidth="1"/>
    <col min="1285" max="1285" width="9.140625" style="8"/>
    <col min="1286" max="1286" width="22.42578125" style="8" customWidth="1"/>
    <col min="1287" max="1537" width="9.140625" style="8"/>
    <col min="1538" max="1538" width="37.7109375" style="8" customWidth="1"/>
    <col min="1539" max="1539" width="35.140625" style="8" customWidth="1"/>
    <col min="1540" max="1540" width="25.7109375" style="8" customWidth="1"/>
    <col min="1541" max="1541" width="9.140625" style="8"/>
    <col min="1542" max="1542" width="22.42578125" style="8" customWidth="1"/>
    <col min="1543" max="1793" width="9.140625" style="8"/>
    <col min="1794" max="1794" width="37.7109375" style="8" customWidth="1"/>
    <col min="1795" max="1795" width="35.140625" style="8" customWidth="1"/>
    <col min="1796" max="1796" width="25.7109375" style="8" customWidth="1"/>
    <col min="1797" max="1797" width="9.140625" style="8"/>
    <col min="1798" max="1798" width="22.42578125" style="8" customWidth="1"/>
    <col min="1799" max="2049" width="9.140625" style="8"/>
    <col min="2050" max="2050" width="37.7109375" style="8" customWidth="1"/>
    <col min="2051" max="2051" width="35.140625" style="8" customWidth="1"/>
    <col min="2052" max="2052" width="25.7109375" style="8" customWidth="1"/>
    <col min="2053" max="2053" width="9.140625" style="8"/>
    <col min="2054" max="2054" width="22.42578125" style="8" customWidth="1"/>
    <col min="2055" max="2305" width="9.140625" style="8"/>
    <col min="2306" max="2306" width="37.7109375" style="8" customWidth="1"/>
    <col min="2307" max="2307" width="35.140625" style="8" customWidth="1"/>
    <col min="2308" max="2308" width="25.7109375" style="8" customWidth="1"/>
    <col min="2309" max="2309" width="9.140625" style="8"/>
    <col min="2310" max="2310" width="22.42578125" style="8" customWidth="1"/>
    <col min="2311" max="2561" width="9.140625" style="8"/>
    <col min="2562" max="2562" width="37.7109375" style="8" customWidth="1"/>
    <col min="2563" max="2563" width="35.140625" style="8" customWidth="1"/>
    <col min="2564" max="2564" width="25.7109375" style="8" customWidth="1"/>
    <col min="2565" max="2565" width="9.140625" style="8"/>
    <col min="2566" max="2566" width="22.42578125" style="8" customWidth="1"/>
    <col min="2567" max="2817" width="9.140625" style="8"/>
    <col min="2818" max="2818" width="37.7109375" style="8" customWidth="1"/>
    <col min="2819" max="2819" width="35.140625" style="8" customWidth="1"/>
    <col min="2820" max="2820" width="25.7109375" style="8" customWidth="1"/>
    <col min="2821" max="2821" width="9.140625" style="8"/>
    <col min="2822" max="2822" width="22.42578125" style="8" customWidth="1"/>
    <col min="2823" max="3073" width="9.140625" style="8"/>
    <col min="3074" max="3074" width="37.7109375" style="8" customWidth="1"/>
    <col min="3075" max="3075" width="35.140625" style="8" customWidth="1"/>
    <col min="3076" max="3076" width="25.7109375" style="8" customWidth="1"/>
    <col min="3077" max="3077" width="9.140625" style="8"/>
    <col min="3078" max="3078" width="22.42578125" style="8" customWidth="1"/>
    <col min="3079" max="3329" width="9.140625" style="8"/>
    <col min="3330" max="3330" width="37.7109375" style="8" customWidth="1"/>
    <col min="3331" max="3331" width="35.140625" style="8" customWidth="1"/>
    <col min="3332" max="3332" width="25.7109375" style="8" customWidth="1"/>
    <col min="3333" max="3333" width="9.140625" style="8"/>
    <col min="3334" max="3334" width="22.42578125" style="8" customWidth="1"/>
    <col min="3335" max="3585" width="9.140625" style="8"/>
    <col min="3586" max="3586" width="37.7109375" style="8" customWidth="1"/>
    <col min="3587" max="3587" width="35.140625" style="8" customWidth="1"/>
    <col min="3588" max="3588" width="25.7109375" style="8" customWidth="1"/>
    <col min="3589" max="3589" width="9.140625" style="8"/>
    <col min="3590" max="3590" width="22.42578125" style="8" customWidth="1"/>
    <col min="3591" max="3841" width="9.140625" style="8"/>
    <col min="3842" max="3842" width="37.7109375" style="8" customWidth="1"/>
    <col min="3843" max="3843" width="35.140625" style="8" customWidth="1"/>
    <col min="3844" max="3844" width="25.7109375" style="8" customWidth="1"/>
    <col min="3845" max="3845" width="9.140625" style="8"/>
    <col min="3846" max="3846" width="22.42578125" style="8" customWidth="1"/>
    <col min="3847" max="4097" width="9.140625" style="8"/>
    <col min="4098" max="4098" width="37.7109375" style="8" customWidth="1"/>
    <col min="4099" max="4099" width="35.140625" style="8" customWidth="1"/>
    <col min="4100" max="4100" width="25.7109375" style="8" customWidth="1"/>
    <col min="4101" max="4101" width="9.140625" style="8"/>
    <col min="4102" max="4102" width="22.42578125" style="8" customWidth="1"/>
    <col min="4103" max="4353" width="9.140625" style="8"/>
    <col min="4354" max="4354" width="37.7109375" style="8" customWidth="1"/>
    <col min="4355" max="4355" width="35.140625" style="8" customWidth="1"/>
    <col min="4356" max="4356" width="25.7109375" style="8" customWidth="1"/>
    <col min="4357" max="4357" width="9.140625" style="8"/>
    <col min="4358" max="4358" width="22.42578125" style="8" customWidth="1"/>
    <col min="4359" max="4609" width="9.140625" style="8"/>
    <col min="4610" max="4610" width="37.7109375" style="8" customWidth="1"/>
    <col min="4611" max="4611" width="35.140625" style="8" customWidth="1"/>
    <col min="4612" max="4612" width="25.7109375" style="8" customWidth="1"/>
    <col min="4613" max="4613" width="9.140625" style="8"/>
    <col min="4614" max="4614" width="22.42578125" style="8" customWidth="1"/>
    <col min="4615" max="4865" width="9.140625" style="8"/>
    <col min="4866" max="4866" width="37.7109375" style="8" customWidth="1"/>
    <col min="4867" max="4867" width="35.140625" style="8" customWidth="1"/>
    <col min="4868" max="4868" width="25.7109375" style="8" customWidth="1"/>
    <col min="4869" max="4869" width="9.140625" style="8"/>
    <col min="4870" max="4870" width="22.42578125" style="8" customWidth="1"/>
    <col min="4871" max="5121" width="9.140625" style="8"/>
    <col min="5122" max="5122" width="37.7109375" style="8" customWidth="1"/>
    <col min="5123" max="5123" width="35.140625" style="8" customWidth="1"/>
    <col min="5124" max="5124" width="25.7109375" style="8" customWidth="1"/>
    <col min="5125" max="5125" width="9.140625" style="8"/>
    <col min="5126" max="5126" width="22.42578125" style="8" customWidth="1"/>
    <col min="5127" max="5377" width="9.140625" style="8"/>
    <col min="5378" max="5378" width="37.7109375" style="8" customWidth="1"/>
    <col min="5379" max="5379" width="35.140625" style="8" customWidth="1"/>
    <col min="5380" max="5380" width="25.7109375" style="8" customWidth="1"/>
    <col min="5381" max="5381" width="9.140625" style="8"/>
    <col min="5382" max="5382" width="22.42578125" style="8" customWidth="1"/>
    <col min="5383" max="5633" width="9.140625" style="8"/>
    <col min="5634" max="5634" width="37.7109375" style="8" customWidth="1"/>
    <col min="5635" max="5635" width="35.140625" style="8" customWidth="1"/>
    <col min="5636" max="5636" width="25.7109375" style="8" customWidth="1"/>
    <col min="5637" max="5637" width="9.140625" style="8"/>
    <col min="5638" max="5638" width="22.42578125" style="8" customWidth="1"/>
    <col min="5639" max="5889" width="9.140625" style="8"/>
    <col min="5890" max="5890" width="37.7109375" style="8" customWidth="1"/>
    <col min="5891" max="5891" width="35.140625" style="8" customWidth="1"/>
    <col min="5892" max="5892" width="25.7109375" style="8" customWidth="1"/>
    <col min="5893" max="5893" width="9.140625" style="8"/>
    <col min="5894" max="5894" width="22.42578125" style="8" customWidth="1"/>
    <col min="5895" max="6145" width="9.140625" style="8"/>
    <col min="6146" max="6146" width="37.7109375" style="8" customWidth="1"/>
    <col min="6147" max="6147" width="35.140625" style="8" customWidth="1"/>
    <col min="6148" max="6148" width="25.7109375" style="8" customWidth="1"/>
    <col min="6149" max="6149" width="9.140625" style="8"/>
    <col min="6150" max="6150" width="22.42578125" style="8" customWidth="1"/>
    <col min="6151" max="6401" width="9.140625" style="8"/>
    <col min="6402" max="6402" width="37.7109375" style="8" customWidth="1"/>
    <col min="6403" max="6403" width="35.140625" style="8" customWidth="1"/>
    <col min="6404" max="6404" width="25.7109375" style="8" customWidth="1"/>
    <col min="6405" max="6405" width="9.140625" style="8"/>
    <col min="6406" max="6406" width="22.42578125" style="8" customWidth="1"/>
    <col min="6407" max="6657" width="9.140625" style="8"/>
    <col min="6658" max="6658" width="37.7109375" style="8" customWidth="1"/>
    <col min="6659" max="6659" width="35.140625" style="8" customWidth="1"/>
    <col min="6660" max="6660" width="25.7109375" style="8" customWidth="1"/>
    <col min="6661" max="6661" width="9.140625" style="8"/>
    <col min="6662" max="6662" width="22.42578125" style="8" customWidth="1"/>
    <col min="6663" max="6913" width="9.140625" style="8"/>
    <col min="6914" max="6914" width="37.7109375" style="8" customWidth="1"/>
    <col min="6915" max="6915" width="35.140625" style="8" customWidth="1"/>
    <col min="6916" max="6916" width="25.7109375" style="8" customWidth="1"/>
    <col min="6917" max="6917" width="9.140625" style="8"/>
    <col min="6918" max="6918" width="22.42578125" style="8" customWidth="1"/>
    <col min="6919" max="7169" width="9.140625" style="8"/>
    <col min="7170" max="7170" width="37.7109375" style="8" customWidth="1"/>
    <col min="7171" max="7171" width="35.140625" style="8" customWidth="1"/>
    <col min="7172" max="7172" width="25.7109375" style="8" customWidth="1"/>
    <col min="7173" max="7173" width="9.140625" style="8"/>
    <col min="7174" max="7174" width="22.42578125" style="8" customWidth="1"/>
    <col min="7175" max="7425" width="9.140625" style="8"/>
    <col min="7426" max="7426" width="37.7109375" style="8" customWidth="1"/>
    <col min="7427" max="7427" width="35.140625" style="8" customWidth="1"/>
    <col min="7428" max="7428" width="25.7109375" style="8" customWidth="1"/>
    <col min="7429" max="7429" width="9.140625" style="8"/>
    <col min="7430" max="7430" width="22.42578125" style="8" customWidth="1"/>
    <col min="7431" max="7681" width="9.140625" style="8"/>
    <col min="7682" max="7682" width="37.7109375" style="8" customWidth="1"/>
    <col min="7683" max="7683" width="35.140625" style="8" customWidth="1"/>
    <col min="7684" max="7684" width="25.7109375" style="8" customWidth="1"/>
    <col min="7685" max="7685" width="9.140625" style="8"/>
    <col min="7686" max="7686" width="22.42578125" style="8" customWidth="1"/>
    <col min="7687" max="7937" width="9.140625" style="8"/>
    <col min="7938" max="7938" width="37.7109375" style="8" customWidth="1"/>
    <col min="7939" max="7939" width="35.140625" style="8" customWidth="1"/>
    <col min="7940" max="7940" width="25.7109375" style="8" customWidth="1"/>
    <col min="7941" max="7941" width="9.140625" style="8"/>
    <col min="7942" max="7942" width="22.42578125" style="8" customWidth="1"/>
    <col min="7943" max="8193" width="9.140625" style="8"/>
    <col min="8194" max="8194" width="37.7109375" style="8" customWidth="1"/>
    <col min="8195" max="8195" width="35.140625" style="8" customWidth="1"/>
    <col min="8196" max="8196" width="25.7109375" style="8" customWidth="1"/>
    <col min="8197" max="8197" width="9.140625" style="8"/>
    <col min="8198" max="8198" width="22.42578125" style="8" customWidth="1"/>
    <col min="8199" max="8449" width="9.140625" style="8"/>
    <col min="8450" max="8450" width="37.7109375" style="8" customWidth="1"/>
    <col min="8451" max="8451" width="35.140625" style="8" customWidth="1"/>
    <col min="8452" max="8452" width="25.7109375" style="8" customWidth="1"/>
    <col min="8453" max="8453" width="9.140625" style="8"/>
    <col min="8454" max="8454" width="22.42578125" style="8" customWidth="1"/>
    <col min="8455" max="8705" width="9.140625" style="8"/>
    <col min="8706" max="8706" width="37.7109375" style="8" customWidth="1"/>
    <col min="8707" max="8707" width="35.140625" style="8" customWidth="1"/>
    <col min="8708" max="8708" width="25.7109375" style="8" customWidth="1"/>
    <col min="8709" max="8709" width="9.140625" style="8"/>
    <col min="8710" max="8710" width="22.42578125" style="8" customWidth="1"/>
    <col min="8711" max="8961" width="9.140625" style="8"/>
    <col min="8962" max="8962" width="37.7109375" style="8" customWidth="1"/>
    <col min="8963" max="8963" width="35.140625" style="8" customWidth="1"/>
    <col min="8964" max="8964" width="25.7109375" style="8" customWidth="1"/>
    <col min="8965" max="8965" width="9.140625" style="8"/>
    <col min="8966" max="8966" width="22.42578125" style="8" customWidth="1"/>
    <col min="8967" max="9217" width="9.140625" style="8"/>
    <col min="9218" max="9218" width="37.7109375" style="8" customWidth="1"/>
    <col min="9219" max="9219" width="35.140625" style="8" customWidth="1"/>
    <col min="9220" max="9220" width="25.7109375" style="8" customWidth="1"/>
    <col min="9221" max="9221" width="9.140625" style="8"/>
    <col min="9222" max="9222" width="22.42578125" style="8" customWidth="1"/>
    <col min="9223" max="9473" width="9.140625" style="8"/>
    <col min="9474" max="9474" width="37.7109375" style="8" customWidth="1"/>
    <col min="9475" max="9475" width="35.140625" style="8" customWidth="1"/>
    <col min="9476" max="9476" width="25.7109375" style="8" customWidth="1"/>
    <col min="9477" max="9477" width="9.140625" style="8"/>
    <col min="9478" max="9478" width="22.42578125" style="8" customWidth="1"/>
    <col min="9479" max="9729" width="9.140625" style="8"/>
    <col min="9730" max="9730" width="37.7109375" style="8" customWidth="1"/>
    <col min="9731" max="9731" width="35.140625" style="8" customWidth="1"/>
    <col min="9732" max="9732" width="25.7109375" style="8" customWidth="1"/>
    <col min="9733" max="9733" width="9.140625" style="8"/>
    <col min="9734" max="9734" width="22.42578125" style="8" customWidth="1"/>
    <col min="9735" max="9985" width="9.140625" style="8"/>
    <col min="9986" max="9986" width="37.7109375" style="8" customWidth="1"/>
    <col min="9987" max="9987" width="35.140625" style="8" customWidth="1"/>
    <col min="9988" max="9988" width="25.7109375" style="8" customWidth="1"/>
    <col min="9989" max="9989" width="9.140625" style="8"/>
    <col min="9990" max="9990" width="22.42578125" style="8" customWidth="1"/>
    <col min="9991" max="10241" width="9.140625" style="8"/>
    <col min="10242" max="10242" width="37.7109375" style="8" customWidth="1"/>
    <col min="10243" max="10243" width="35.140625" style="8" customWidth="1"/>
    <col min="10244" max="10244" width="25.7109375" style="8" customWidth="1"/>
    <col min="10245" max="10245" width="9.140625" style="8"/>
    <col min="10246" max="10246" width="22.42578125" style="8" customWidth="1"/>
    <col min="10247" max="10497" width="9.140625" style="8"/>
    <col min="10498" max="10498" width="37.7109375" style="8" customWidth="1"/>
    <col min="10499" max="10499" width="35.140625" style="8" customWidth="1"/>
    <col min="10500" max="10500" width="25.7109375" style="8" customWidth="1"/>
    <col min="10501" max="10501" width="9.140625" style="8"/>
    <col min="10502" max="10502" width="22.42578125" style="8" customWidth="1"/>
    <col min="10503" max="10753" width="9.140625" style="8"/>
    <col min="10754" max="10754" width="37.7109375" style="8" customWidth="1"/>
    <col min="10755" max="10755" width="35.140625" style="8" customWidth="1"/>
    <col min="10756" max="10756" width="25.7109375" style="8" customWidth="1"/>
    <col min="10757" max="10757" width="9.140625" style="8"/>
    <col min="10758" max="10758" width="22.42578125" style="8" customWidth="1"/>
    <col min="10759" max="11009" width="9.140625" style="8"/>
    <col min="11010" max="11010" width="37.7109375" style="8" customWidth="1"/>
    <col min="11011" max="11011" width="35.140625" style="8" customWidth="1"/>
    <col min="11012" max="11012" width="25.7109375" style="8" customWidth="1"/>
    <col min="11013" max="11013" width="9.140625" style="8"/>
    <col min="11014" max="11014" width="22.42578125" style="8" customWidth="1"/>
    <col min="11015" max="11265" width="9.140625" style="8"/>
    <col min="11266" max="11266" width="37.7109375" style="8" customWidth="1"/>
    <col min="11267" max="11267" width="35.140625" style="8" customWidth="1"/>
    <col min="11268" max="11268" width="25.7109375" style="8" customWidth="1"/>
    <col min="11269" max="11269" width="9.140625" style="8"/>
    <col min="11270" max="11270" width="22.42578125" style="8" customWidth="1"/>
    <col min="11271" max="11521" width="9.140625" style="8"/>
    <col min="11522" max="11522" width="37.7109375" style="8" customWidth="1"/>
    <col min="11523" max="11523" width="35.140625" style="8" customWidth="1"/>
    <col min="11524" max="11524" width="25.7109375" style="8" customWidth="1"/>
    <col min="11525" max="11525" width="9.140625" style="8"/>
    <col min="11526" max="11526" width="22.42578125" style="8" customWidth="1"/>
    <col min="11527" max="11777" width="9.140625" style="8"/>
    <col min="11778" max="11778" width="37.7109375" style="8" customWidth="1"/>
    <col min="11779" max="11779" width="35.140625" style="8" customWidth="1"/>
    <col min="11780" max="11780" width="25.7109375" style="8" customWidth="1"/>
    <col min="11781" max="11781" width="9.140625" style="8"/>
    <col min="11782" max="11782" width="22.42578125" style="8" customWidth="1"/>
    <col min="11783" max="12033" width="9.140625" style="8"/>
    <col min="12034" max="12034" width="37.7109375" style="8" customWidth="1"/>
    <col min="12035" max="12035" width="35.140625" style="8" customWidth="1"/>
    <col min="12036" max="12036" width="25.7109375" style="8" customWidth="1"/>
    <col min="12037" max="12037" width="9.140625" style="8"/>
    <col min="12038" max="12038" width="22.42578125" style="8" customWidth="1"/>
    <col min="12039" max="12289" width="9.140625" style="8"/>
    <col min="12290" max="12290" width="37.7109375" style="8" customWidth="1"/>
    <col min="12291" max="12291" width="35.140625" style="8" customWidth="1"/>
    <col min="12292" max="12292" width="25.7109375" style="8" customWidth="1"/>
    <col min="12293" max="12293" width="9.140625" style="8"/>
    <col min="12294" max="12294" width="22.42578125" style="8" customWidth="1"/>
    <col min="12295" max="12545" width="9.140625" style="8"/>
    <col min="12546" max="12546" width="37.7109375" style="8" customWidth="1"/>
    <col min="12547" max="12547" width="35.140625" style="8" customWidth="1"/>
    <col min="12548" max="12548" width="25.7109375" style="8" customWidth="1"/>
    <col min="12549" max="12549" width="9.140625" style="8"/>
    <col min="12550" max="12550" width="22.42578125" style="8" customWidth="1"/>
    <col min="12551" max="12801" width="9.140625" style="8"/>
    <col min="12802" max="12802" width="37.7109375" style="8" customWidth="1"/>
    <col min="12803" max="12803" width="35.140625" style="8" customWidth="1"/>
    <col min="12804" max="12804" width="25.7109375" style="8" customWidth="1"/>
    <col min="12805" max="12805" width="9.140625" style="8"/>
    <col min="12806" max="12806" width="22.42578125" style="8" customWidth="1"/>
    <col min="12807" max="13057" width="9.140625" style="8"/>
    <col min="13058" max="13058" width="37.7109375" style="8" customWidth="1"/>
    <col min="13059" max="13059" width="35.140625" style="8" customWidth="1"/>
    <col min="13060" max="13060" width="25.7109375" style="8" customWidth="1"/>
    <col min="13061" max="13061" width="9.140625" style="8"/>
    <col min="13062" max="13062" width="22.42578125" style="8" customWidth="1"/>
    <col min="13063" max="13313" width="9.140625" style="8"/>
    <col min="13314" max="13314" width="37.7109375" style="8" customWidth="1"/>
    <col min="13315" max="13315" width="35.140625" style="8" customWidth="1"/>
    <col min="13316" max="13316" width="25.7109375" style="8" customWidth="1"/>
    <col min="13317" max="13317" width="9.140625" style="8"/>
    <col min="13318" max="13318" width="22.42578125" style="8" customWidth="1"/>
    <col min="13319" max="13569" width="9.140625" style="8"/>
    <col min="13570" max="13570" width="37.7109375" style="8" customWidth="1"/>
    <col min="13571" max="13571" width="35.140625" style="8" customWidth="1"/>
    <col min="13572" max="13572" width="25.7109375" style="8" customWidth="1"/>
    <col min="13573" max="13573" width="9.140625" style="8"/>
    <col min="13574" max="13574" width="22.42578125" style="8" customWidth="1"/>
    <col min="13575" max="13825" width="9.140625" style="8"/>
    <col min="13826" max="13826" width="37.7109375" style="8" customWidth="1"/>
    <col min="13827" max="13827" width="35.140625" style="8" customWidth="1"/>
    <col min="13828" max="13828" width="25.7109375" style="8" customWidth="1"/>
    <col min="13829" max="13829" width="9.140625" style="8"/>
    <col min="13830" max="13830" width="22.42578125" style="8" customWidth="1"/>
    <col min="13831" max="14081" width="9.140625" style="8"/>
    <col min="14082" max="14082" width="37.7109375" style="8" customWidth="1"/>
    <col min="14083" max="14083" width="35.140625" style="8" customWidth="1"/>
    <col min="14084" max="14084" width="25.7109375" style="8" customWidth="1"/>
    <col min="14085" max="14085" width="9.140625" style="8"/>
    <col min="14086" max="14086" width="22.42578125" style="8" customWidth="1"/>
    <col min="14087" max="14337" width="9.140625" style="8"/>
    <col min="14338" max="14338" width="37.7109375" style="8" customWidth="1"/>
    <col min="14339" max="14339" width="35.140625" style="8" customWidth="1"/>
    <col min="14340" max="14340" width="25.7109375" style="8" customWidth="1"/>
    <col min="14341" max="14341" width="9.140625" style="8"/>
    <col min="14342" max="14342" width="22.42578125" style="8" customWidth="1"/>
    <col min="14343" max="14593" width="9.140625" style="8"/>
    <col min="14594" max="14594" width="37.7109375" style="8" customWidth="1"/>
    <col min="14595" max="14595" width="35.140625" style="8" customWidth="1"/>
    <col min="14596" max="14596" width="25.7109375" style="8" customWidth="1"/>
    <col min="14597" max="14597" width="9.140625" style="8"/>
    <col min="14598" max="14598" width="22.42578125" style="8" customWidth="1"/>
    <col min="14599" max="14849" width="9.140625" style="8"/>
    <col min="14850" max="14850" width="37.7109375" style="8" customWidth="1"/>
    <col min="14851" max="14851" width="35.140625" style="8" customWidth="1"/>
    <col min="14852" max="14852" width="25.7109375" style="8" customWidth="1"/>
    <col min="14853" max="14853" width="9.140625" style="8"/>
    <col min="14854" max="14854" width="22.42578125" style="8" customWidth="1"/>
    <col min="14855" max="15105" width="9.140625" style="8"/>
    <col min="15106" max="15106" width="37.7109375" style="8" customWidth="1"/>
    <col min="15107" max="15107" width="35.140625" style="8" customWidth="1"/>
    <col min="15108" max="15108" width="25.7109375" style="8" customWidth="1"/>
    <col min="15109" max="15109" width="9.140625" style="8"/>
    <col min="15110" max="15110" width="22.42578125" style="8" customWidth="1"/>
    <col min="15111" max="15361" width="9.140625" style="8"/>
    <col min="15362" max="15362" width="37.7109375" style="8" customWidth="1"/>
    <col min="15363" max="15363" width="35.140625" style="8" customWidth="1"/>
    <col min="15364" max="15364" width="25.7109375" style="8" customWidth="1"/>
    <col min="15365" max="15365" width="9.140625" style="8"/>
    <col min="15366" max="15366" width="22.42578125" style="8" customWidth="1"/>
    <col min="15367" max="15617" width="9.140625" style="8"/>
    <col min="15618" max="15618" width="37.7109375" style="8" customWidth="1"/>
    <col min="15619" max="15619" width="35.140625" style="8" customWidth="1"/>
    <col min="15620" max="15620" width="25.7109375" style="8" customWidth="1"/>
    <col min="15621" max="15621" width="9.140625" style="8"/>
    <col min="15622" max="15622" width="22.42578125" style="8" customWidth="1"/>
    <col min="15623" max="15873" width="9.140625" style="8"/>
    <col min="15874" max="15874" width="37.7109375" style="8" customWidth="1"/>
    <col min="15875" max="15875" width="35.140625" style="8" customWidth="1"/>
    <col min="15876" max="15876" width="25.7109375" style="8" customWidth="1"/>
    <col min="15877" max="15877" width="9.140625" style="8"/>
    <col min="15878" max="15878" width="22.42578125" style="8" customWidth="1"/>
    <col min="15879" max="16129" width="9.140625" style="8"/>
    <col min="16130" max="16130" width="37.7109375" style="8" customWidth="1"/>
    <col min="16131" max="16131" width="35.140625" style="8" customWidth="1"/>
    <col min="16132" max="16132" width="25.7109375" style="8" customWidth="1"/>
    <col min="16133" max="16133" width="9.140625" style="8"/>
    <col min="16134" max="16134" width="22.42578125" style="8" customWidth="1"/>
    <col min="16135" max="16384" width="9.140625" style="8"/>
  </cols>
  <sheetData>
    <row r="1" spans="1:18" ht="20.25">
      <c r="A1" s="1618" t="str">
        <f>'[2]Title '!A1:N1</f>
        <v>Karnataka Power Transmission Corporation Limited</v>
      </c>
      <c r="B1" s="1618"/>
      <c r="C1" s="1618"/>
      <c r="D1" s="1618"/>
    </row>
    <row r="2" spans="1:18" ht="46.5" customHeight="1">
      <c r="A2" s="1136" t="str">
        <f>+'Sch-22'!A3</f>
        <v>Bid Enquiry No: KPTCL/2026-27/SS/WORK_INDENT3813</v>
      </c>
      <c r="B2" s="1136"/>
      <c r="C2" s="1136"/>
      <c r="D2" s="1136"/>
      <c r="E2" s="201"/>
    </row>
    <row r="3" spans="1:18" ht="68.25" customHeight="1">
      <c r="A3" s="1697"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697"/>
      <c r="C3" s="1697"/>
      <c r="D3" s="1697"/>
      <c r="E3" s="96"/>
      <c r="F3" s="96"/>
      <c r="G3" s="96"/>
      <c r="H3" s="96"/>
      <c r="I3" s="96"/>
      <c r="J3" s="96"/>
      <c r="K3" s="96"/>
      <c r="L3" s="96"/>
      <c r="M3" s="96"/>
      <c r="N3" s="96"/>
      <c r="O3" s="96"/>
      <c r="P3" s="96"/>
      <c r="Q3" s="96"/>
      <c r="R3" s="96"/>
    </row>
    <row r="4" spans="1:18">
      <c r="A4" s="1621" t="s">
        <v>6503</v>
      </c>
      <c r="B4" s="1621"/>
      <c r="C4" s="1621"/>
      <c r="D4" s="1621"/>
    </row>
    <row r="5" spans="1:18" ht="40.5" customHeight="1">
      <c r="A5" s="1622" t="s">
        <v>1798</v>
      </c>
      <c r="B5" s="1622"/>
      <c r="C5" s="1622"/>
      <c r="D5" s="1622"/>
      <c r="E5" s="198"/>
    </row>
    <row r="6" spans="1:18" s="129" customFormat="1" ht="40.5" customHeight="1">
      <c r="A6" s="186" t="s">
        <v>111</v>
      </c>
      <c r="B6" s="186" t="s">
        <v>448</v>
      </c>
      <c r="C6" s="460" t="s">
        <v>1799</v>
      </c>
      <c r="D6" s="460" t="s">
        <v>1800</v>
      </c>
      <c r="E6" s="202"/>
    </row>
    <row r="7" spans="1:18" ht="21.75" customHeight="1">
      <c r="A7" s="398"/>
      <c r="B7" s="389" t="s">
        <v>987</v>
      </c>
      <c r="C7" s="457"/>
      <c r="D7" s="457"/>
      <c r="E7" s="180"/>
      <c r="F7" s="180"/>
      <c r="G7" s="180"/>
      <c r="H7" s="180"/>
      <c r="I7" s="180"/>
      <c r="J7" s="180"/>
      <c r="K7" s="180"/>
      <c r="L7" s="180"/>
      <c r="M7" s="180"/>
      <c r="N7" s="180"/>
      <c r="O7" s="180"/>
      <c r="P7" s="180"/>
      <c r="Q7" s="180"/>
      <c r="R7" s="180"/>
    </row>
    <row r="8" spans="1:18" ht="21" customHeight="1">
      <c r="A8" s="397">
        <v>1</v>
      </c>
      <c r="B8" s="391" t="s">
        <v>1801</v>
      </c>
      <c r="C8" s="457"/>
      <c r="D8" s="457"/>
      <c r="E8" s="203"/>
      <c r="F8" s="203"/>
      <c r="G8" s="203"/>
      <c r="H8" s="203"/>
      <c r="I8" s="203"/>
      <c r="J8" s="203"/>
      <c r="K8" s="203"/>
      <c r="L8" s="203"/>
      <c r="M8" s="203"/>
      <c r="N8" s="203"/>
      <c r="O8" s="203"/>
      <c r="P8" s="203"/>
      <c r="Q8" s="203"/>
      <c r="R8" s="203"/>
    </row>
    <row r="9" spans="1:18" ht="18" customHeight="1">
      <c r="A9" s="356">
        <v>1</v>
      </c>
      <c r="B9" s="391" t="s">
        <v>1802</v>
      </c>
      <c r="C9" s="457"/>
      <c r="D9" s="457"/>
      <c r="E9" s="203"/>
      <c r="F9" s="203"/>
      <c r="G9" s="203"/>
      <c r="H9" s="203"/>
      <c r="I9" s="203"/>
      <c r="J9" s="203"/>
      <c r="K9" s="203"/>
      <c r="L9" s="203"/>
      <c r="M9" s="203"/>
      <c r="N9" s="203"/>
      <c r="O9" s="203"/>
      <c r="P9" s="203"/>
      <c r="Q9" s="203"/>
      <c r="R9" s="203"/>
    </row>
    <row r="10" spans="1:18" ht="35.25" customHeight="1">
      <c r="A10" s="1653">
        <v>2</v>
      </c>
      <c r="B10" s="391" t="s">
        <v>1803</v>
      </c>
      <c r="C10" s="457"/>
      <c r="D10" s="457"/>
      <c r="E10" s="203"/>
      <c r="F10" s="203"/>
      <c r="G10" s="203"/>
      <c r="H10" s="203"/>
      <c r="I10" s="203"/>
      <c r="J10" s="203"/>
      <c r="K10" s="203"/>
      <c r="L10" s="203"/>
      <c r="M10" s="203"/>
      <c r="N10" s="203"/>
      <c r="O10" s="203"/>
      <c r="P10" s="203"/>
      <c r="Q10" s="203"/>
      <c r="R10" s="203"/>
    </row>
    <row r="11" spans="1:18" ht="54" customHeight="1">
      <c r="A11" s="1653"/>
      <c r="B11" s="391" t="s">
        <v>1804</v>
      </c>
      <c r="C11" s="457"/>
      <c r="D11" s="457"/>
      <c r="E11" s="203"/>
      <c r="F11" s="203"/>
      <c r="G11" s="203"/>
      <c r="H11" s="203"/>
      <c r="I11" s="203"/>
      <c r="J11" s="203"/>
      <c r="K11" s="203"/>
      <c r="L11" s="203"/>
      <c r="M11" s="203"/>
      <c r="N11" s="203"/>
      <c r="O11" s="203"/>
      <c r="P11" s="203"/>
      <c r="Q11" s="203"/>
      <c r="R11" s="203"/>
    </row>
    <row r="12" spans="1:18" ht="36" customHeight="1">
      <c r="A12" s="397">
        <v>2</v>
      </c>
      <c r="B12" s="391" t="s">
        <v>1805</v>
      </c>
      <c r="C12" s="457"/>
      <c r="D12" s="457"/>
      <c r="E12" s="203"/>
      <c r="F12" s="203"/>
      <c r="G12" s="203"/>
      <c r="H12" s="203"/>
      <c r="I12" s="203"/>
      <c r="J12" s="203"/>
      <c r="K12" s="203"/>
      <c r="L12" s="203"/>
      <c r="M12" s="203"/>
      <c r="N12" s="203"/>
      <c r="O12" s="203"/>
      <c r="P12" s="203"/>
      <c r="Q12" s="203"/>
      <c r="R12" s="203"/>
    </row>
    <row r="13" spans="1:18" ht="36" customHeight="1">
      <c r="A13" s="1696">
        <v>3</v>
      </c>
      <c r="B13" s="391" t="s">
        <v>1806</v>
      </c>
      <c r="C13" s="409"/>
      <c r="D13" s="409"/>
      <c r="E13" s="203"/>
      <c r="F13" s="203"/>
      <c r="G13" s="203"/>
      <c r="H13" s="203"/>
      <c r="I13" s="203"/>
      <c r="J13" s="203"/>
      <c r="K13" s="203"/>
      <c r="L13" s="203"/>
      <c r="M13" s="203"/>
      <c r="N13" s="203"/>
      <c r="O13" s="203"/>
      <c r="P13" s="203"/>
      <c r="Q13" s="203"/>
      <c r="R13" s="203"/>
    </row>
    <row r="14" spans="1:18" ht="17.25" customHeight="1">
      <c r="A14" s="1696"/>
      <c r="B14" s="391" t="s">
        <v>1807</v>
      </c>
      <c r="C14" s="210"/>
      <c r="D14" s="210"/>
      <c r="E14" s="203"/>
      <c r="F14" s="203"/>
      <c r="G14" s="203"/>
      <c r="H14" s="203"/>
      <c r="I14" s="203"/>
      <c r="J14" s="203"/>
      <c r="K14" s="203"/>
      <c r="L14" s="203"/>
      <c r="M14" s="203"/>
      <c r="N14" s="203"/>
      <c r="O14" s="203"/>
      <c r="P14" s="203"/>
      <c r="Q14" s="203"/>
      <c r="R14" s="203"/>
    </row>
    <row r="15" spans="1:18" ht="18" customHeight="1">
      <c r="A15" s="1696"/>
      <c r="B15" s="391" t="s">
        <v>1808</v>
      </c>
      <c r="C15" s="210"/>
      <c r="D15" s="210"/>
      <c r="E15" s="203"/>
      <c r="F15" s="203"/>
      <c r="G15" s="203"/>
      <c r="H15" s="203"/>
      <c r="I15" s="203"/>
      <c r="J15" s="203"/>
      <c r="K15" s="203"/>
      <c r="L15" s="203"/>
      <c r="M15" s="203"/>
      <c r="N15" s="203"/>
      <c r="O15" s="203"/>
      <c r="P15" s="203"/>
      <c r="Q15" s="203"/>
      <c r="R15" s="203"/>
    </row>
    <row r="16" spans="1:18" ht="21" customHeight="1">
      <c r="A16" s="397">
        <v>4</v>
      </c>
      <c r="B16" s="391" t="s">
        <v>1809</v>
      </c>
      <c r="C16" s="210"/>
      <c r="D16" s="210"/>
      <c r="E16" s="203"/>
      <c r="F16" s="203"/>
      <c r="G16" s="203"/>
      <c r="H16" s="203"/>
      <c r="I16" s="203"/>
      <c r="J16" s="203"/>
      <c r="K16" s="203"/>
      <c r="L16" s="203"/>
      <c r="M16" s="203"/>
      <c r="N16" s="203"/>
      <c r="O16" s="203"/>
      <c r="P16" s="203"/>
      <c r="Q16" s="203"/>
      <c r="R16" s="203"/>
    </row>
    <row r="17" spans="1:18" ht="18.75" customHeight="1">
      <c r="A17" s="397">
        <v>5</v>
      </c>
      <c r="B17" s="391" t="s">
        <v>1810</v>
      </c>
      <c r="C17" s="210"/>
      <c r="D17" s="210"/>
      <c r="E17" s="203"/>
      <c r="F17" s="203"/>
      <c r="G17" s="203"/>
      <c r="H17" s="203"/>
      <c r="I17" s="203"/>
      <c r="J17" s="203"/>
      <c r="K17" s="203"/>
      <c r="L17" s="203"/>
      <c r="M17" s="203"/>
      <c r="N17" s="203"/>
      <c r="O17" s="203"/>
      <c r="P17" s="203"/>
      <c r="Q17" s="203"/>
      <c r="R17" s="203"/>
    </row>
    <row r="18" spans="1:18" ht="34.5" customHeight="1">
      <c r="A18" s="1696">
        <v>6</v>
      </c>
      <c r="B18" s="391" t="s">
        <v>1811</v>
      </c>
      <c r="C18" s="458"/>
      <c r="D18" s="458"/>
      <c r="E18" s="203"/>
      <c r="F18" s="203"/>
      <c r="G18" s="203"/>
      <c r="H18" s="203"/>
      <c r="I18" s="203"/>
      <c r="J18" s="203"/>
      <c r="K18" s="203"/>
      <c r="L18" s="203"/>
      <c r="M18" s="203"/>
      <c r="N18" s="203"/>
      <c r="O18" s="203"/>
      <c r="P18" s="203"/>
      <c r="Q18" s="203"/>
      <c r="R18" s="203"/>
    </row>
    <row r="19" spans="1:18" ht="18" customHeight="1">
      <c r="A19" s="1696"/>
      <c r="B19" s="391" t="s">
        <v>1812</v>
      </c>
      <c r="C19" s="210"/>
      <c r="D19" s="210"/>
      <c r="E19" s="203"/>
      <c r="F19" s="203"/>
      <c r="G19" s="203"/>
      <c r="H19" s="203"/>
      <c r="I19" s="203"/>
      <c r="J19" s="203"/>
      <c r="K19" s="203"/>
      <c r="L19" s="203"/>
      <c r="M19" s="203"/>
      <c r="N19" s="203"/>
      <c r="O19" s="203"/>
      <c r="P19" s="203"/>
      <c r="Q19" s="203"/>
      <c r="R19" s="203"/>
    </row>
    <row r="20" spans="1:18" ht="24.75" customHeight="1">
      <c r="A20" s="1696"/>
      <c r="B20" s="391" t="s">
        <v>1813</v>
      </c>
      <c r="C20" s="210"/>
      <c r="D20" s="210"/>
      <c r="E20" s="203"/>
      <c r="F20" s="203"/>
      <c r="G20" s="203"/>
      <c r="H20" s="203"/>
      <c r="I20" s="203"/>
      <c r="J20" s="203"/>
      <c r="K20" s="203"/>
      <c r="L20" s="203"/>
      <c r="M20" s="203"/>
      <c r="N20" s="203"/>
      <c r="O20" s="203"/>
      <c r="P20" s="203"/>
      <c r="Q20" s="203"/>
      <c r="R20" s="203"/>
    </row>
    <row r="21" spans="1:18" ht="17.25" customHeight="1">
      <c r="A21" s="1696"/>
      <c r="B21" s="391" t="s">
        <v>1814</v>
      </c>
      <c r="C21" s="210"/>
      <c r="D21" s="210"/>
      <c r="E21" s="203"/>
      <c r="F21" s="203"/>
      <c r="G21" s="203"/>
      <c r="H21" s="203"/>
      <c r="I21" s="203"/>
      <c r="J21" s="203"/>
      <c r="K21" s="203"/>
      <c r="L21" s="203"/>
      <c r="M21" s="203"/>
      <c r="N21" s="203"/>
      <c r="O21" s="203"/>
      <c r="P21" s="203"/>
      <c r="Q21" s="203"/>
      <c r="R21" s="203"/>
    </row>
    <row r="22" spans="1:18" ht="18.75" customHeight="1">
      <c r="A22" s="1696"/>
      <c r="B22" s="391" t="s">
        <v>1815</v>
      </c>
      <c r="C22" s="210" t="s">
        <v>108</v>
      </c>
      <c r="D22" s="210" t="s">
        <v>108</v>
      </c>
      <c r="E22" s="203"/>
      <c r="F22" s="203"/>
      <c r="G22" s="203"/>
      <c r="H22" s="203"/>
      <c r="I22" s="203"/>
      <c r="J22" s="203"/>
      <c r="K22" s="203"/>
      <c r="L22" s="203"/>
      <c r="M22" s="203"/>
      <c r="N22" s="203"/>
      <c r="O22" s="203"/>
      <c r="P22" s="203"/>
      <c r="Q22" s="203"/>
      <c r="R22" s="203"/>
    </row>
    <row r="23" spans="1:18" ht="24" customHeight="1">
      <c r="A23" s="1696"/>
      <c r="B23" s="391" t="s">
        <v>1816</v>
      </c>
      <c r="C23" s="210"/>
      <c r="D23" s="210"/>
      <c r="E23" s="203"/>
      <c r="F23" s="203"/>
      <c r="G23" s="203"/>
      <c r="H23" s="203"/>
      <c r="I23" s="203"/>
      <c r="J23" s="203"/>
      <c r="K23" s="203"/>
      <c r="L23" s="203"/>
      <c r="M23" s="203"/>
      <c r="N23" s="203"/>
      <c r="O23" s="203"/>
      <c r="P23" s="203"/>
      <c r="Q23" s="203"/>
      <c r="R23" s="203"/>
    </row>
    <row r="24" spans="1:18" ht="18.75" customHeight="1">
      <c r="A24" s="397">
        <v>7</v>
      </c>
      <c r="B24" s="391" t="s">
        <v>1817</v>
      </c>
      <c r="C24" s="210"/>
      <c r="D24" s="210"/>
      <c r="E24" s="203"/>
      <c r="F24" s="203"/>
      <c r="G24" s="203"/>
      <c r="H24" s="203"/>
      <c r="I24" s="203"/>
      <c r="J24" s="203"/>
      <c r="K24" s="203"/>
      <c r="L24" s="203"/>
      <c r="M24" s="203"/>
      <c r="N24" s="203"/>
      <c r="O24" s="203"/>
      <c r="P24" s="203"/>
      <c r="Q24" s="203"/>
      <c r="R24" s="203"/>
    </row>
    <row r="25" spans="1:18">
      <c r="A25" s="397">
        <v>8</v>
      </c>
      <c r="B25" s="391" t="s">
        <v>1818</v>
      </c>
      <c r="C25" s="210"/>
      <c r="D25" s="210"/>
      <c r="E25" s="203"/>
      <c r="F25" s="203"/>
      <c r="G25" s="203"/>
      <c r="H25" s="203"/>
      <c r="I25" s="203"/>
      <c r="J25" s="203"/>
      <c r="K25" s="203"/>
      <c r="L25" s="203"/>
      <c r="M25" s="203"/>
      <c r="N25" s="203"/>
      <c r="O25" s="203"/>
      <c r="P25" s="203"/>
      <c r="Q25" s="203"/>
      <c r="R25" s="203"/>
    </row>
    <row r="26" spans="1:18" ht="36.75" customHeight="1">
      <c r="A26" s="397">
        <v>9</v>
      </c>
      <c r="B26" s="391" t="s">
        <v>1819</v>
      </c>
      <c r="C26" s="210"/>
      <c r="D26" s="210"/>
      <c r="E26" s="203"/>
      <c r="F26" s="203"/>
      <c r="G26" s="203"/>
      <c r="H26" s="203"/>
      <c r="I26" s="203"/>
      <c r="J26" s="203"/>
      <c r="K26" s="203"/>
      <c r="L26" s="203"/>
      <c r="M26" s="203"/>
      <c r="N26" s="203"/>
      <c r="O26" s="203"/>
      <c r="P26" s="203"/>
      <c r="Q26" s="203"/>
      <c r="R26" s="203"/>
    </row>
    <row r="27" spans="1:18" ht="35.25" customHeight="1">
      <c r="A27" s="397">
        <v>10</v>
      </c>
      <c r="B27" s="391" t="s">
        <v>1820</v>
      </c>
      <c r="C27" s="210"/>
      <c r="D27" s="210"/>
      <c r="E27" s="203"/>
      <c r="F27" s="203"/>
      <c r="G27" s="203"/>
      <c r="H27" s="203"/>
      <c r="I27" s="203"/>
      <c r="J27" s="203"/>
      <c r="K27" s="203"/>
      <c r="L27" s="203"/>
      <c r="M27" s="203"/>
      <c r="N27" s="203"/>
      <c r="O27" s="203"/>
      <c r="P27" s="203"/>
      <c r="Q27" s="203"/>
      <c r="R27" s="203"/>
    </row>
    <row r="28" spans="1:18" ht="22.5" customHeight="1">
      <c r="A28" s="1696">
        <v>11</v>
      </c>
      <c r="B28" s="391" t="s">
        <v>1821</v>
      </c>
      <c r="C28" s="210"/>
      <c r="D28" s="210"/>
      <c r="E28" s="203"/>
      <c r="F28" s="203"/>
      <c r="G28" s="203"/>
      <c r="H28" s="203"/>
      <c r="I28" s="203"/>
      <c r="J28" s="203"/>
      <c r="K28" s="203"/>
      <c r="L28" s="203"/>
      <c r="M28" s="203"/>
      <c r="N28" s="203"/>
      <c r="O28" s="203"/>
      <c r="P28" s="203"/>
      <c r="Q28" s="203"/>
      <c r="R28" s="203"/>
    </row>
    <row r="29" spans="1:18" ht="18" customHeight="1">
      <c r="A29" s="1696"/>
      <c r="B29" s="391" t="s">
        <v>1822</v>
      </c>
      <c r="C29" s="210"/>
      <c r="D29" s="210"/>
      <c r="E29" s="203"/>
      <c r="F29" s="203"/>
      <c r="G29" s="203"/>
      <c r="H29" s="203"/>
      <c r="I29" s="203"/>
      <c r="J29" s="203"/>
      <c r="K29" s="203"/>
      <c r="L29" s="203"/>
      <c r="M29" s="203"/>
      <c r="N29" s="203"/>
      <c r="O29" s="203"/>
      <c r="P29" s="203"/>
      <c r="Q29" s="203"/>
      <c r="R29" s="203"/>
    </row>
    <row r="30" spans="1:18" ht="35.25" customHeight="1">
      <c r="A30" s="1696"/>
      <c r="B30" s="391" t="s">
        <v>1823</v>
      </c>
      <c r="C30" s="210"/>
      <c r="D30" s="210"/>
      <c r="E30" s="203"/>
      <c r="F30" s="203"/>
      <c r="G30" s="203"/>
      <c r="H30" s="203"/>
      <c r="I30" s="203"/>
      <c r="J30" s="203"/>
      <c r="K30" s="203"/>
      <c r="L30" s="203"/>
      <c r="M30" s="203"/>
      <c r="N30" s="203"/>
      <c r="O30" s="203"/>
      <c r="P30" s="203"/>
      <c r="Q30" s="203"/>
      <c r="R30" s="203"/>
    </row>
    <row r="31" spans="1:18">
      <c r="A31" s="360"/>
      <c r="B31" s="371"/>
      <c r="C31" s="31"/>
      <c r="D31" s="31"/>
    </row>
    <row r="32" spans="1:18" ht="41.25" customHeight="1">
      <c r="A32" s="32" t="s">
        <v>52</v>
      </c>
      <c r="B32" s="253"/>
      <c r="C32" s="413" t="s">
        <v>64</v>
      </c>
      <c r="D32" s="459"/>
    </row>
    <row r="33" spans="1:4" ht="35.1" customHeight="1">
      <c r="A33" s="32" t="s">
        <v>54</v>
      </c>
      <c r="B33" s="253"/>
      <c r="C33" s="413" t="s">
        <v>65</v>
      </c>
      <c r="D33" s="459"/>
    </row>
    <row r="34" spans="1:4" ht="35.1" customHeight="1">
      <c r="A34" s="31"/>
      <c r="B34" s="31"/>
      <c r="C34" s="414" t="s">
        <v>66</v>
      </c>
      <c r="D34" s="459"/>
    </row>
  </sheetData>
  <sheetProtection algorithmName="SHA-512" hashValue="8dTMMgvdS2l5zKsYod0IEkFhUojUTCHMkbFElkZMoPuMbu20RPVl47QYgPZru9fjoow0HUkVG69PGPy+F86G3A==" saltValue="Y2PvSdkQd18x+IXjM5MKRA==" spinCount="100000" sheet="1" objects="1" scenarios="1"/>
  <mergeCells count="9">
    <mergeCell ref="A13:A15"/>
    <mergeCell ref="A18:A23"/>
    <mergeCell ref="A28:A30"/>
    <mergeCell ref="A1:D1"/>
    <mergeCell ref="A2:D2"/>
    <mergeCell ref="A3:D3"/>
    <mergeCell ref="A4:D4"/>
    <mergeCell ref="A5:D5"/>
    <mergeCell ref="A10:A11"/>
  </mergeCell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fitToPage="1"/>
  </sheetPr>
  <dimension ref="A1:R50"/>
  <sheetViews>
    <sheetView workbookViewId="0">
      <selection activeCell="F12" sqref="F12"/>
    </sheetView>
  </sheetViews>
  <sheetFormatPr defaultColWidth="9.140625" defaultRowHeight="15"/>
  <cols>
    <col min="1" max="1" width="10.5703125" style="33" customWidth="1"/>
    <col min="2" max="2" width="13.7109375" style="33" customWidth="1"/>
    <col min="3" max="3" width="42.7109375" style="33" customWidth="1"/>
    <col min="4" max="4" width="77" style="33" customWidth="1"/>
    <col min="5" max="256" width="9.140625" style="33"/>
    <col min="257" max="257" width="10.5703125" style="33" customWidth="1"/>
    <col min="258" max="258" width="13.7109375" style="33" customWidth="1"/>
    <col min="259" max="259" width="36.5703125" style="33" customWidth="1"/>
    <col min="260" max="260" width="47.140625" style="33" customWidth="1"/>
    <col min="261" max="512" width="9.140625" style="33"/>
    <col min="513" max="513" width="10.5703125" style="33" customWidth="1"/>
    <col min="514" max="514" width="13.7109375" style="33" customWidth="1"/>
    <col min="515" max="515" width="36.5703125" style="33" customWidth="1"/>
    <col min="516" max="516" width="47.140625" style="33" customWidth="1"/>
    <col min="517" max="768" width="9.140625" style="33"/>
    <col min="769" max="769" width="10.5703125" style="33" customWidth="1"/>
    <col min="770" max="770" width="13.7109375" style="33" customWidth="1"/>
    <col min="771" max="771" width="36.5703125" style="33" customWidth="1"/>
    <col min="772" max="772" width="47.140625" style="33" customWidth="1"/>
    <col min="773" max="1024" width="9.140625" style="33"/>
    <col min="1025" max="1025" width="10.5703125" style="33" customWidth="1"/>
    <col min="1026" max="1026" width="13.7109375" style="33" customWidth="1"/>
    <col min="1027" max="1027" width="36.5703125" style="33" customWidth="1"/>
    <col min="1028" max="1028" width="47.140625" style="33" customWidth="1"/>
    <col min="1029" max="1280" width="9.140625" style="33"/>
    <col min="1281" max="1281" width="10.5703125" style="33" customWidth="1"/>
    <col min="1282" max="1282" width="13.7109375" style="33" customWidth="1"/>
    <col min="1283" max="1283" width="36.5703125" style="33" customWidth="1"/>
    <col min="1284" max="1284" width="47.140625" style="33" customWidth="1"/>
    <col min="1285" max="1536" width="9.140625" style="33"/>
    <col min="1537" max="1537" width="10.5703125" style="33" customWidth="1"/>
    <col min="1538" max="1538" width="13.7109375" style="33" customWidth="1"/>
    <col min="1539" max="1539" width="36.5703125" style="33" customWidth="1"/>
    <col min="1540" max="1540" width="47.140625" style="33" customWidth="1"/>
    <col min="1541" max="1792" width="9.140625" style="33"/>
    <col min="1793" max="1793" width="10.5703125" style="33" customWidth="1"/>
    <col min="1794" max="1794" width="13.7109375" style="33" customWidth="1"/>
    <col min="1795" max="1795" width="36.5703125" style="33" customWidth="1"/>
    <col min="1796" max="1796" width="47.140625" style="33" customWidth="1"/>
    <col min="1797" max="2048" width="9.140625" style="33"/>
    <col min="2049" max="2049" width="10.5703125" style="33" customWidth="1"/>
    <col min="2050" max="2050" width="13.7109375" style="33" customWidth="1"/>
    <col min="2051" max="2051" width="36.5703125" style="33" customWidth="1"/>
    <col min="2052" max="2052" width="47.140625" style="33" customWidth="1"/>
    <col min="2053" max="2304" width="9.140625" style="33"/>
    <col min="2305" max="2305" width="10.5703125" style="33" customWidth="1"/>
    <col min="2306" max="2306" width="13.7109375" style="33" customWidth="1"/>
    <col min="2307" max="2307" width="36.5703125" style="33" customWidth="1"/>
    <col min="2308" max="2308" width="47.140625" style="33" customWidth="1"/>
    <col min="2309" max="2560" width="9.140625" style="33"/>
    <col min="2561" max="2561" width="10.5703125" style="33" customWidth="1"/>
    <col min="2562" max="2562" width="13.7109375" style="33" customWidth="1"/>
    <col min="2563" max="2563" width="36.5703125" style="33" customWidth="1"/>
    <col min="2564" max="2564" width="47.140625" style="33" customWidth="1"/>
    <col min="2565" max="2816" width="9.140625" style="33"/>
    <col min="2817" max="2817" width="10.5703125" style="33" customWidth="1"/>
    <col min="2818" max="2818" width="13.7109375" style="33" customWidth="1"/>
    <col min="2819" max="2819" width="36.5703125" style="33" customWidth="1"/>
    <col min="2820" max="2820" width="47.140625" style="33" customWidth="1"/>
    <col min="2821" max="3072" width="9.140625" style="33"/>
    <col min="3073" max="3073" width="10.5703125" style="33" customWidth="1"/>
    <col min="3074" max="3074" width="13.7109375" style="33" customWidth="1"/>
    <col min="3075" max="3075" width="36.5703125" style="33" customWidth="1"/>
    <col min="3076" max="3076" width="47.140625" style="33" customWidth="1"/>
    <col min="3077" max="3328" width="9.140625" style="33"/>
    <col min="3329" max="3329" width="10.5703125" style="33" customWidth="1"/>
    <col min="3330" max="3330" width="13.7109375" style="33" customWidth="1"/>
    <col min="3331" max="3331" width="36.5703125" style="33" customWidth="1"/>
    <col min="3332" max="3332" width="47.140625" style="33" customWidth="1"/>
    <col min="3333" max="3584" width="9.140625" style="33"/>
    <col min="3585" max="3585" width="10.5703125" style="33" customWidth="1"/>
    <col min="3586" max="3586" width="13.7109375" style="33" customWidth="1"/>
    <col min="3587" max="3587" width="36.5703125" style="33" customWidth="1"/>
    <col min="3588" max="3588" width="47.140625" style="33" customWidth="1"/>
    <col min="3589" max="3840" width="9.140625" style="33"/>
    <col min="3841" max="3841" width="10.5703125" style="33" customWidth="1"/>
    <col min="3842" max="3842" width="13.7109375" style="33" customWidth="1"/>
    <col min="3843" max="3843" width="36.5703125" style="33" customWidth="1"/>
    <col min="3844" max="3844" width="47.140625" style="33" customWidth="1"/>
    <col min="3845" max="4096" width="9.140625" style="33"/>
    <col min="4097" max="4097" width="10.5703125" style="33" customWidth="1"/>
    <col min="4098" max="4098" width="13.7109375" style="33" customWidth="1"/>
    <col min="4099" max="4099" width="36.5703125" style="33" customWidth="1"/>
    <col min="4100" max="4100" width="47.140625" style="33" customWidth="1"/>
    <col min="4101" max="4352" width="9.140625" style="33"/>
    <col min="4353" max="4353" width="10.5703125" style="33" customWidth="1"/>
    <col min="4354" max="4354" width="13.7109375" style="33" customWidth="1"/>
    <col min="4355" max="4355" width="36.5703125" style="33" customWidth="1"/>
    <col min="4356" max="4356" width="47.140625" style="33" customWidth="1"/>
    <col min="4357" max="4608" width="9.140625" style="33"/>
    <col min="4609" max="4609" width="10.5703125" style="33" customWidth="1"/>
    <col min="4610" max="4610" width="13.7109375" style="33" customWidth="1"/>
    <col min="4611" max="4611" width="36.5703125" style="33" customWidth="1"/>
    <col min="4612" max="4612" width="47.140625" style="33" customWidth="1"/>
    <col min="4613" max="4864" width="9.140625" style="33"/>
    <col min="4865" max="4865" width="10.5703125" style="33" customWidth="1"/>
    <col min="4866" max="4866" width="13.7109375" style="33" customWidth="1"/>
    <col min="4867" max="4867" width="36.5703125" style="33" customWidth="1"/>
    <col min="4868" max="4868" width="47.140625" style="33" customWidth="1"/>
    <col min="4869" max="5120" width="9.140625" style="33"/>
    <col min="5121" max="5121" width="10.5703125" style="33" customWidth="1"/>
    <col min="5122" max="5122" width="13.7109375" style="33" customWidth="1"/>
    <col min="5123" max="5123" width="36.5703125" style="33" customWidth="1"/>
    <col min="5124" max="5124" width="47.140625" style="33" customWidth="1"/>
    <col min="5125" max="5376" width="9.140625" style="33"/>
    <col min="5377" max="5377" width="10.5703125" style="33" customWidth="1"/>
    <col min="5378" max="5378" width="13.7109375" style="33" customWidth="1"/>
    <col min="5379" max="5379" width="36.5703125" style="33" customWidth="1"/>
    <col min="5380" max="5380" width="47.140625" style="33" customWidth="1"/>
    <col min="5381" max="5632" width="9.140625" style="33"/>
    <col min="5633" max="5633" width="10.5703125" style="33" customWidth="1"/>
    <col min="5634" max="5634" width="13.7109375" style="33" customWidth="1"/>
    <col min="5635" max="5635" width="36.5703125" style="33" customWidth="1"/>
    <col min="5636" max="5636" width="47.140625" style="33" customWidth="1"/>
    <col min="5637" max="5888" width="9.140625" style="33"/>
    <col min="5889" max="5889" width="10.5703125" style="33" customWidth="1"/>
    <col min="5890" max="5890" width="13.7109375" style="33" customWidth="1"/>
    <col min="5891" max="5891" width="36.5703125" style="33" customWidth="1"/>
    <col min="5892" max="5892" width="47.140625" style="33" customWidth="1"/>
    <col min="5893" max="6144" width="9.140625" style="33"/>
    <col min="6145" max="6145" width="10.5703125" style="33" customWidth="1"/>
    <col min="6146" max="6146" width="13.7109375" style="33" customWidth="1"/>
    <col min="6147" max="6147" width="36.5703125" style="33" customWidth="1"/>
    <col min="6148" max="6148" width="47.140625" style="33" customWidth="1"/>
    <col min="6149" max="6400" width="9.140625" style="33"/>
    <col min="6401" max="6401" width="10.5703125" style="33" customWidth="1"/>
    <col min="6402" max="6402" width="13.7109375" style="33" customWidth="1"/>
    <col min="6403" max="6403" width="36.5703125" style="33" customWidth="1"/>
    <col min="6404" max="6404" width="47.140625" style="33" customWidth="1"/>
    <col min="6405" max="6656" width="9.140625" style="33"/>
    <col min="6657" max="6657" width="10.5703125" style="33" customWidth="1"/>
    <col min="6658" max="6658" width="13.7109375" style="33" customWidth="1"/>
    <col min="6659" max="6659" width="36.5703125" style="33" customWidth="1"/>
    <col min="6660" max="6660" width="47.140625" style="33" customWidth="1"/>
    <col min="6661" max="6912" width="9.140625" style="33"/>
    <col min="6913" max="6913" width="10.5703125" style="33" customWidth="1"/>
    <col min="6914" max="6914" width="13.7109375" style="33" customWidth="1"/>
    <col min="6915" max="6915" width="36.5703125" style="33" customWidth="1"/>
    <col min="6916" max="6916" width="47.140625" style="33" customWidth="1"/>
    <col min="6917" max="7168" width="9.140625" style="33"/>
    <col min="7169" max="7169" width="10.5703125" style="33" customWidth="1"/>
    <col min="7170" max="7170" width="13.7109375" style="33" customWidth="1"/>
    <col min="7171" max="7171" width="36.5703125" style="33" customWidth="1"/>
    <col min="7172" max="7172" width="47.140625" style="33" customWidth="1"/>
    <col min="7173" max="7424" width="9.140625" style="33"/>
    <col min="7425" max="7425" width="10.5703125" style="33" customWidth="1"/>
    <col min="7426" max="7426" width="13.7109375" style="33" customWidth="1"/>
    <col min="7427" max="7427" width="36.5703125" style="33" customWidth="1"/>
    <col min="7428" max="7428" width="47.140625" style="33" customWidth="1"/>
    <col min="7429" max="7680" width="9.140625" style="33"/>
    <col min="7681" max="7681" width="10.5703125" style="33" customWidth="1"/>
    <col min="7682" max="7682" width="13.7109375" style="33" customWidth="1"/>
    <col min="7683" max="7683" width="36.5703125" style="33" customWidth="1"/>
    <col min="7684" max="7684" width="47.140625" style="33" customWidth="1"/>
    <col min="7685" max="7936" width="9.140625" style="33"/>
    <col min="7937" max="7937" width="10.5703125" style="33" customWidth="1"/>
    <col min="7938" max="7938" width="13.7109375" style="33" customWidth="1"/>
    <col min="7939" max="7939" width="36.5703125" style="33" customWidth="1"/>
    <col min="7940" max="7940" width="47.140625" style="33" customWidth="1"/>
    <col min="7941" max="8192" width="9.140625" style="33"/>
    <col min="8193" max="8193" width="10.5703125" style="33" customWidth="1"/>
    <col min="8194" max="8194" width="13.7109375" style="33" customWidth="1"/>
    <col min="8195" max="8195" width="36.5703125" style="33" customWidth="1"/>
    <col min="8196" max="8196" width="47.140625" style="33" customWidth="1"/>
    <col min="8197" max="8448" width="9.140625" style="33"/>
    <col min="8449" max="8449" width="10.5703125" style="33" customWidth="1"/>
    <col min="8450" max="8450" width="13.7109375" style="33" customWidth="1"/>
    <col min="8451" max="8451" width="36.5703125" style="33" customWidth="1"/>
    <col min="8452" max="8452" width="47.140625" style="33" customWidth="1"/>
    <col min="8453" max="8704" width="9.140625" style="33"/>
    <col min="8705" max="8705" width="10.5703125" style="33" customWidth="1"/>
    <col min="8706" max="8706" width="13.7109375" style="33" customWidth="1"/>
    <col min="8707" max="8707" width="36.5703125" style="33" customWidth="1"/>
    <col min="8708" max="8708" width="47.140625" style="33" customWidth="1"/>
    <col min="8709" max="8960" width="9.140625" style="33"/>
    <col min="8961" max="8961" width="10.5703125" style="33" customWidth="1"/>
    <col min="8962" max="8962" width="13.7109375" style="33" customWidth="1"/>
    <col min="8963" max="8963" width="36.5703125" style="33" customWidth="1"/>
    <col min="8964" max="8964" width="47.140625" style="33" customWidth="1"/>
    <col min="8965" max="9216" width="9.140625" style="33"/>
    <col min="9217" max="9217" width="10.5703125" style="33" customWidth="1"/>
    <col min="9218" max="9218" width="13.7109375" style="33" customWidth="1"/>
    <col min="9219" max="9219" width="36.5703125" style="33" customWidth="1"/>
    <col min="9220" max="9220" width="47.140625" style="33" customWidth="1"/>
    <col min="9221" max="9472" width="9.140625" style="33"/>
    <col min="9473" max="9473" width="10.5703125" style="33" customWidth="1"/>
    <col min="9474" max="9474" width="13.7109375" style="33" customWidth="1"/>
    <col min="9475" max="9475" width="36.5703125" style="33" customWidth="1"/>
    <col min="9476" max="9476" width="47.140625" style="33" customWidth="1"/>
    <col min="9477" max="9728" width="9.140625" style="33"/>
    <col min="9729" max="9729" width="10.5703125" style="33" customWidth="1"/>
    <col min="9730" max="9730" width="13.7109375" style="33" customWidth="1"/>
    <col min="9731" max="9731" width="36.5703125" style="33" customWidth="1"/>
    <col min="9732" max="9732" width="47.140625" style="33" customWidth="1"/>
    <col min="9733" max="9984" width="9.140625" style="33"/>
    <col min="9985" max="9985" width="10.5703125" style="33" customWidth="1"/>
    <col min="9986" max="9986" width="13.7109375" style="33" customWidth="1"/>
    <col min="9987" max="9987" width="36.5703125" style="33" customWidth="1"/>
    <col min="9988" max="9988" width="47.140625" style="33" customWidth="1"/>
    <col min="9989" max="10240" width="9.140625" style="33"/>
    <col min="10241" max="10241" width="10.5703125" style="33" customWidth="1"/>
    <col min="10242" max="10242" width="13.7109375" style="33" customWidth="1"/>
    <col min="10243" max="10243" width="36.5703125" style="33" customWidth="1"/>
    <col min="10244" max="10244" width="47.140625" style="33" customWidth="1"/>
    <col min="10245" max="10496" width="9.140625" style="33"/>
    <col min="10497" max="10497" width="10.5703125" style="33" customWidth="1"/>
    <col min="10498" max="10498" width="13.7109375" style="33" customWidth="1"/>
    <col min="10499" max="10499" width="36.5703125" style="33" customWidth="1"/>
    <col min="10500" max="10500" width="47.140625" style="33" customWidth="1"/>
    <col min="10501" max="10752" width="9.140625" style="33"/>
    <col min="10753" max="10753" width="10.5703125" style="33" customWidth="1"/>
    <col min="10754" max="10754" width="13.7109375" style="33" customWidth="1"/>
    <col min="10755" max="10755" width="36.5703125" style="33" customWidth="1"/>
    <col min="10756" max="10756" width="47.140625" style="33" customWidth="1"/>
    <col min="10757" max="11008" width="9.140625" style="33"/>
    <col min="11009" max="11009" width="10.5703125" style="33" customWidth="1"/>
    <col min="11010" max="11010" width="13.7109375" style="33" customWidth="1"/>
    <col min="11011" max="11011" width="36.5703125" style="33" customWidth="1"/>
    <col min="11012" max="11012" width="47.140625" style="33" customWidth="1"/>
    <col min="11013" max="11264" width="9.140625" style="33"/>
    <col min="11265" max="11265" width="10.5703125" style="33" customWidth="1"/>
    <col min="11266" max="11266" width="13.7109375" style="33" customWidth="1"/>
    <col min="11267" max="11267" width="36.5703125" style="33" customWidth="1"/>
    <col min="11268" max="11268" width="47.140625" style="33" customWidth="1"/>
    <col min="11269" max="11520" width="9.140625" style="33"/>
    <col min="11521" max="11521" width="10.5703125" style="33" customWidth="1"/>
    <col min="11522" max="11522" width="13.7109375" style="33" customWidth="1"/>
    <col min="11523" max="11523" width="36.5703125" style="33" customWidth="1"/>
    <col min="11524" max="11524" width="47.140625" style="33" customWidth="1"/>
    <col min="11525" max="11776" width="9.140625" style="33"/>
    <col min="11777" max="11777" width="10.5703125" style="33" customWidth="1"/>
    <col min="11778" max="11778" width="13.7109375" style="33" customWidth="1"/>
    <col min="11779" max="11779" width="36.5703125" style="33" customWidth="1"/>
    <col min="11780" max="11780" width="47.140625" style="33" customWidth="1"/>
    <col min="11781" max="12032" width="9.140625" style="33"/>
    <col min="12033" max="12033" width="10.5703125" style="33" customWidth="1"/>
    <col min="12034" max="12034" width="13.7109375" style="33" customWidth="1"/>
    <col min="12035" max="12035" width="36.5703125" style="33" customWidth="1"/>
    <col min="12036" max="12036" width="47.140625" style="33" customWidth="1"/>
    <col min="12037" max="12288" width="9.140625" style="33"/>
    <col min="12289" max="12289" width="10.5703125" style="33" customWidth="1"/>
    <col min="12290" max="12290" width="13.7109375" style="33" customWidth="1"/>
    <col min="12291" max="12291" width="36.5703125" style="33" customWidth="1"/>
    <col min="12292" max="12292" width="47.140625" style="33" customWidth="1"/>
    <col min="12293" max="12544" width="9.140625" style="33"/>
    <col min="12545" max="12545" width="10.5703125" style="33" customWidth="1"/>
    <col min="12546" max="12546" width="13.7109375" style="33" customWidth="1"/>
    <col min="12547" max="12547" width="36.5703125" style="33" customWidth="1"/>
    <col min="12548" max="12548" width="47.140625" style="33" customWidth="1"/>
    <col min="12549" max="12800" width="9.140625" style="33"/>
    <col min="12801" max="12801" width="10.5703125" style="33" customWidth="1"/>
    <col min="12802" max="12802" width="13.7109375" style="33" customWidth="1"/>
    <col min="12803" max="12803" width="36.5703125" style="33" customWidth="1"/>
    <col min="12804" max="12804" width="47.140625" style="33" customWidth="1"/>
    <col min="12805" max="13056" width="9.140625" style="33"/>
    <col min="13057" max="13057" width="10.5703125" style="33" customWidth="1"/>
    <col min="13058" max="13058" width="13.7109375" style="33" customWidth="1"/>
    <col min="13059" max="13059" width="36.5703125" style="33" customWidth="1"/>
    <col min="13060" max="13060" width="47.140625" style="33" customWidth="1"/>
    <col min="13061" max="13312" width="9.140625" style="33"/>
    <col min="13313" max="13313" width="10.5703125" style="33" customWidth="1"/>
    <col min="13314" max="13314" width="13.7109375" style="33" customWidth="1"/>
    <col min="13315" max="13315" width="36.5703125" style="33" customWidth="1"/>
    <col min="13316" max="13316" width="47.140625" style="33" customWidth="1"/>
    <col min="13317" max="13568" width="9.140625" style="33"/>
    <col min="13569" max="13569" width="10.5703125" style="33" customWidth="1"/>
    <col min="13570" max="13570" width="13.7109375" style="33" customWidth="1"/>
    <col min="13571" max="13571" width="36.5703125" style="33" customWidth="1"/>
    <col min="13572" max="13572" width="47.140625" style="33" customWidth="1"/>
    <col min="13573" max="13824" width="9.140625" style="33"/>
    <col min="13825" max="13825" width="10.5703125" style="33" customWidth="1"/>
    <col min="13826" max="13826" width="13.7109375" style="33" customWidth="1"/>
    <col min="13827" max="13827" width="36.5703125" style="33" customWidth="1"/>
    <col min="13828" max="13828" width="47.140625" style="33" customWidth="1"/>
    <col min="13829" max="14080" width="9.140625" style="33"/>
    <col min="14081" max="14081" width="10.5703125" style="33" customWidth="1"/>
    <col min="14082" max="14082" width="13.7109375" style="33" customWidth="1"/>
    <col min="14083" max="14083" width="36.5703125" style="33" customWidth="1"/>
    <col min="14084" max="14084" width="47.140625" style="33" customWidth="1"/>
    <col min="14085" max="14336" width="9.140625" style="33"/>
    <col min="14337" max="14337" width="10.5703125" style="33" customWidth="1"/>
    <col min="14338" max="14338" width="13.7109375" style="33" customWidth="1"/>
    <col min="14339" max="14339" width="36.5703125" style="33" customWidth="1"/>
    <col min="14340" max="14340" width="47.140625" style="33" customWidth="1"/>
    <col min="14341" max="14592" width="9.140625" style="33"/>
    <col min="14593" max="14593" width="10.5703125" style="33" customWidth="1"/>
    <col min="14594" max="14594" width="13.7109375" style="33" customWidth="1"/>
    <col min="14595" max="14595" width="36.5703125" style="33" customWidth="1"/>
    <col min="14596" max="14596" width="47.140625" style="33" customWidth="1"/>
    <col min="14597" max="14848" width="9.140625" style="33"/>
    <col min="14849" max="14849" width="10.5703125" style="33" customWidth="1"/>
    <col min="14850" max="14850" width="13.7109375" style="33" customWidth="1"/>
    <col min="14851" max="14851" width="36.5703125" style="33" customWidth="1"/>
    <col min="14852" max="14852" width="47.140625" style="33" customWidth="1"/>
    <col min="14853" max="15104" width="9.140625" style="33"/>
    <col min="15105" max="15105" width="10.5703125" style="33" customWidth="1"/>
    <col min="15106" max="15106" width="13.7109375" style="33" customWidth="1"/>
    <col min="15107" max="15107" width="36.5703125" style="33" customWidth="1"/>
    <col min="15108" max="15108" width="47.140625" style="33" customWidth="1"/>
    <col min="15109" max="15360" width="9.140625" style="33"/>
    <col min="15361" max="15361" width="10.5703125" style="33" customWidth="1"/>
    <col min="15362" max="15362" width="13.7109375" style="33" customWidth="1"/>
    <col min="15363" max="15363" width="36.5703125" style="33" customWidth="1"/>
    <col min="15364" max="15364" width="47.140625" style="33" customWidth="1"/>
    <col min="15365" max="15616" width="9.140625" style="33"/>
    <col min="15617" max="15617" width="10.5703125" style="33" customWidth="1"/>
    <col min="15618" max="15618" width="13.7109375" style="33" customWidth="1"/>
    <col min="15619" max="15619" width="36.5703125" style="33" customWidth="1"/>
    <col min="15620" max="15620" width="47.140625" style="33" customWidth="1"/>
    <col min="15621" max="15872" width="9.140625" style="33"/>
    <col min="15873" max="15873" width="10.5703125" style="33" customWidth="1"/>
    <col min="15874" max="15874" width="13.7109375" style="33" customWidth="1"/>
    <col min="15875" max="15875" width="36.5703125" style="33" customWidth="1"/>
    <col min="15876" max="15876" width="47.140625" style="33" customWidth="1"/>
    <col min="15877" max="16128" width="9.140625" style="33"/>
    <col min="16129" max="16129" width="10.5703125" style="33" customWidth="1"/>
    <col min="16130" max="16130" width="13.7109375" style="33" customWidth="1"/>
    <col min="16131" max="16131" width="36.5703125" style="33" customWidth="1"/>
    <col min="16132" max="16132" width="47.140625" style="33" customWidth="1"/>
    <col min="16133" max="16384" width="9.140625" style="33"/>
  </cols>
  <sheetData>
    <row r="1" spans="1:18" ht="18">
      <c r="A1" s="1139" t="str">
        <f>'[2]Title '!A1:N1</f>
        <v>Karnataka Power Transmission Corporation Limited</v>
      </c>
      <c r="B1" s="1139"/>
      <c r="C1" s="1139"/>
      <c r="D1" s="1139"/>
    </row>
    <row r="2" spans="1:18" ht="15.75">
      <c r="A2" s="1699" t="s">
        <v>6504</v>
      </c>
      <c r="B2" s="1699"/>
      <c r="C2" s="1699"/>
      <c r="D2" s="1699"/>
    </row>
    <row r="3" spans="1:18" s="432" customFormat="1" ht="25.15" customHeight="1">
      <c r="A3" s="1137" t="str">
        <f>+'Sch-22'!A3</f>
        <v>Bid Enquiry No: KPTCL/2026-27/SS/WORK_INDENT3813</v>
      </c>
      <c r="B3" s="1137"/>
      <c r="C3" s="1137"/>
      <c r="D3" s="1137"/>
      <c r="E3" s="367"/>
      <c r="F3" s="367"/>
      <c r="G3" s="367"/>
      <c r="H3" s="431"/>
      <c r="I3" s="431"/>
      <c r="J3" s="431"/>
    </row>
    <row r="4" spans="1:18" s="432" customFormat="1" ht="6" customHeight="1">
      <c r="A4" s="822"/>
      <c r="B4" s="822"/>
      <c r="C4" s="822"/>
      <c r="D4" s="822"/>
      <c r="E4" s="208"/>
      <c r="F4" s="367"/>
      <c r="G4" s="367"/>
      <c r="H4" s="431"/>
      <c r="I4" s="431"/>
      <c r="J4" s="431"/>
    </row>
    <row r="5" spans="1:18" ht="75" customHeight="1">
      <c r="A5"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634"/>
      <c r="C5" s="1634"/>
      <c r="D5" s="1634"/>
      <c r="E5" s="96"/>
      <c r="F5" s="96"/>
      <c r="G5" s="96"/>
      <c r="H5" s="96"/>
      <c r="I5" s="96"/>
      <c r="J5" s="96"/>
      <c r="K5" s="96"/>
      <c r="L5" s="96"/>
      <c r="M5" s="96"/>
      <c r="N5" s="96"/>
      <c r="O5" s="96"/>
      <c r="P5" s="96"/>
      <c r="Q5" s="96"/>
      <c r="R5" s="96"/>
    </row>
    <row r="6" spans="1:18" ht="23.25">
      <c r="A6" s="208"/>
      <c r="B6" s="823"/>
      <c r="C6" s="823"/>
      <c r="D6" s="823"/>
      <c r="E6" s="367"/>
      <c r="F6" s="248"/>
      <c r="G6" s="248"/>
      <c r="H6" s="824"/>
      <c r="I6" s="824"/>
      <c r="J6" s="824"/>
    </row>
    <row r="7" spans="1:18" ht="16.5">
      <c r="A7" s="1467" t="s">
        <v>791</v>
      </c>
      <c r="B7" s="1467"/>
      <c r="C7" s="1467"/>
      <c r="D7" s="1467"/>
    </row>
    <row r="8" spans="1:18" ht="24.75" customHeight="1">
      <c r="A8" s="1698" t="s">
        <v>6505</v>
      </c>
      <c r="B8" s="1698"/>
      <c r="C8" s="1698"/>
      <c r="D8" s="1698"/>
    </row>
    <row r="10" spans="1:18" ht="30" customHeight="1">
      <c r="A10" s="825"/>
      <c r="B10" s="1700" t="s">
        <v>247</v>
      </c>
      <c r="C10" s="1700"/>
    </row>
    <row r="11" spans="1:18" ht="39" customHeight="1">
      <c r="A11" s="825"/>
      <c r="B11" s="1559"/>
      <c r="C11" s="1559"/>
    </row>
    <row r="12" spans="1:18" ht="15.75">
      <c r="B12" s="130"/>
    </row>
    <row r="13" spans="1:18" ht="45" customHeight="1">
      <c r="B13" s="193">
        <v>1</v>
      </c>
      <c r="C13" s="862" t="s">
        <v>6506</v>
      </c>
      <c r="D13" s="339"/>
    </row>
    <row r="14" spans="1:18" ht="15.75">
      <c r="B14" s="193"/>
      <c r="C14" s="862" t="s">
        <v>6507</v>
      </c>
      <c r="D14" s="339"/>
    </row>
    <row r="15" spans="1:18" ht="15.75">
      <c r="B15" s="193"/>
      <c r="C15" s="862" t="s">
        <v>6508</v>
      </c>
      <c r="D15" s="339"/>
    </row>
    <row r="16" spans="1:18" ht="31.5">
      <c r="B16" s="193">
        <v>2</v>
      </c>
      <c r="C16" s="862" t="s">
        <v>6509</v>
      </c>
      <c r="D16" s="339"/>
    </row>
    <row r="17" spans="2:4" ht="31.5">
      <c r="B17" s="193">
        <v>3</v>
      </c>
      <c r="C17" s="862" t="s">
        <v>834</v>
      </c>
      <c r="D17" s="339"/>
    </row>
    <row r="18" spans="2:4" ht="15.75">
      <c r="B18" s="193">
        <v>4</v>
      </c>
      <c r="C18" s="862" t="s">
        <v>6510</v>
      </c>
      <c r="D18" s="339"/>
    </row>
    <row r="19" spans="2:4" ht="47.25">
      <c r="B19" s="193">
        <v>5</v>
      </c>
      <c r="C19" s="862" t="s">
        <v>6511</v>
      </c>
      <c r="D19" s="339"/>
    </row>
    <row r="20" spans="2:4" ht="31.5">
      <c r="B20" s="193">
        <v>6</v>
      </c>
      <c r="C20" s="862" t="s">
        <v>6512</v>
      </c>
      <c r="D20" s="339"/>
    </row>
    <row r="21" spans="2:4" ht="63">
      <c r="B21" s="193">
        <v>7</v>
      </c>
      <c r="C21" s="862" t="s">
        <v>6513</v>
      </c>
      <c r="D21" s="339"/>
    </row>
    <row r="22" spans="2:4" ht="15.75">
      <c r="B22" s="193"/>
      <c r="C22" s="862" t="s">
        <v>6514</v>
      </c>
      <c r="D22" s="339"/>
    </row>
    <row r="23" spans="2:4" ht="15.75">
      <c r="B23" s="193"/>
      <c r="C23" s="862" t="s">
        <v>6515</v>
      </c>
      <c r="D23" s="339"/>
    </row>
    <row r="24" spans="2:4" ht="15.75">
      <c r="B24" s="193">
        <v>8</v>
      </c>
      <c r="C24" s="862" t="s">
        <v>6516</v>
      </c>
      <c r="D24" s="339"/>
    </row>
    <row r="25" spans="2:4" ht="15.75">
      <c r="B25" s="193"/>
      <c r="C25" s="862" t="s">
        <v>6517</v>
      </c>
      <c r="D25" s="339"/>
    </row>
    <row r="26" spans="2:4" ht="63">
      <c r="B26" s="193">
        <v>9</v>
      </c>
      <c r="C26" s="862" t="s">
        <v>6518</v>
      </c>
      <c r="D26" s="339"/>
    </row>
    <row r="27" spans="2:4" ht="31.5">
      <c r="B27" s="193"/>
      <c r="C27" s="862" t="s">
        <v>6519</v>
      </c>
      <c r="D27" s="339"/>
    </row>
    <row r="28" spans="2:4" ht="31.5">
      <c r="B28" s="193"/>
      <c r="C28" s="862" t="s">
        <v>6520</v>
      </c>
      <c r="D28" s="339"/>
    </row>
    <row r="29" spans="2:4" ht="31.5">
      <c r="B29" s="193"/>
      <c r="C29" s="862" t="s">
        <v>6521</v>
      </c>
      <c r="D29" s="339"/>
    </row>
    <row r="30" spans="2:4" ht="47.25">
      <c r="B30" s="193"/>
      <c r="C30" s="862" t="s">
        <v>6522</v>
      </c>
      <c r="D30" s="339"/>
    </row>
    <row r="31" spans="2:4" ht="15.75">
      <c r="B31" s="193">
        <v>10</v>
      </c>
      <c r="C31" s="862" t="s">
        <v>6523</v>
      </c>
      <c r="D31" s="339"/>
    </row>
    <row r="32" spans="2:4" ht="47.25">
      <c r="B32" s="193"/>
      <c r="C32" s="862" t="s">
        <v>6524</v>
      </c>
      <c r="D32" s="339"/>
    </row>
    <row r="33" spans="1:8" ht="31.5">
      <c r="B33" s="193"/>
      <c r="C33" s="862" t="s">
        <v>6525</v>
      </c>
      <c r="D33" s="339"/>
    </row>
    <row r="34" spans="1:8" ht="31.5">
      <c r="B34" s="193"/>
      <c r="C34" s="862" t="s">
        <v>6526</v>
      </c>
      <c r="D34" s="339"/>
    </row>
    <row r="35" spans="1:8" ht="15.75">
      <c r="B35" s="193"/>
      <c r="C35" s="862" t="s">
        <v>6527</v>
      </c>
      <c r="D35" s="339"/>
    </row>
    <row r="36" spans="1:8" ht="47.25">
      <c r="B36" s="193"/>
      <c r="C36" s="862" t="s">
        <v>6528</v>
      </c>
      <c r="D36" s="339"/>
    </row>
    <row r="37" spans="1:8" ht="63">
      <c r="B37" s="193"/>
      <c r="C37" s="862" t="s">
        <v>6529</v>
      </c>
      <c r="D37" s="339"/>
    </row>
    <row r="38" spans="1:8" ht="31.5">
      <c r="B38" s="193"/>
      <c r="C38" s="862" t="s">
        <v>6530</v>
      </c>
      <c r="D38" s="339"/>
    </row>
    <row r="39" spans="1:8" ht="15.75">
      <c r="B39" s="193"/>
      <c r="C39" s="862" t="s">
        <v>6531</v>
      </c>
      <c r="D39" s="339"/>
    </row>
    <row r="40" spans="1:8" ht="15.75">
      <c r="B40" s="193"/>
      <c r="C40" s="862" t="s">
        <v>6532</v>
      </c>
      <c r="D40" s="339"/>
    </row>
    <row r="41" spans="1:8" ht="15.75">
      <c r="B41" s="193"/>
      <c r="C41" s="862" t="s">
        <v>6533</v>
      </c>
      <c r="D41" s="339"/>
    </row>
    <row r="42" spans="1:8" ht="31.5">
      <c r="B42" s="193"/>
      <c r="C42" s="862" t="s">
        <v>6534</v>
      </c>
      <c r="D42" s="339"/>
    </row>
    <row r="43" spans="1:8" ht="15.75">
      <c r="B43" s="193"/>
      <c r="C43" s="862" t="s">
        <v>6535</v>
      </c>
      <c r="D43" s="339"/>
    </row>
    <row r="44" spans="1:8" ht="31.5">
      <c r="B44" s="193"/>
      <c r="C44" s="862" t="s">
        <v>6536</v>
      </c>
      <c r="D44" s="339"/>
    </row>
    <row r="45" spans="1:8" ht="31.5">
      <c r="B45" s="193"/>
      <c r="C45" s="862" t="s">
        <v>6537</v>
      </c>
      <c r="D45" s="339"/>
    </row>
    <row r="46" spans="1:8" ht="31.5">
      <c r="B46" s="193"/>
      <c r="C46" s="862" t="s">
        <v>6538</v>
      </c>
      <c r="D46" s="339"/>
    </row>
    <row r="47" spans="1:8" ht="15.75">
      <c r="A47" s="130"/>
      <c r="B47" s="826"/>
    </row>
    <row r="48" spans="1:8" ht="30" customHeight="1">
      <c r="A48" s="348" t="s">
        <v>1824</v>
      </c>
      <c r="B48" s="1465"/>
      <c r="C48" s="1465"/>
      <c r="D48" s="142" t="s">
        <v>79</v>
      </c>
      <c r="E48" s="1223"/>
      <c r="F48" s="1223"/>
      <c r="G48" s="1223"/>
      <c r="H48" s="1223"/>
    </row>
    <row r="49" spans="1:8" ht="30" customHeight="1">
      <c r="A49" s="348" t="s">
        <v>54</v>
      </c>
      <c r="B49" s="1465"/>
      <c r="C49" s="1465"/>
      <c r="D49" s="142" t="s">
        <v>65</v>
      </c>
      <c r="E49" s="1223"/>
      <c r="F49" s="1223"/>
      <c r="G49" s="1223"/>
      <c r="H49" s="1223"/>
    </row>
    <row r="50" spans="1:8" ht="33.75" customHeight="1">
      <c r="D50" s="142" t="s">
        <v>151</v>
      </c>
      <c r="E50" s="1223"/>
      <c r="F50" s="1223"/>
      <c r="G50" s="1223"/>
      <c r="H50" s="1223"/>
    </row>
  </sheetData>
  <sheetProtection algorithmName="SHA-512" hashValue="j9ScIRlyOyR0gjeAKcf91cuJWLeyht8jT3MJjNDFukfZd+2vrRbdPr+ChUCmgAnNFlSA9DNjXVNfocvShs1CbA==" saltValue="ppeMHpuDx+5u3ve7CxGLXQ==" spinCount="100000" sheet="1" objects="1" scenarios="1"/>
  <mergeCells count="13">
    <mergeCell ref="E50:H50"/>
    <mergeCell ref="B10:C10"/>
    <mergeCell ref="B11:C11"/>
    <mergeCell ref="B48:C48"/>
    <mergeCell ref="E48:H48"/>
    <mergeCell ref="B49:C49"/>
    <mergeCell ref="E49:H49"/>
    <mergeCell ref="A8:D8"/>
    <mergeCell ref="A1:D1"/>
    <mergeCell ref="A2:D2"/>
    <mergeCell ref="A3:D3"/>
    <mergeCell ref="A5:D5"/>
    <mergeCell ref="A7:D7"/>
  </mergeCells>
  <pageMargins left="0.7" right="0.7" top="0.75" bottom="0.75" header="0.3" footer="0.3"/>
  <pageSetup paperSize="9" scale="60" fitToHeight="0"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fitToPage="1"/>
  </sheetPr>
  <dimension ref="A1:R32"/>
  <sheetViews>
    <sheetView topLeftCell="A6" workbookViewId="0">
      <selection activeCell="G15" sqref="G15"/>
    </sheetView>
  </sheetViews>
  <sheetFormatPr defaultColWidth="9.140625" defaultRowHeight="12.75"/>
  <cols>
    <col min="1" max="1" width="10.5703125" style="7" customWidth="1"/>
    <col min="2" max="2" width="8.7109375" style="833" customWidth="1"/>
    <col min="3" max="3" width="37.7109375" style="7" customWidth="1"/>
    <col min="4" max="4" width="75.42578125" style="7" customWidth="1"/>
    <col min="5" max="5" width="11.42578125" style="7" customWidth="1"/>
    <col min="6" max="6" width="11.28515625" style="7" customWidth="1"/>
    <col min="7" max="256" width="9.140625" style="7"/>
    <col min="257" max="257" width="10.5703125" style="7" customWidth="1"/>
    <col min="258" max="258" width="23.5703125" style="7" customWidth="1"/>
    <col min="259" max="260" width="37.7109375" style="7" customWidth="1"/>
    <col min="261" max="261" width="11.42578125" style="7" customWidth="1"/>
    <col min="262" max="262" width="11.28515625" style="7" customWidth="1"/>
    <col min="263" max="512" width="9.140625" style="7"/>
    <col min="513" max="513" width="10.5703125" style="7" customWidth="1"/>
    <col min="514" max="514" width="23.5703125" style="7" customWidth="1"/>
    <col min="515" max="516" width="37.7109375" style="7" customWidth="1"/>
    <col min="517" max="517" width="11.42578125" style="7" customWidth="1"/>
    <col min="518" max="518" width="11.28515625" style="7" customWidth="1"/>
    <col min="519" max="768" width="9.140625" style="7"/>
    <col min="769" max="769" width="10.5703125" style="7" customWidth="1"/>
    <col min="770" max="770" width="23.5703125" style="7" customWidth="1"/>
    <col min="771" max="772" width="37.7109375" style="7" customWidth="1"/>
    <col min="773" max="773" width="11.42578125" style="7" customWidth="1"/>
    <col min="774" max="774" width="11.28515625" style="7" customWidth="1"/>
    <col min="775" max="1024" width="9.140625" style="7"/>
    <col min="1025" max="1025" width="10.5703125" style="7" customWidth="1"/>
    <col min="1026" max="1026" width="23.5703125" style="7" customWidth="1"/>
    <col min="1027" max="1028" width="37.7109375" style="7" customWidth="1"/>
    <col min="1029" max="1029" width="11.42578125" style="7" customWidth="1"/>
    <col min="1030" max="1030" width="11.28515625" style="7" customWidth="1"/>
    <col min="1031" max="1280" width="9.140625" style="7"/>
    <col min="1281" max="1281" width="10.5703125" style="7" customWidth="1"/>
    <col min="1282" max="1282" width="23.5703125" style="7" customWidth="1"/>
    <col min="1283" max="1284" width="37.7109375" style="7" customWidth="1"/>
    <col min="1285" max="1285" width="11.42578125" style="7" customWidth="1"/>
    <col min="1286" max="1286" width="11.28515625" style="7" customWidth="1"/>
    <col min="1287" max="1536" width="9.140625" style="7"/>
    <col min="1537" max="1537" width="10.5703125" style="7" customWidth="1"/>
    <col min="1538" max="1538" width="23.5703125" style="7" customWidth="1"/>
    <col min="1539" max="1540" width="37.7109375" style="7" customWidth="1"/>
    <col min="1541" max="1541" width="11.42578125" style="7" customWidth="1"/>
    <col min="1542" max="1542" width="11.28515625" style="7" customWidth="1"/>
    <col min="1543" max="1792" width="9.140625" style="7"/>
    <col min="1793" max="1793" width="10.5703125" style="7" customWidth="1"/>
    <col min="1794" max="1794" width="23.5703125" style="7" customWidth="1"/>
    <col min="1795" max="1796" width="37.7109375" style="7" customWidth="1"/>
    <col min="1797" max="1797" width="11.42578125" style="7" customWidth="1"/>
    <col min="1798" max="1798" width="11.28515625" style="7" customWidth="1"/>
    <col min="1799" max="2048" width="9.140625" style="7"/>
    <col min="2049" max="2049" width="10.5703125" style="7" customWidth="1"/>
    <col min="2050" max="2050" width="23.5703125" style="7" customWidth="1"/>
    <col min="2051" max="2052" width="37.7109375" style="7" customWidth="1"/>
    <col min="2053" max="2053" width="11.42578125" style="7" customWidth="1"/>
    <col min="2054" max="2054" width="11.28515625" style="7" customWidth="1"/>
    <col min="2055" max="2304" width="9.140625" style="7"/>
    <col min="2305" max="2305" width="10.5703125" style="7" customWidth="1"/>
    <col min="2306" max="2306" width="23.5703125" style="7" customWidth="1"/>
    <col min="2307" max="2308" width="37.7109375" style="7" customWidth="1"/>
    <col min="2309" max="2309" width="11.42578125" style="7" customWidth="1"/>
    <col min="2310" max="2310" width="11.28515625" style="7" customWidth="1"/>
    <col min="2311" max="2560" width="9.140625" style="7"/>
    <col min="2561" max="2561" width="10.5703125" style="7" customWidth="1"/>
    <col min="2562" max="2562" width="23.5703125" style="7" customWidth="1"/>
    <col min="2563" max="2564" width="37.7109375" style="7" customWidth="1"/>
    <col min="2565" max="2565" width="11.42578125" style="7" customWidth="1"/>
    <col min="2566" max="2566" width="11.28515625" style="7" customWidth="1"/>
    <col min="2567" max="2816" width="9.140625" style="7"/>
    <col min="2817" max="2817" width="10.5703125" style="7" customWidth="1"/>
    <col min="2818" max="2818" width="23.5703125" style="7" customWidth="1"/>
    <col min="2819" max="2820" width="37.7109375" style="7" customWidth="1"/>
    <col min="2821" max="2821" width="11.42578125" style="7" customWidth="1"/>
    <col min="2822" max="2822" width="11.28515625" style="7" customWidth="1"/>
    <col min="2823" max="3072" width="9.140625" style="7"/>
    <col min="3073" max="3073" width="10.5703125" style="7" customWidth="1"/>
    <col min="3074" max="3074" width="23.5703125" style="7" customWidth="1"/>
    <col min="3075" max="3076" width="37.7109375" style="7" customWidth="1"/>
    <col min="3077" max="3077" width="11.42578125" style="7" customWidth="1"/>
    <col min="3078" max="3078" width="11.28515625" style="7" customWidth="1"/>
    <col min="3079" max="3328" width="9.140625" style="7"/>
    <col min="3329" max="3329" width="10.5703125" style="7" customWidth="1"/>
    <col min="3330" max="3330" width="23.5703125" style="7" customWidth="1"/>
    <col min="3331" max="3332" width="37.7109375" style="7" customWidth="1"/>
    <col min="3333" max="3333" width="11.42578125" style="7" customWidth="1"/>
    <col min="3334" max="3334" width="11.28515625" style="7" customWidth="1"/>
    <col min="3335" max="3584" width="9.140625" style="7"/>
    <col min="3585" max="3585" width="10.5703125" style="7" customWidth="1"/>
    <col min="3586" max="3586" width="23.5703125" style="7" customWidth="1"/>
    <col min="3587" max="3588" width="37.7109375" style="7" customWidth="1"/>
    <col min="3589" max="3589" width="11.42578125" style="7" customWidth="1"/>
    <col min="3590" max="3590" width="11.28515625" style="7" customWidth="1"/>
    <col min="3591" max="3840" width="9.140625" style="7"/>
    <col min="3841" max="3841" width="10.5703125" style="7" customWidth="1"/>
    <col min="3842" max="3842" width="23.5703125" style="7" customWidth="1"/>
    <col min="3843" max="3844" width="37.7109375" style="7" customWidth="1"/>
    <col min="3845" max="3845" width="11.42578125" style="7" customWidth="1"/>
    <col min="3846" max="3846" width="11.28515625" style="7" customWidth="1"/>
    <col min="3847" max="4096" width="9.140625" style="7"/>
    <col min="4097" max="4097" width="10.5703125" style="7" customWidth="1"/>
    <col min="4098" max="4098" width="23.5703125" style="7" customWidth="1"/>
    <col min="4099" max="4100" width="37.7109375" style="7" customWidth="1"/>
    <col min="4101" max="4101" width="11.42578125" style="7" customWidth="1"/>
    <col min="4102" max="4102" width="11.28515625" style="7" customWidth="1"/>
    <col min="4103" max="4352" width="9.140625" style="7"/>
    <col min="4353" max="4353" width="10.5703125" style="7" customWidth="1"/>
    <col min="4354" max="4354" width="23.5703125" style="7" customWidth="1"/>
    <col min="4355" max="4356" width="37.7109375" style="7" customWidth="1"/>
    <col min="4357" max="4357" width="11.42578125" style="7" customWidth="1"/>
    <col min="4358" max="4358" width="11.28515625" style="7" customWidth="1"/>
    <col min="4359" max="4608" width="9.140625" style="7"/>
    <col min="4609" max="4609" width="10.5703125" style="7" customWidth="1"/>
    <col min="4610" max="4610" width="23.5703125" style="7" customWidth="1"/>
    <col min="4611" max="4612" width="37.7109375" style="7" customWidth="1"/>
    <col min="4613" max="4613" width="11.42578125" style="7" customWidth="1"/>
    <col min="4614" max="4614" width="11.28515625" style="7" customWidth="1"/>
    <col min="4615" max="4864" width="9.140625" style="7"/>
    <col min="4865" max="4865" width="10.5703125" style="7" customWidth="1"/>
    <col min="4866" max="4866" width="23.5703125" style="7" customWidth="1"/>
    <col min="4867" max="4868" width="37.7109375" style="7" customWidth="1"/>
    <col min="4869" max="4869" width="11.42578125" style="7" customWidth="1"/>
    <col min="4870" max="4870" width="11.28515625" style="7" customWidth="1"/>
    <col min="4871" max="5120" width="9.140625" style="7"/>
    <col min="5121" max="5121" width="10.5703125" style="7" customWidth="1"/>
    <col min="5122" max="5122" width="23.5703125" style="7" customWidth="1"/>
    <col min="5123" max="5124" width="37.7109375" style="7" customWidth="1"/>
    <col min="5125" max="5125" width="11.42578125" style="7" customWidth="1"/>
    <col min="5126" max="5126" width="11.28515625" style="7" customWidth="1"/>
    <col min="5127" max="5376" width="9.140625" style="7"/>
    <col min="5377" max="5377" width="10.5703125" style="7" customWidth="1"/>
    <col min="5378" max="5378" width="23.5703125" style="7" customWidth="1"/>
    <col min="5379" max="5380" width="37.7109375" style="7" customWidth="1"/>
    <col min="5381" max="5381" width="11.42578125" style="7" customWidth="1"/>
    <col min="5382" max="5382" width="11.28515625" style="7" customWidth="1"/>
    <col min="5383" max="5632" width="9.140625" style="7"/>
    <col min="5633" max="5633" width="10.5703125" style="7" customWidth="1"/>
    <col min="5634" max="5634" width="23.5703125" style="7" customWidth="1"/>
    <col min="5635" max="5636" width="37.7109375" style="7" customWidth="1"/>
    <col min="5637" max="5637" width="11.42578125" style="7" customWidth="1"/>
    <col min="5638" max="5638" width="11.28515625" style="7" customWidth="1"/>
    <col min="5639" max="5888" width="9.140625" style="7"/>
    <col min="5889" max="5889" width="10.5703125" style="7" customWidth="1"/>
    <col min="5890" max="5890" width="23.5703125" style="7" customWidth="1"/>
    <col min="5891" max="5892" width="37.7109375" style="7" customWidth="1"/>
    <col min="5893" max="5893" width="11.42578125" style="7" customWidth="1"/>
    <col min="5894" max="5894" width="11.28515625" style="7" customWidth="1"/>
    <col min="5895" max="6144" width="9.140625" style="7"/>
    <col min="6145" max="6145" width="10.5703125" style="7" customWidth="1"/>
    <col min="6146" max="6146" width="23.5703125" style="7" customWidth="1"/>
    <col min="6147" max="6148" width="37.7109375" style="7" customWidth="1"/>
    <col min="6149" max="6149" width="11.42578125" style="7" customWidth="1"/>
    <col min="6150" max="6150" width="11.28515625" style="7" customWidth="1"/>
    <col min="6151" max="6400" width="9.140625" style="7"/>
    <col min="6401" max="6401" width="10.5703125" style="7" customWidth="1"/>
    <col min="6402" max="6402" width="23.5703125" style="7" customWidth="1"/>
    <col min="6403" max="6404" width="37.7109375" style="7" customWidth="1"/>
    <col min="6405" max="6405" width="11.42578125" style="7" customWidth="1"/>
    <col min="6406" max="6406" width="11.28515625" style="7" customWidth="1"/>
    <col min="6407" max="6656" width="9.140625" style="7"/>
    <col min="6657" max="6657" width="10.5703125" style="7" customWidth="1"/>
    <col min="6658" max="6658" width="23.5703125" style="7" customWidth="1"/>
    <col min="6659" max="6660" width="37.7109375" style="7" customWidth="1"/>
    <col min="6661" max="6661" width="11.42578125" style="7" customWidth="1"/>
    <col min="6662" max="6662" width="11.28515625" style="7" customWidth="1"/>
    <col min="6663" max="6912" width="9.140625" style="7"/>
    <col min="6913" max="6913" width="10.5703125" style="7" customWidth="1"/>
    <col min="6914" max="6914" width="23.5703125" style="7" customWidth="1"/>
    <col min="6915" max="6916" width="37.7109375" style="7" customWidth="1"/>
    <col min="6917" max="6917" width="11.42578125" style="7" customWidth="1"/>
    <col min="6918" max="6918" width="11.28515625" style="7" customWidth="1"/>
    <col min="6919" max="7168" width="9.140625" style="7"/>
    <col min="7169" max="7169" width="10.5703125" style="7" customWidth="1"/>
    <col min="7170" max="7170" width="23.5703125" style="7" customWidth="1"/>
    <col min="7171" max="7172" width="37.7109375" style="7" customWidth="1"/>
    <col min="7173" max="7173" width="11.42578125" style="7" customWidth="1"/>
    <col min="7174" max="7174" width="11.28515625" style="7" customWidth="1"/>
    <col min="7175" max="7424" width="9.140625" style="7"/>
    <col min="7425" max="7425" width="10.5703125" style="7" customWidth="1"/>
    <col min="7426" max="7426" width="23.5703125" style="7" customWidth="1"/>
    <col min="7427" max="7428" width="37.7109375" style="7" customWidth="1"/>
    <col min="7429" max="7429" width="11.42578125" style="7" customWidth="1"/>
    <col min="7430" max="7430" width="11.28515625" style="7" customWidth="1"/>
    <col min="7431" max="7680" width="9.140625" style="7"/>
    <col min="7681" max="7681" width="10.5703125" style="7" customWidth="1"/>
    <col min="7682" max="7682" width="23.5703125" style="7" customWidth="1"/>
    <col min="7683" max="7684" width="37.7109375" style="7" customWidth="1"/>
    <col min="7685" max="7685" width="11.42578125" style="7" customWidth="1"/>
    <col min="7686" max="7686" width="11.28515625" style="7" customWidth="1"/>
    <col min="7687" max="7936" width="9.140625" style="7"/>
    <col min="7937" max="7937" width="10.5703125" style="7" customWidth="1"/>
    <col min="7938" max="7938" width="23.5703125" style="7" customWidth="1"/>
    <col min="7939" max="7940" width="37.7109375" style="7" customWidth="1"/>
    <col min="7941" max="7941" width="11.42578125" style="7" customWidth="1"/>
    <col min="7942" max="7942" width="11.28515625" style="7" customWidth="1"/>
    <col min="7943" max="8192" width="9.140625" style="7"/>
    <col min="8193" max="8193" width="10.5703125" style="7" customWidth="1"/>
    <col min="8194" max="8194" width="23.5703125" style="7" customWidth="1"/>
    <col min="8195" max="8196" width="37.7109375" style="7" customWidth="1"/>
    <col min="8197" max="8197" width="11.42578125" style="7" customWidth="1"/>
    <col min="8198" max="8198" width="11.28515625" style="7" customWidth="1"/>
    <col min="8199" max="8448" width="9.140625" style="7"/>
    <col min="8449" max="8449" width="10.5703125" style="7" customWidth="1"/>
    <col min="8450" max="8450" width="23.5703125" style="7" customWidth="1"/>
    <col min="8451" max="8452" width="37.7109375" style="7" customWidth="1"/>
    <col min="8453" max="8453" width="11.42578125" style="7" customWidth="1"/>
    <col min="8454" max="8454" width="11.28515625" style="7" customWidth="1"/>
    <col min="8455" max="8704" width="9.140625" style="7"/>
    <col min="8705" max="8705" width="10.5703125" style="7" customWidth="1"/>
    <col min="8706" max="8706" width="23.5703125" style="7" customWidth="1"/>
    <col min="8707" max="8708" width="37.7109375" style="7" customWidth="1"/>
    <col min="8709" max="8709" width="11.42578125" style="7" customWidth="1"/>
    <col min="8710" max="8710" width="11.28515625" style="7" customWidth="1"/>
    <col min="8711" max="8960" width="9.140625" style="7"/>
    <col min="8961" max="8961" width="10.5703125" style="7" customWidth="1"/>
    <col min="8962" max="8962" width="23.5703125" style="7" customWidth="1"/>
    <col min="8963" max="8964" width="37.7109375" style="7" customWidth="1"/>
    <col min="8965" max="8965" width="11.42578125" style="7" customWidth="1"/>
    <col min="8966" max="8966" width="11.28515625" style="7" customWidth="1"/>
    <col min="8967" max="9216" width="9.140625" style="7"/>
    <col min="9217" max="9217" width="10.5703125" style="7" customWidth="1"/>
    <col min="9218" max="9218" width="23.5703125" style="7" customWidth="1"/>
    <col min="9219" max="9220" width="37.7109375" style="7" customWidth="1"/>
    <col min="9221" max="9221" width="11.42578125" style="7" customWidth="1"/>
    <col min="9222" max="9222" width="11.28515625" style="7" customWidth="1"/>
    <col min="9223" max="9472" width="9.140625" style="7"/>
    <col min="9473" max="9473" width="10.5703125" style="7" customWidth="1"/>
    <col min="9474" max="9474" width="23.5703125" style="7" customWidth="1"/>
    <col min="9475" max="9476" width="37.7109375" style="7" customWidth="1"/>
    <col min="9477" max="9477" width="11.42578125" style="7" customWidth="1"/>
    <col min="9478" max="9478" width="11.28515625" style="7" customWidth="1"/>
    <col min="9479" max="9728" width="9.140625" style="7"/>
    <col min="9729" max="9729" width="10.5703125" style="7" customWidth="1"/>
    <col min="9730" max="9730" width="23.5703125" style="7" customWidth="1"/>
    <col min="9731" max="9732" width="37.7109375" style="7" customWidth="1"/>
    <col min="9733" max="9733" width="11.42578125" style="7" customWidth="1"/>
    <col min="9734" max="9734" width="11.28515625" style="7" customWidth="1"/>
    <col min="9735" max="9984" width="9.140625" style="7"/>
    <col min="9985" max="9985" width="10.5703125" style="7" customWidth="1"/>
    <col min="9986" max="9986" width="23.5703125" style="7" customWidth="1"/>
    <col min="9987" max="9988" width="37.7109375" style="7" customWidth="1"/>
    <col min="9989" max="9989" width="11.42578125" style="7" customWidth="1"/>
    <col min="9990" max="9990" width="11.28515625" style="7" customWidth="1"/>
    <col min="9991" max="10240" width="9.140625" style="7"/>
    <col min="10241" max="10241" width="10.5703125" style="7" customWidth="1"/>
    <col min="10242" max="10242" width="23.5703125" style="7" customWidth="1"/>
    <col min="10243" max="10244" width="37.7109375" style="7" customWidth="1"/>
    <col min="10245" max="10245" width="11.42578125" style="7" customWidth="1"/>
    <col min="10246" max="10246" width="11.28515625" style="7" customWidth="1"/>
    <col min="10247" max="10496" width="9.140625" style="7"/>
    <col min="10497" max="10497" width="10.5703125" style="7" customWidth="1"/>
    <col min="10498" max="10498" width="23.5703125" style="7" customWidth="1"/>
    <col min="10499" max="10500" width="37.7109375" style="7" customWidth="1"/>
    <col min="10501" max="10501" width="11.42578125" style="7" customWidth="1"/>
    <col min="10502" max="10502" width="11.28515625" style="7" customWidth="1"/>
    <col min="10503" max="10752" width="9.140625" style="7"/>
    <col min="10753" max="10753" width="10.5703125" style="7" customWidth="1"/>
    <col min="10754" max="10754" width="23.5703125" style="7" customWidth="1"/>
    <col min="10755" max="10756" width="37.7109375" style="7" customWidth="1"/>
    <col min="10757" max="10757" width="11.42578125" style="7" customWidth="1"/>
    <col min="10758" max="10758" width="11.28515625" style="7" customWidth="1"/>
    <col min="10759" max="11008" width="9.140625" style="7"/>
    <col min="11009" max="11009" width="10.5703125" style="7" customWidth="1"/>
    <col min="11010" max="11010" width="23.5703125" style="7" customWidth="1"/>
    <col min="11011" max="11012" width="37.7109375" style="7" customWidth="1"/>
    <col min="11013" max="11013" width="11.42578125" style="7" customWidth="1"/>
    <col min="11014" max="11014" width="11.28515625" style="7" customWidth="1"/>
    <col min="11015" max="11264" width="9.140625" style="7"/>
    <col min="11265" max="11265" width="10.5703125" style="7" customWidth="1"/>
    <col min="11266" max="11266" width="23.5703125" style="7" customWidth="1"/>
    <col min="11267" max="11268" width="37.7109375" style="7" customWidth="1"/>
    <col min="11269" max="11269" width="11.42578125" style="7" customWidth="1"/>
    <col min="11270" max="11270" width="11.28515625" style="7" customWidth="1"/>
    <col min="11271" max="11520" width="9.140625" style="7"/>
    <col min="11521" max="11521" width="10.5703125" style="7" customWidth="1"/>
    <col min="11522" max="11522" width="23.5703125" style="7" customWidth="1"/>
    <col min="11523" max="11524" width="37.7109375" style="7" customWidth="1"/>
    <col min="11525" max="11525" width="11.42578125" style="7" customWidth="1"/>
    <col min="11526" max="11526" width="11.28515625" style="7" customWidth="1"/>
    <col min="11527" max="11776" width="9.140625" style="7"/>
    <col min="11777" max="11777" width="10.5703125" style="7" customWidth="1"/>
    <col min="11778" max="11778" width="23.5703125" style="7" customWidth="1"/>
    <col min="11779" max="11780" width="37.7109375" style="7" customWidth="1"/>
    <col min="11781" max="11781" width="11.42578125" style="7" customWidth="1"/>
    <col min="11782" max="11782" width="11.28515625" style="7" customWidth="1"/>
    <col min="11783" max="12032" width="9.140625" style="7"/>
    <col min="12033" max="12033" width="10.5703125" style="7" customWidth="1"/>
    <col min="12034" max="12034" width="23.5703125" style="7" customWidth="1"/>
    <col min="12035" max="12036" width="37.7109375" style="7" customWidth="1"/>
    <col min="12037" max="12037" width="11.42578125" style="7" customWidth="1"/>
    <col min="12038" max="12038" width="11.28515625" style="7" customWidth="1"/>
    <col min="12039" max="12288" width="9.140625" style="7"/>
    <col min="12289" max="12289" width="10.5703125" style="7" customWidth="1"/>
    <col min="12290" max="12290" width="23.5703125" style="7" customWidth="1"/>
    <col min="12291" max="12292" width="37.7109375" style="7" customWidth="1"/>
    <col min="12293" max="12293" width="11.42578125" style="7" customWidth="1"/>
    <col min="12294" max="12294" width="11.28515625" style="7" customWidth="1"/>
    <col min="12295" max="12544" width="9.140625" style="7"/>
    <col min="12545" max="12545" width="10.5703125" style="7" customWidth="1"/>
    <col min="12546" max="12546" width="23.5703125" style="7" customWidth="1"/>
    <col min="12547" max="12548" width="37.7109375" style="7" customWidth="1"/>
    <col min="12549" max="12549" width="11.42578125" style="7" customWidth="1"/>
    <col min="12550" max="12550" width="11.28515625" style="7" customWidth="1"/>
    <col min="12551" max="12800" width="9.140625" style="7"/>
    <col min="12801" max="12801" width="10.5703125" style="7" customWidth="1"/>
    <col min="12802" max="12802" width="23.5703125" style="7" customWidth="1"/>
    <col min="12803" max="12804" width="37.7109375" style="7" customWidth="1"/>
    <col min="12805" max="12805" width="11.42578125" style="7" customWidth="1"/>
    <col min="12806" max="12806" width="11.28515625" style="7" customWidth="1"/>
    <col min="12807" max="13056" width="9.140625" style="7"/>
    <col min="13057" max="13057" width="10.5703125" style="7" customWidth="1"/>
    <col min="13058" max="13058" width="23.5703125" style="7" customWidth="1"/>
    <col min="13059" max="13060" width="37.7109375" style="7" customWidth="1"/>
    <col min="13061" max="13061" width="11.42578125" style="7" customWidth="1"/>
    <col min="13062" max="13062" width="11.28515625" style="7" customWidth="1"/>
    <col min="13063" max="13312" width="9.140625" style="7"/>
    <col min="13313" max="13313" width="10.5703125" style="7" customWidth="1"/>
    <col min="13314" max="13314" width="23.5703125" style="7" customWidth="1"/>
    <col min="13315" max="13316" width="37.7109375" style="7" customWidth="1"/>
    <col min="13317" max="13317" width="11.42578125" style="7" customWidth="1"/>
    <col min="13318" max="13318" width="11.28515625" style="7" customWidth="1"/>
    <col min="13319" max="13568" width="9.140625" style="7"/>
    <col min="13569" max="13569" width="10.5703125" style="7" customWidth="1"/>
    <col min="13570" max="13570" width="23.5703125" style="7" customWidth="1"/>
    <col min="13571" max="13572" width="37.7109375" style="7" customWidth="1"/>
    <col min="13573" max="13573" width="11.42578125" style="7" customWidth="1"/>
    <col min="13574" max="13574" width="11.28515625" style="7" customWidth="1"/>
    <col min="13575" max="13824" width="9.140625" style="7"/>
    <col min="13825" max="13825" width="10.5703125" style="7" customWidth="1"/>
    <col min="13826" max="13826" width="23.5703125" style="7" customWidth="1"/>
    <col min="13827" max="13828" width="37.7109375" style="7" customWidth="1"/>
    <col min="13829" max="13829" width="11.42578125" style="7" customWidth="1"/>
    <col min="13830" max="13830" width="11.28515625" style="7" customWidth="1"/>
    <col min="13831" max="14080" width="9.140625" style="7"/>
    <col min="14081" max="14081" width="10.5703125" style="7" customWidth="1"/>
    <col min="14082" max="14082" width="23.5703125" style="7" customWidth="1"/>
    <col min="14083" max="14084" width="37.7109375" style="7" customWidth="1"/>
    <col min="14085" max="14085" width="11.42578125" style="7" customWidth="1"/>
    <col min="14086" max="14086" width="11.28515625" style="7" customWidth="1"/>
    <col min="14087" max="14336" width="9.140625" style="7"/>
    <col min="14337" max="14337" width="10.5703125" style="7" customWidth="1"/>
    <col min="14338" max="14338" width="23.5703125" style="7" customWidth="1"/>
    <col min="14339" max="14340" width="37.7109375" style="7" customWidth="1"/>
    <col min="14341" max="14341" width="11.42578125" style="7" customWidth="1"/>
    <col min="14342" max="14342" width="11.28515625" style="7" customWidth="1"/>
    <col min="14343" max="14592" width="9.140625" style="7"/>
    <col min="14593" max="14593" width="10.5703125" style="7" customWidth="1"/>
    <col min="14594" max="14594" width="23.5703125" style="7" customWidth="1"/>
    <col min="14595" max="14596" width="37.7109375" style="7" customWidth="1"/>
    <col min="14597" max="14597" width="11.42578125" style="7" customWidth="1"/>
    <col min="14598" max="14598" width="11.28515625" style="7" customWidth="1"/>
    <col min="14599" max="14848" width="9.140625" style="7"/>
    <col min="14849" max="14849" width="10.5703125" style="7" customWidth="1"/>
    <col min="14850" max="14850" width="23.5703125" style="7" customWidth="1"/>
    <col min="14851" max="14852" width="37.7109375" style="7" customWidth="1"/>
    <col min="14853" max="14853" width="11.42578125" style="7" customWidth="1"/>
    <col min="14854" max="14854" width="11.28515625" style="7" customWidth="1"/>
    <col min="14855" max="15104" width="9.140625" style="7"/>
    <col min="15105" max="15105" width="10.5703125" style="7" customWidth="1"/>
    <col min="15106" max="15106" width="23.5703125" style="7" customWidth="1"/>
    <col min="15107" max="15108" width="37.7109375" style="7" customWidth="1"/>
    <col min="15109" max="15109" width="11.42578125" style="7" customWidth="1"/>
    <col min="15110" max="15110" width="11.28515625" style="7" customWidth="1"/>
    <col min="15111" max="15360" width="9.140625" style="7"/>
    <col min="15361" max="15361" width="10.5703125" style="7" customWidth="1"/>
    <col min="15362" max="15362" width="23.5703125" style="7" customWidth="1"/>
    <col min="15363" max="15364" width="37.7109375" style="7" customWidth="1"/>
    <col min="15365" max="15365" width="11.42578125" style="7" customWidth="1"/>
    <col min="15366" max="15366" width="11.28515625" style="7" customWidth="1"/>
    <col min="15367" max="15616" width="9.140625" style="7"/>
    <col min="15617" max="15617" width="10.5703125" style="7" customWidth="1"/>
    <col min="15618" max="15618" width="23.5703125" style="7" customWidth="1"/>
    <col min="15619" max="15620" width="37.7109375" style="7" customWidth="1"/>
    <col min="15621" max="15621" width="11.42578125" style="7" customWidth="1"/>
    <col min="15622" max="15622" width="11.28515625" style="7" customWidth="1"/>
    <col min="15623" max="15872" width="9.140625" style="7"/>
    <col min="15873" max="15873" width="10.5703125" style="7" customWidth="1"/>
    <col min="15874" max="15874" width="23.5703125" style="7" customWidth="1"/>
    <col min="15875" max="15876" width="37.7109375" style="7" customWidth="1"/>
    <col min="15877" max="15877" width="11.42578125" style="7" customWidth="1"/>
    <col min="15878" max="15878" width="11.28515625" style="7" customWidth="1"/>
    <col min="15879" max="16128" width="9.140625" style="7"/>
    <col min="16129" max="16129" width="10.5703125" style="7" customWidth="1"/>
    <col min="16130" max="16130" width="23.5703125" style="7" customWidth="1"/>
    <col min="16131" max="16132" width="37.7109375" style="7" customWidth="1"/>
    <col min="16133" max="16133" width="11.42578125" style="7" customWidth="1"/>
    <col min="16134" max="16134" width="11.28515625" style="7" customWidth="1"/>
    <col min="16135" max="16384" width="9.140625" style="7"/>
  </cols>
  <sheetData>
    <row r="1" spans="1:18" ht="20.100000000000001" customHeight="1">
      <c r="A1" s="1116" t="str">
        <f>'[2]Title '!A1:N1</f>
        <v>Karnataka Power Transmission Corporation Limited</v>
      </c>
      <c r="B1" s="1116"/>
      <c r="C1" s="1116"/>
      <c r="D1" s="1116"/>
    </row>
    <row r="2" spans="1:18" ht="5.45" customHeight="1">
      <c r="A2" s="35"/>
      <c r="B2" s="35"/>
      <c r="C2" s="35"/>
      <c r="D2" s="35"/>
    </row>
    <row r="3" spans="1:18" ht="20.100000000000001" customHeight="1">
      <c r="A3" s="1703" t="s">
        <v>6539</v>
      </c>
      <c r="B3" s="1703"/>
      <c r="C3" s="1703"/>
      <c r="D3" s="1703"/>
    </row>
    <row r="4" spans="1:18" s="624" customFormat="1" ht="36.75" customHeight="1">
      <c r="A4" s="1704" t="str">
        <f>+'Sch-22'!A3</f>
        <v>Bid Enquiry No: KPTCL/2026-27/SS/WORK_INDENT3813</v>
      </c>
      <c r="B4" s="1704"/>
      <c r="C4" s="1704"/>
      <c r="D4" s="1704"/>
      <c r="E4" s="828"/>
      <c r="F4" s="828"/>
      <c r="G4" s="828"/>
      <c r="H4" s="828"/>
      <c r="I4" s="828"/>
      <c r="J4" s="828"/>
      <c r="K4" s="828"/>
      <c r="L4" s="828"/>
      <c r="M4" s="828"/>
      <c r="N4" s="828"/>
      <c r="O4" s="829"/>
      <c r="P4" s="829"/>
      <c r="Q4" s="829"/>
    </row>
    <row r="5" spans="1:18" s="624" customFormat="1" ht="20.25" customHeight="1">
      <c r="A5" s="35"/>
      <c r="B5" s="35"/>
      <c r="C5" s="35"/>
      <c r="D5" s="35"/>
      <c r="E5" s="828"/>
      <c r="F5" s="828"/>
      <c r="G5" s="827"/>
      <c r="H5" s="827"/>
      <c r="I5" s="827"/>
      <c r="J5" s="827"/>
      <c r="K5" s="827"/>
      <c r="L5" s="827"/>
      <c r="M5" s="828"/>
      <c r="N5" s="828"/>
      <c r="O5" s="829"/>
      <c r="P5" s="829"/>
      <c r="Q5" s="829"/>
    </row>
    <row r="6" spans="1:18" ht="71.25" customHeight="1">
      <c r="A6"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6" s="1634"/>
      <c r="C6" s="1634"/>
      <c r="D6" s="1634"/>
      <c r="E6" s="96"/>
      <c r="F6" s="96"/>
      <c r="G6" s="96"/>
      <c r="H6" s="96"/>
      <c r="I6" s="96"/>
      <c r="J6" s="96"/>
      <c r="K6" s="96"/>
      <c r="L6" s="96"/>
      <c r="M6" s="96"/>
      <c r="N6" s="96"/>
      <c r="O6" s="96"/>
      <c r="P6" s="96"/>
      <c r="Q6" s="96"/>
      <c r="R6" s="96"/>
    </row>
    <row r="7" spans="1:18" ht="23.25">
      <c r="A7" s="827"/>
      <c r="B7" s="830"/>
      <c r="C7" s="830"/>
      <c r="D7" s="830"/>
      <c r="E7" s="828"/>
      <c r="F7" s="828"/>
      <c r="G7" s="828"/>
      <c r="H7" s="828"/>
      <c r="I7" s="828"/>
      <c r="J7" s="828"/>
      <c r="K7" s="828"/>
      <c r="L7" s="828"/>
      <c r="M7" s="831"/>
      <c r="N7" s="831"/>
      <c r="O7" s="832"/>
      <c r="P7" s="832"/>
      <c r="Q7" s="832"/>
    </row>
    <row r="8" spans="1:18" ht="20.100000000000001" customHeight="1">
      <c r="A8" s="1343" t="s">
        <v>791</v>
      </c>
      <c r="B8" s="1343"/>
      <c r="C8" s="1343"/>
      <c r="D8" s="1343"/>
    </row>
    <row r="9" spans="1:18" ht="33" customHeight="1">
      <c r="A9" s="1705" t="s">
        <v>6540</v>
      </c>
      <c r="B9" s="1705"/>
      <c r="C9" s="1705"/>
      <c r="D9" s="1705"/>
    </row>
    <row r="10" spans="1:18" ht="20.100000000000001" customHeight="1">
      <c r="B10" s="833" t="s">
        <v>247</v>
      </c>
    </row>
    <row r="11" spans="1:18" ht="63.75" customHeight="1">
      <c r="B11" s="1701"/>
      <c r="C11" s="1701"/>
    </row>
    <row r="12" spans="1:18" ht="20.100000000000001" customHeight="1">
      <c r="A12" s="834"/>
      <c r="C12" s="834"/>
    </row>
    <row r="13" spans="1:18" ht="47.25">
      <c r="B13" s="538" t="s">
        <v>102</v>
      </c>
      <c r="C13" s="964" t="s">
        <v>6541</v>
      </c>
      <c r="D13" s="835"/>
    </row>
    <row r="14" spans="1:18" ht="33" customHeight="1">
      <c r="B14" s="538"/>
      <c r="C14" s="964" t="s">
        <v>6542</v>
      </c>
      <c r="D14" s="835"/>
    </row>
    <row r="15" spans="1:18" ht="36" customHeight="1">
      <c r="B15" s="538"/>
      <c r="C15" s="964" t="s">
        <v>6543</v>
      </c>
      <c r="D15" s="835"/>
    </row>
    <row r="16" spans="1:18" ht="30" customHeight="1">
      <c r="B16" s="538"/>
      <c r="C16" s="964" t="s">
        <v>6544</v>
      </c>
      <c r="D16" s="835"/>
    </row>
    <row r="17" spans="1:15" ht="30" customHeight="1">
      <c r="B17" s="538"/>
      <c r="C17" s="964" t="s">
        <v>6545</v>
      </c>
      <c r="D17" s="835"/>
    </row>
    <row r="18" spans="1:15" ht="30" customHeight="1">
      <c r="B18" s="538"/>
      <c r="C18" s="964" t="s">
        <v>6546</v>
      </c>
      <c r="D18" s="835"/>
    </row>
    <row r="19" spans="1:15" ht="30" customHeight="1">
      <c r="B19" s="538"/>
      <c r="C19" s="964" t="s">
        <v>6547</v>
      </c>
      <c r="D19" s="835"/>
    </row>
    <row r="20" spans="1:15" ht="56.25" customHeight="1">
      <c r="B20" s="538" t="s">
        <v>103</v>
      </c>
      <c r="C20" s="964" t="s">
        <v>6548</v>
      </c>
      <c r="D20" s="835"/>
    </row>
    <row r="21" spans="1:15" ht="31.5">
      <c r="B21" s="538" t="s">
        <v>105</v>
      </c>
      <c r="C21" s="964" t="s">
        <v>6549</v>
      </c>
      <c r="D21" s="836"/>
    </row>
    <row r="22" spans="1:15" ht="15.75">
      <c r="B22" s="538"/>
      <c r="C22" s="964" t="s">
        <v>6550</v>
      </c>
      <c r="D22" s="836"/>
    </row>
    <row r="23" spans="1:15" ht="47.25">
      <c r="B23" s="538" t="s">
        <v>769</v>
      </c>
      <c r="C23" s="964" t="s">
        <v>6551</v>
      </c>
      <c r="D23" s="836"/>
    </row>
    <row r="24" spans="1:15" ht="30" customHeight="1">
      <c r="B24" s="538"/>
      <c r="C24" s="964" t="s">
        <v>6552</v>
      </c>
      <c r="D24" s="836"/>
    </row>
    <row r="25" spans="1:15" ht="36" customHeight="1">
      <c r="B25" s="538" t="s">
        <v>447</v>
      </c>
      <c r="C25" s="964" t="s">
        <v>6553</v>
      </c>
      <c r="D25" s="836"/>
    </row>
    <row r="26" spans="1:15" ht="15.75">
      <c r="A26" s="574"/>
      <c r="B26" s="24"/>
    </row>
    <row r="27" spans="1:15" ht="17.25" customHeight="1">
      <c r="A27" s="1702" t="s">
        <v>6554</v>
      </c>
      <c r="B27" s="1702"/>
      <c r="C27" s="624"/>
      <c r="D27" s="624"/>
    </row>
    <row r="28" spans="1:15" ht="33" customHeight="1">
      <c r="A28" s="1702" t="s">
        <v>6555</v>
      </c>
      <c r="B28" s="1702"/>
      <c r="C28" s="1702"/>
      <c r="D28" s="1702"/>
    </row>
    <row r="30" spans="1:15" ht="30" customHeight="1">
      <c r="A30" s="23" t="s">
        <v>1824</v>
      </c>
      <c r="B30" s="497"/>
      <c r="C30" s="22" t="s">
        <v>79</v>
      </c>
      <c r="D30" s="837"/>
      <c r="E30" s="838"/>
      <c r="F30" s="838"/>
      <c r="G30" s="838"/>
      <c r="M30" s="8"/>
      <c r="N30" s="8"/>
      <c r="O30" s="8"/>
    </row>
    <row r="31" spans="1:15" ht="30" customHeight="1">
      <c r="A31" s="23" t="s">
        <v>54</v>
      </c>
      <c r="B31" s="497"/>
      <c r="C31" s="22" t="s">
        <v>65</v>
      </c>
      <c r="D31" s="837"/>
      <c r="E31" s="838"/>
      <c r="F31" s="838"/>
      <c r="G31" s="838"/>
      <c r="M31" s="8"/>
      <c r="N31" s="8"/>
      <c r="O31" s="8"/>
    </row>
    <row r="32" spans="1:15" ht="30" customHeight="1">
      <c r="C32" s="22" t="s">
        <v>151</v>
      </c>
      <c r="D32" s="837"/>
    </row>
  </sheetData>
  <sheetProtection algorithmName="SHA-512" hashValue="IhgI8/9oOO8zyqPNPwr2kJgi2MqvbYQ6R3Sque0kbJY+ihAXbSuHVXhLt8FXJlGbWFs73UgiT/Iry3JvxECloA==" saltValue="2corAjmuHoWVqaWIJYhhuw==" spinCount="100000" sheet="1" objects="1" scenarios="1"/>
  <mergeCells count="9">
    <mergeCell ref="B11:C11"/>
    <mergeCell ref="A27:B27"/>
    <mergeCell ref="A28:D28"/>
    <mergeCell ref="A1:D1"/>
    <mergeCell ref="A3:D3"/>
    <mergeCell ref="A4:D4"/>
    <mergeCell ref="A6:D6"/>
    <mergeCell ref="A8:D8"/>
    <mergeCell ref="A9:D9"/>
  </mergeCells>
  <pageMargins left="0.7" right="0.7" top="0.75" bottom="0.75" header="0.3" footer="0.3"/>
  <pageSetup paperSize="9" scale="92" fitToHeight="0"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0000FF"/>
    <pageSetUpPr fitToPage="1"/>
  </sheetPr>
  <dimension ref="A1:R43"/>
  <sheetViews>
    <sheetView topLeftCell="A23" workbookViewId="0">
      <selection activeCell="A5" sqref="A5:F5"/>
    </sheetView>
  </sheetViews>
  <sheetFormatPr defaultColWidth="9.140625" defaultRowHeight="15"/>
  <cols>
    <col min="1" max="1" width="7.7109375" style="33" customWidth="1"/>
    <col min="2" max="2" width="38.140625" style="33" customWidth="1"/>
    <col min="3"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85" customFormat="1" ht="18" customHeight="1">
      <c r="A1" s="1383" t="str">
        <f>'[2]Title '!A1:N1</f>
        <v>Karnataka Power Transmission Corporation Limited</v>
      </c>
      <c r="B1" s="1383"/>
      <c r="C1" s="1383"/>
      <c r="D1" s="1383"/>
      <c r="E1" s="1383"/>
      <c r="F1" s="1383"/>
    </row>
    <row r="2" spans="1:18" s="85" customFormat="1" ht="18" customHeight="1">
      <c r="A2" s="223"/>
      <c r="B2" s="223"/>
      <c r="C2" s="223"/>
      <c r="D2" s="223"/>
      <c r="E2" s="223"/>
      <c r="F2" s="223"/>
    </row>
    <row r="3" spans="1:18" s="432" customFormat="1" ht="18.600000000000001" customHeight="1">
      <c r="A3" s="1568" t="str">
        <f>+'Sch-22'!A3</f>
        <v>Bid Enquiry No: KPTCL/2026-27/SS/WORK_INDENT3813</v>
      </c>
      <c r="B3" s="1568"/>
      <c r="C3" s="1568"/>
      <c r="D3" s="1568"/>
      <c r="E3" s="1568"/>
      <c r="F3" s="1568"/>
      <c r="G3" s="367"/>
      <c r="H3" s="367"/>
      <c r="I3" s="367"/>
      <c r="J3" s="367"/>
      <c r="K3" s="367"/>
      <c r="L3" s="367"/>
      <c r="M3" s="367"/>
      <c r="N3" s="367"/>
      <c r="O3" s="431"/>
      <c r="P3" s="431"/>
      <c r="Q3" s="431"/>
    </row>
    <row r="4" spans="1:18" s="432" customFormat="1" ht="20.25" customHeight="1">
      <c r="A4" s="85"/>
      <c r="B4" s="85"/>
      <c r="C4" s="85"/>
      <c r="D4" s="85"/>
      <c r="E4" s="367"/>
      <c r="F4" s="108" t="s">
        <v>6556</v>
      </c>
      <c r="G4" s="208"/>
      <c r="H4" s="208"/>
      <c r="I4" s="208"/>
      <c r="J4" s="208"/>
      <c r="K4" s="208"/>
      <c r="L4" s="208"/>
      <c r="M4" s="367"/>
      <c r="N4" s="367"/>
      <c r="O4" s="431"/>
      <c r="P4" s="431"/>
      <c r="Q4" s="431"/>
    </row>
    <row r="5" spans="1:18" ht="52.5" customHeight="1">
      <c r="A5" s="168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680"/>
      <c r="C5" s="1680"/>
      <c r="D5" s="1680"/>
      <c r="E5" s="1680"/>
      <c r="F5" s="1680"/>
      <c r="G5" s="96"/>
      <c r="H5" s="96"/>
      <c r="I5" s="96"/>
      <c r="J5" s="96"/>
      <c r="K5" s="96"/>
      <c r="L5" s="96"/>
      <c r="M5" s="96"/>
      <c r="N5" s="96"/>
      <c r="O5" s="96"/>
      <c r="P5" s="96"/>
      <c r="Q5" s="96"/>
      <c r="R5" s="96"/>
    </row>
    <row r="6" spans="1:18" s="85" customFormat="1" ht="18">
      <c r="A6" s="223"/>
      <c r="B6" s="223"/>
      <c r="C6" s="223"/>
      <c r="D6" s="223"/>
      <c r="E6" s="223"/>
      <c r="F6" s="223"/>
    </row>
    <row r="7" spans="1:18" s="85" customFormat="1" ht="18">
      <c r="A7" s="1467" t="s">
        <v>791</v>
      </c>
      <c r="B7" s="1467"/>
      <c r="C7" s="1467"/>
      <c r="D7" s="1467"/>
      <c r="E7" s="1467"/>
      <c r="F7" s="1467"/>
    </row>
    <row r="8" spans="1:18" s="85" customFormat="1" ht="33" customHeight="1">
      <c r="A8" s="1706" t="s">
        <v>1825</v>
      </c>
      <c r="B8" s="1706"/>
      <c r="C8" s="1706"/>
      <c r="D8" s="1706"/>
      <c r="E8" s="1706"/>
      <c r="F8" s="1706"/>
    </row>
    <row r="9" spans="1:18" ht="20.100000000000001" customHeight="1">
      <c r="A9" s="223"/>
      <c r="B9" s="223" t="s">
        <v>247</v>
      </c>
      <c r="C9" s="223"/>
      <c r="D9" s="223"/>
      <c r="E9" s="223"/>
      <c r="F9" s="223"/>
    </row>
    <row r="10" spans="1:18" ht="39" customHeight="1">
      <c r="B10" s="1559"/>
      <c r="C10" s="1559"/>
    </row>
    <row r="11" spans="1:18" ht="15" customHeight="1">
      <c r="B11" s="455"/>
      <c r="C11" s="455"/>
    </row>
    <row r="12" spans="1:18" ht="39.75" customHeight="1">
      <c r="A12" s="448" t="s">
        <v>765</v>
      </c>
      <c r="B12" s="448" t="s">
        <v>72</v>
      </c>
      <c r="C12" s="448" t="s">
        <v>1915</v>
      </c>
      <c r="D12" s="448" t="s">
        <v>1916</v>
      </c>
      <c r="E12" s="448" t="s">
        <v>1917</v>
      </c>
      <c r="F12" s="448" t="s">
        <v>1918</v>
      </c>
    </row>
    <row r="13" spans="1:18" ht="33.75" customHeight="1">
      <c r="A13" s="193">
        <v>1</v>
      </c>
      <c r="B13" s="443" t="s">
        <v>1826</v>
      </c>
      <c r="C13" s="436"/>
      <c r="D13" s="436"/>
      <c r="E13" s="436"/>
      <c r="F13" s="436"/>
    </row>
    <row r="14" spans="1:18" ht="51" customHeight="1">
      <c r="A14" s="193"/>
      <c r="B14" s="443" t="s">
        <v>1827</v>
      </c>
      <c r="C14" s="436"/>
      <c r="D14" s="436"/>
      <c r="E14" s="436"/>
      <c r="F14" s="436"/>
    </row>
    <row r="15" spans="1:18" ht="21" customHeight="1">
      <c r="A15" s="193">
        <v>2</v>
      </c>
      <c r="B15" s="443" t="s">
        <v>1828</v>
      </c>
      <c r="C15" s="436"/>
      <c r="D15" s="436"/>
      <c r="E15" s="436"/>
      <c r="F15" s="436"/>
    </row>
    <row r="16" spans="1:18" ht="39.950000000000003" customHeight="1">
      <c r="A16" s="193">
        <v>3</v>
      </c>
      <c r="B16" s="443" t="s">
        <v>1829</v>
      </c>
      <c r="C16" s="436"/>
      <c r="D16" s="436"/>
      <c r="E16" s="436"/>
      <c r="F16" s="436"/>
    </row>
    <row r="17" spans="1:6" ht="49.5" customHeight="1">
      <c r="A17" s="193">
        <v>4</v>
      </c>
      <c r="B17" s="443" t="s">
        <v>1830</v>
      </c>
      <c r="C17" s="436"/>
      <c r="D17" s="436"/>
      <c r="E17" s="436"/>
      <c r="F17" s="436"/>
    </row>
    <row r="18" spans="1:6" ht="27" customHeight="1">
      <c r="A18" s="193"/>
      <c r="B18" s="443" t="s">
        <v>1831</v>
      </c>
      <c r="C18" s="436"/>
      <c r="D18" s="436"/>
      <c r="E18" s="436"/>
      <c r="F18" s="436"/>
    </row>
    <row r="19" spans="1:6" ht="33" customHeight="1">
      <c r="A19" s="193"/>
      <c r="B19" s="443" t="s">
        <v>1832</v>
      </c>
      <c r="C19" s="436"/>
      <c r="D19" s="436"/>
      <c r="E19" s="436"/>
      <c r="F19" s="436"/>
    </row>
    <row r="20" spans="1:6" ht="60.75" customHeight="1">
      <c r="A20" s="193">
        <v>5</v>
      </c>
      <c r="B20" s="443" t="s">
        <v>1833</v>
      </c>
      <c r="C20" s="436"/>
      <c r="D20" s="436"/>
      <c r="E20" s="436"/>
      <c r="F20" s="436"/>
    </row>
    <row r="21" spans="1:6" ht="39.950000000000003" customHeight="1">
      <c r="A21" s="193"/>
      <c r="B21" s="443" t="s">
        <v>1834</v>
      </c>
      <c r="C21" s="436"/>
      <c r="D21" s="436"/>
      <c r="E21" s="436"/>
      <c r="F21" s="436"/>
    </row>
    <row r="22" spans="1:6" ht="39.950000000000003" customHeight="1">
      <c r="A22" s="193"/>
      <c r="B22" s="443" t="s">
        <v>1835</v>
      </c>
      <c r="C22" s="436"/>
      <c r="D22" s="436"/>
      <c r="E22" s="436"/>
      <c r="F22" s="436"/>
    </row>
    <row r="23" spans="1:6" ht="62.25" customHeight="1">
      <c r="A23" s="193">
        <v>6</v>
      </c>
      <c r="B23" s="443" t="s">
        <v>1836</v>
      </c>
      <c r="C23" s="436"/>
      <c r="D23" s="436"/>
      <c r="E23" s="436"/>
      <c r="F23" s="436"/>
    </row>
    <row r="24" spans="1:6" ht="39.950000000000003" customHeight="1">
      <c r="A24" s="193"/>
      <c r="B24" s="443" t="s">
        <v>1837</v>
      </c>
      <c r="C24" s="436"/>
      <c r="D24" s="436"/>
      <c r="E24" s="436"/>
      <c r="F24" s="436"/>
    </row>
    <row r="25" spans="1:6" ht="78.75" customHeight="1">
      <c r="A25" s="193"/>
      <c r="B25" s="443" t="s">
        <v>1838</v>
      </c>
      <c r="C25" s="436"/>
      <c r="D25" s="436"/>
      <c r="E25" s="436"/>
      <c r="F25" s="436"/>
    </row>
    <row r="26" spans="1:6" ht="99.75" customHeight="1">
      <c r="A26" s="193"/>
      <c r="B26" s="443" t="s">
        <v>1839</v>
      </c>
      <c r="C26" s="436"/>
      <c r="D26" s="436"/>
      <c r="E26" s="436"/>
      <c r="F26" s="436"/>
    </row>
    <row r="27" spans="1:6" ht="60.75" customHeight="1">
      <c r="A27" s="446"/>
      <c r="B27" s="443" t="s">
        <v>1840</v>
      </c>
      <c r="C27" s="436"/>
      <c r="D27" s="436"/>
      <c r="E27" s="436"/>
      <c r="F27" s="436"/>
    </row>
    <row r="28" spans="1:6" ht="57.75" customHeight="1">
      <c r="A28" s="446"/>
      <c r="B28" s="443" t="s">
        <v>1841</v>
      </c>
      <c r="C28" s="436"/>
      <c r="D28" s="436"/>
      <c r="E28" s="436"/>
      <c r="F28" s="436"/>
    </row>
    <row r="29" spans="1:6" ht="30">
      <c r="A29" s="448">
        <v>6</v>
      </c>
      <c r="B29" s="443" t="s">
        <v>1842</v>
      </c>
      <c r="C29" s="436"/>
      <c r="D29" s="436"/>
      <c r="E29" s="436"/>
      <c r="F29" s="436"/>
    </row>
    <row r="30" spans="1:6" ht="39.950000000000003" customHeight="1">
      <c r="A30" s="193">
        <v>7</v>
      </c>
      <c r="B30" s="443" t="s">
        <v>1843</v>
      </c>
      <c r="C30" s="436"/>
      <c r="D30" s="436"/>
      <c r="E30" s="436"/>
      <c r="F30" s="436"/>
    </row>
    <row r="31" spans="1:6" ht="15.75">
      <c r="A31" s="193">
        <v>8</v>
      </c>
      <c r="B31" s="443" t="s">
        <v>1844</v>
      </c>
      <c r="C31" s="436"/>
      <c r="D31" s="436"/>
      <c r="E31" s="436"/>
      <c r="F31" s="436"/>
    </row>
    <row r="32" spans="1:6" ht="30">
      <c r="A32" s="193">
        <v>9</v>
      </c>
      <c r="B32" s="443" t="s">
        <v>1845</v>
      </c>
      <c r="C32" s="436"/>
      <c r="D32" s="436"/>
      <c r="E32" s="436"/>
      <c r="F32" s="436"/>
    </row>
    <row r="33" spans="1:15" ht="36" customHeight="1">
      <c r="A33" s="193">
        <v>10</v>
      </c>
      <c r="B33" s="443" t="s">
        <v>1846</v>
      </c>
      <c r="C33" s="436"/>
      <c r="D33" s="436"/>
      <c r="E33" s="436"/>
      <c r="F33" s="436"/>
    </row>
    <row r="34" spans="1:15" ht="36" customHeight="1">
      <c r="A34" s="193">
        <v>11</v>
      </c>
      <c r="B34" s="443" t="s">
        <v>1847</v>
      </c>
      <c r="C34" s="436"/>
      <c r="D34" s="436"/>
      <c r="E34" s="436"/>
      <c r="F34" s="436"/>
    </row>
    <row r="35" spans="1:15" ht="60">
      <c r="A35" s="193">
        <v>12</v>
      </c>
      <c r="B35" s="443" t="s">
        <v>1848</v>
      </c>
      <c r="C35" s="436"/>
      <c r="D35" s="436"/>
      <c r="E35" s="436"/>
      <c r="F35" s="436"/>
    </row>
    <row r="36" spans="1:15" ht="31.9" customHeight="1">
      <c r="A36" s="193">
        <v>13</v>
      </c>
      <c r="B36" s="443" t="s">
        <v>1849</v>
      </c>
      <c r="C36" s="436"/>
      <c r="D36" s="436"/>
      <c r="E36" s="436"/>
      <c r="F36" s="436"/>
    </row>
    <row r="37" spans="1:15" ht="63" customHeight="1">
      <c r="A37" s="193">
        <v>14</v>
      </c>
      <c r="B37" s="443" t="s">
        <v>1850</v>
      </c>
      <c r="C37" s="436"/>
      <c r="D37" s="436"/>
      <c r="E37" s="436"/>
      <c r="F37" s="436"/>
    </row>
    <row r="38" spans="1:15" ht="34.9" customHeight="1">
      <c r="A38" s="193">
        <v>15</v>
      </c>
      <c r="B38" s="443" t="s">
        <v>1851</v>
      </c>
      <c r="C38" s="436"/>
      <c r="D38" s="436"/>
      <c r="E38" s="436"/>
      <c r="F38" s="436"/>
    </row>
    <row r="39" spans="1:15" ht="30.6" customHeight="1">
      <c r="A39" s="193">
        <v>16</v>
      </c>
      <c r="B39" s="443" t="s">
        <v>1852</v>
      </c>
      <c r="C39" s="436"/>
      <c r="D39" s="436"/>
      <c r="E39" s="436"/>
      <c r="F39" s="436"/>
    </row>
    <row r="40" spans="1:15" ht="16.5" customHeight="1">
      <c r="A40" s="428"/>
      <c r="B40" s="130"/>
      <c r="C40" s="444"/>
      <c r="D40" s="444"/>
      <c r="E40" s="444"/>
      <c r="F40" s="444"/>
    </row>
    <row r="41" spans="1:15" ht="30" customHeight="1">
      <c r="A41" s="31" t="s">
        <v>52</v>
      </c>
      <c r="B41" s="184"/>
      <c r="C41" s="456" t="s">
        <v>79</v>
      </c>
      <c r="D41" s="1465"/>
      <c r="E41" s="1465"/>
      <c r="F41" s="128"/>
      <c r="G41" s="128"/>
      <c r="M41" s="31"/>
      <c r="N41" s="31"/>
      <c r="O41" s="31"/>
    </row>
    <row r="42" spans="1:15" ht="30" customHeight="1">
      <c r="A42" s="31" t="s">
        <v>54</v>
      </c>
      <c r="B42" s="184"/>
      <c r="C42" s="456" t="s">
        <v>65</v>
      </c>
      <c r="D42" s="1465"/>
      <c r="E42" s="1465"/>
      <c r="F42" s="128"/>
      <c r="G42" s="128"/>
      <c r="M42" s="31"/>
      <c r="N42" s="31"/>
      <c r="O42" s="31"/>
    </row>
    <row r="43" spans="1:15" ht="27.75" customHeight="1">
      <c r="C43" s="456" t="s">
        <v>151</v>
      </c>
      <c r="D43" s="1465"/>
      <c r="E43" s="1465"/>
    </row>
  </sheetData>
  <sheetProtection algorithmName="SHA-512" hashValue="V/O113z0XAbtt5uKkRoE0N78VGg4jVm4V4zGIn22ZdEWi8yg4aseKW65ebjWTWrCWt44AnaoDUyMHJznq/BaoA==" saltValue="x2VE9zRsU0E3bFZPWInNxw==" spinCount="100000"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fitToPage="1"/>
  </sheetPr>
  <dimension ref="A1:R40"/>
  <sheetViews>
    <sheetView topLeftCell="A26" workbookViewId="0">
      <selection activeCell="F14" sqref="F14"/>
    </sheetView>
  </sheetViews>
  <sheetFormatPr defaultColWidth="9.140625" defaultRowHeight="15"/>
  <cols>
    <col min="1" max="1" width="7.7109375" style="33" customWidth="1"/>
    <col min="2" max="2" width="41.28515625" style="33" customWidth="1"/>
    <col min="3" max="5" width="30.7109375" style="33" customWidth="1"/>
    <col min="6" max="6" width="41.42578125" style="33" customWidth="1"/>
    <col min="7"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85" customFormat="1" ht="18" customHeight="1">
      <c r="A1" s="1707" t="str">
        <f>'[2]Title '!A1:N1</f>
        <v>Karnataka Power Transmission Corporation Limited</v>
      </c>
      <c r="B1" s="1707"/>
      <c r="C1" s="1707"/>
      <c r="D1" s="1707"/>
      <c r="E1" s="1707"/>
      <c r="F1" s="1707"/>
    </row>
    <row r="2" spans="1:18" s="85" customFormat="1" ht="18" customHeight="1">
      <c r="A2" s="223"/>
      <c r="B2" s="223"/>
      <c r="C2" s="223"/>
      <c r="D2" s="223"/>
      <c r="E2" s="223"/>
      <c r="F2" s="223"/>
    </row>
    <row r="3" spans="1:18" s="432" customFormat="1" ht="23.25">
      <c r="A3" s="1568" t="str">
        <f>+'Sch-22'!A3</f>
        <v>Bid Enquiry No: KPTCL/2026-27/SS/WORK_INDENT3813</v>
      </c>
      <c r="B3" s="1568"/>
      <c r="C3" s="1568"/>
      <c r="D3" s="1568"/>
      <c r="E3" s="1568"/>
      <c r="F3" s="1568"/>
      <c r="G3" s="367"/>
      <c r="H3" s="367"/>
      <c r="I3" s="367"/>
      <c r="J3" s="367"/>
      <c r="K3" s="367"/>
      <c r="L3" s="367"/>
      <c r="M3" s="367"/>
      <c r="N3" s="367"/>
      <c r="O3" s="431"/>
      <c r="P3" s="431"/>
      <c r="Q3" s="431"/>
    </row>
    <row r="4" spans="1:18" s="432" customFormat="1" ht="20.25" customHeight="1">
      <c r="A4" s="85"/>
      <c r="B4" s="85"/>
      <c r="C4" s="85"/>
      <c r="D4" s="85"/>
      <c r="E4" s="367"/>
      <c r="F4" s="139" t="s">
        <v>6557</v>
      </c>
      <c r="G4" s="208"/>
      <c r="H4" s="208"/>
      <c r="I4" s="208"/>
      <c r="J4" s="208"/>
      <c r="K4" s="208"/>
      <c r="L4" s="208"/>
      <c r="M4" s="367"/>
      <c r="N4" s="367"/>
      <c r="O4" s="431"/>
      <c r="P4" s="431"/>
      <c r="Q4" s="431"/>
    </row>
    <row r="5" spans="1:18" ht="52.5" customHeight="1">
      <c r="A5" s="16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634"/>
      <c r="C5" s="1634"/>
      <c r="D5" s="1634"/>
      <c r="E5" s="1634"/>
      <c r="F5" s="1634"/>
      <c r="G5" s="96"/>
      <c r="H5" s="96"/>
      <c r="I5" s="96"/>
      <c r="J5" s="96"/>
      <c r="K5" s="96"/>
      <c r="L5" s="96"/>
      <c r="M5" s="96"/>
      <c r="N5" s="96"/>
      <c r="O5" s="96"/>
      <c r="P5" s="96"/>
      <c r="Q5" s="96"/>
      <c r="R5" s="96"/>
    </row>
    <row r="6" spans="1:18" s="85" customFormat="1" ht="18">
      <c r="A6" s="223"/>
      <c r="B6" s="223"/>
      <c r="C6" s="223"/>
      <c r="D6" s="223"/>
      <c r="E6" s="223"/>
      <c r="F6" s="223"/>
    </row>
    <row r="7" spans="1:18" s="85" customFormat="1" ht="18">
      <c r="A7" s="1467" t="s">
        <v>791</v>
      </c>
      <c r="B7" s="1467"/>
      <c r="C7" s="1467"/>
      <c r="D7" s="1467"/>
      <c r="E7" s="1467"/>
      <c r="F7" s="1467"/>
    </row>
    <row r="8" spans="1:18" s="85" customFormat="1" ht="18">
      <c r="A8" s="1708" t="s">
        <v>6558</v>
      </c>
      <c r="B8" s="1708"/>
      <c r="C8" s="1708"/>
      <c r="D8" s="1708"/>
      <c r="E8" s="1708"/>
      <c r="F8" s="1708"/>
    </row>
    <row r="9" spans="1:18" ht="20.100000000000001" customHeight="1">
      <c r="A9" s="223"/>
      <c r="B9" s="223" t="s">
        <v>247</v>
      </c>
      <c r="C9" s="223"/>
      <c r="D9" s="223"/>
      <c r="E9" s="223"/>
      <c r="F9" s="223"/>
    </row>
    <row r="10" spans="1:18" ht="51" customHeight="1">
      <c r="B10" s="1559"/>
      <c r="C10" s="1559"/>
    </row>
    <row r="11" spans="1:18" ht="15" customHeight="1">
      <c r="B11" s="455"/>
      <c r="C11" s="455"/>
    </row>
    <row r="12" spans="1:18" ht="39.75" customHeight="1">
      <c r="A12" s="590" t="s">
        <v>765</v>
      </c>
      <c r="B12" s="590" t="s">
        <v>72</v>
      </c>
      <c r="C12" s="317" t="s">
        <v>1915</v>
      </c>
      <c r="D12" s="317" t="s">
        <v>1916</v>
      </c>
      <c r="E12" s="317" t="s">
        <v>1917</v>
      </c>
      <c r="F12" s="317" t="s">
        <v>1918</v>
      </c>
    </row>
    <row r="13" spans="1:18" ht="33.75" customHeight="1">
      <c r="A13" s="839"/>
      <c r="B13" s="965" t="s">
        <v>1291</v>
      </c>
      <c r="C13" s="840"/>
      <c r="D13" s="436"/>
      <c r="E13" s="436"/>
      <c r="F13" s="436"/>
    </row>
    <row r="14" spans="1:18" ht="51" customHeight="1">
      <c r="A14" s="841">
        <v>1</v>
      </c>
      <c r="B14" s="966" t="s">
        <v>6559</v>
      </c>
      <c r="C14" s="840"/>
      <c r="D14" s="436"/>
      <c r="E14" s="436"/>
      <c r="F14" s="436"/>
    </row>
    <row r="15" spans="1:18" ht="38.25" customHeight="1">
      <c r="A15" s="841">
        <v>2</v>
      </c>
      <c r="B15" s="966" t="s">
        <v>6560</v>
      </c>
      <c r="C15" s="840"/>
      <c r="D15" s="436"/>
      <c r="E15" s="436"/>
      <c r="F15" s="436"/>
    </row>
    <row r="16" spans="1:18" ht="39.950000000000003" customHeight="1">
      <c r="A16" s="841">
        <v>3</v>
      </c>
      <c r="B16" s="966" t="s">
        <v>6561</v>
      </c>
      <c r="C16" s="840"/>
      <c r="D16" s="436"/>
      <c r="E16" s="436"/>
      <c r="F16" s="436"/>
    </row>
    <row r="17" spans="1:6" ht="49.5" customHeight="1">
      <c r="A17" s="841">
        <v>4</v>
      </c>
      <c r="B17" s="966" t="s">
        <v>6562</v>
      </c>
      <c r="C17" s="840"/>
      <c r="D17" s="436"/>
      <c r="E17" s="436"/>
      <c r="F17" s="436"/>
    </row>
    <row r="18" spans="1:6" ht="16.5">
      <c r="A18" s="841">
        <v>5</v>
      </c>
      <c r="B18" s="966" t="s">
        <v>6563</v>
      </c>
      <c r="C18" s="840"/>
      <c r="D18" s="436"/>
      <c r="E18" s="436"/>
      <c r="F18" s="436"/>
    </row>
    <row r="19" spans="1:6" ht="33" customHeight="1">
      <c r="A19" s="841">
        <v>6</v>
      </c>
      <c r="B19" s="966" t="s">
        <v>6564</v>
      </c>
      <c r="C19" s="840"/>
      <c r="D19" s="436"/>
      <c r="E19" s="436"/>
      <c r="F19" s="436"/>
    </row>
    <row r="20" spans="1:6" ht="60.75" customHeight="1">
      <c r="A20" s="841">
        <v>7</v>
      </c>
      <c r="B20" s="966" t="s">
        <v>6565</v>
      </c>
      <c r="C20" s="840"/>
      <c r="D20" s="436"/>
      <c r="E20" s="436"/>
      <c r="F20" s="436"/>
    </row>
    <row r="21" spans="1:6" ht="39.950000000000003" customHeight="1">
      <c r="A21" s="841">
        <v>8</v>
      </c>
      <c r="B21" s="966" t="s">
        <v>6566</v>
      </c>
      <c r="C21" s="840"/>
      <c r="D21" s="436"/>
      <c r="E21" s="436"/>
      <c r="F21" s="436"/>
    </row>
    <row r="22" spans="1:6" ht="39.950000000000003" customHeight="1">
      <c r="A22" s="841">
        <v>9</v>
      </c>
      <c r="B22" s="966" t="s">
        <v>6567</v>
      </c>
      <c r="C22" s="840"/>
      <c r="D22" s="436"/>
      <c r="E22" s="436"/>
      <c r="F22" s="436"/>
    </row>
    <row r="23" spans="1:6" ht="27" customHeight="1">
      <c r="A23" s="841">
        <v>10</v>
      </c>
      <c r="B23" s="966" t="s">
        <v>6568</v>
      </c>
      <c r="C23" s="840"/>
      <c r="D23" s="436"/>
      <c r="E23" s="436"/>
      <c r="F23" s="436"/>
    </row>
    <row r="24" spans="1:6" ht="33">
      <c r="A24" s="841">
        <v>11</v>
      </c>
      <c r="B24" s="966" t="s">
        <v>6569</v>
      </c>
      <c r="C24" s="840"/>
      <c r="D24" s="436"/>
      <c r="E24" s="436"/>
      <c r="F24" s="436"/>
    </row>
    <row r="25" spans="1:6" ht="29.25" customHeight="1">
      <c r="A25" s="841"/>
      <c r="B25" s="965" t="s">
        <v>6570</v>
      </c>
      <c r="C25" s="840"/>
      <c r="D25" s="436"/>
      <c r="E25" s="436"/>
      <c r="F25" s="436"/>
    </row>
    <row r="26" spans="1:6" ht="63.75" customHeight="1">
      <c r="A26" s="841">
        <v>12</v>
      </c>
      <c r="B26" s="966" t="s">
        <v>6571</v>
      </c>
      <c r="C26" s="840"/>
      <c r="D26" s="436"/>
      <c r="E26" s="436"/>
      <c r="F26" s="436"/>
    </row>
    <row r="27" spans="1:6" ht="60.75" customHeight="1">
      <c r="A27" s="841">
        <v>13</v>
      </c>
      <c r="B27" s="966" t="s">
        <v>6572</v>
      </c>
      <c r="C27" s="840"/>
      <c r="D27" s="436"/>
      <c r="E27" s="436"/>
      <c r="F27" s="436"/>
    </row>
    <row r="28" spans="1:6" ht="49.5">
      <c r="A28" s="841">
        <v>14</v>
      </c>
      <c r="B28" s="966" t="s">
        <v>6573</v>
      </c>
      <c r="C28" s="840"/>
      <c r="D28" s="436"/>
      <c r="E28" s="436"/>
      <c r="F28" s="436"/>
    </row>
    <row r="29" spans="1:6" ht="49.5">
      <c r="A29" s="841">
        <v>15</v>
      </c>
      <c r="B29" s="966" t="s">
        <v>6574</v>
      </c>
      <c r="C29" s="840"/>
      <c r="D29" s="436"/>
      <c r="E29" s="436"/>
      <c r="F29" s="436"/>
    </row>
    <row r="30" spans="1:6" ht="39.950000000000003" customHeight="1">
      <c r="A30" s="841">
        <v>16</v>
      </c>
      <c r="B30" s="966" t="s">
        <v>6575</v>
      </c>
      <c r="C30" s="840"/>
      <c r="D30" s="436"/>
      <c r="E30" s="436"/>
      <c r="F30" s="436"/>
    </row>
    <row r="31" spans="1:6" ht="33">
      <c r="A31" s="841">
        <v>17</v>
      </c>
      <c r="B31" s="966" t="s">
        <v>6576</v>
      </c>
      <c r="C31" s="840"/>
      <c r="D31" s="436"/>
      <c r="E31" s="436"/>
      <c r="F31" s="436"/>
    </row>
    <row r="32" spans="1:6" ht="49.5">
      <c r="A32" s="841">
        <v>18</v>
      </c>
      <c r="B32" s="966" t="s">
        <v>6577</v>
      </c>
      <c r="C32" s="840"/>
      <c r="D32" s="436"/>
      <c r="E32" s="436"/>
      <c r="F32" s="436"/>
    </row>
    <row r="33" spans="1:15" ht="49.5">
      <c r="A33" s="841">
        <v>19</v>
      </c>
      <c r="B33" s="966" t="s">
        <v>6578</v>
      </c>
      <c r="C33" s="840"/>
      <c r="D33" s="436"/>
      <c r="E33" s="436"/>
      <c r="F33" s="436"/>
    </row>
    <row r="34" spans="1:15" ht="82.5">
      <c r="A34" s="841">
        <v>20</v>
      </c>
      <c r="B34" s="966" t="s">
        <v>6579</v>
      </c>
      <c r="C34" s="840"/>
      <c r="D34" s="436"/>
      <c r="E34" s="436"/>
      <c r="F34" s="436"/>
    </row>
    <row r="35" spans="1:15" ht="33">
      <c r="A35" s="841">
        <v>21</v>
      </c>
      <c r="B35" s="966" t="s">
        <v>6580</v>
      </c>
      <c r="C35" s="840"/>
      <c r="D35" s="436"/>
      <c r="E35" s="436"/>
      <c r="F35" s="436"/>
    </row>
    <row r="36" spans="1:15" ht="172.5" customHeight="1">
      <c r="A36" s="841">
        <v>22</v>
      </c>
      <c r="B36" s="966" t="s">
        <v>6581</v>
      </c>
      <c r="C36" s="840"/>
      <c r="D36" s="436"/>
      <c r="E36" s="436"/>
      <c r="F36" s="436"/>
    </row>
    <row r="37" spans="1:15" ht="16.5" customHeight="1">
      <c r="A37" s="428"/>
      <c r="B37" s="130"/>
      <c r="C37" s="444"/>
      <c r="D37" s="444"/>
      <c r="E37" s="444"/>
      <c r="F37" s="444"/>
    </row>
    <row r="38" spans="1:15" ht="30" customHeight="1">
      <c r="A38" s="31" t="s">
        <v>52</v>
      </c>
      <c r="B38" s="184"/>
      <c r="C38" s="456" t="s">
        <v>79</v>
      </c>
      <c r="D38" s="1465"/>
      <c r="E38" s="1465"/>
      <c r="F38" s="128"/>
      <c r="G38" s="128"/>
      <c r="M38" s="31"/>
      <c r="N38" s="31"/>
      <c r="O38" s="31"/>
    </row>
    <row r="39" spans="1:15" ht="30" customHeight="1">
      <c r="A39" s="31" t="s">
        <v>54</v>
      </c>
      <c r="B39" s="184"/>
      <c r="C39" s="456" t="s">
        <v>65</v>
      </c>
      <c r="D39" s="1465"/>
      <c r="E39" s="1465"/>
      <c r="F39" s="128"/>
      <c r="G39" s="128"/>
      <c r="M39" s="31"/>
      <c r="N39" s="31"/>
      <c r="O39" s="31"/>
    </row>
    <row r="40" spans="1:15" ht="27.75" customHeight="1">
      <c r="C40" s="456" t="s">
        <v>151</v>
      </c>
      <c r="D40" s="1465"/>
      <c r="E40" s="1465"/>
    </row>
  </sheetData>
  <sheetProtection algorithmName="SHA-512" hashValue="XJskgmFLSEzTPO1hLwC9jfEP5tPtJ+TbSpM09/9jDm1BTaJsK9u4usoFd0/HbqhiwWPooeRmr3/vdwz2llF9tw==" saltValue="5YRc/8d4smYnFSPbamN2Tg==" spinCount="100000" sheet="1" objects="1" scenarios="1"/>
  <mergeCells count="9">
    <mergeCell ref="D38:E38"/>
    <mergeCell ref="D39:E39"/>
    <mergeCell ref="D40:E40"/>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fitToPage="1"/>
  </sheetPr>
  <dimension ref="A1:R43"/>
  <sheetViews>
    <sheetView workbookViewId="0">
      <selection activeCell="A5" sqref="A5:F5"/>
    </sheetView>
  </sheetViews>
  <sheetFormatPr defaultColWidth="9.140625" defaultRowHeight="15"/>
  <cols>
    <col min="1" max="1" width="7.7109375" style="33" customWidth="1"/>
    <col min="2" max="2" width="42.140625" style="33" customWidth="1"/>
    <col min="3" max="6" width="22.140625" style="33" customWidth="1"/>
    <col min="7" max="8" width="30.7109375" style="33" customWidth="1"/>
    <col min="9" max="256" width="9.140625" style="33"/>
    <col min="257" max="257" width="7.7109375" style="33" customWidth="1"/>
    <col min="258" max="258" width="30.7109375" style="33" customWidth="1"/>
    <col min="259" max="262" width="22.140625" style="33" customWidth="1"/>
    <col min="263" max="264" width="30.7109375" style="33" customWidth="1"/>
    <col min="265" max="512" width="9.140625" style="33"/>
    <col min="513" max="513" width="7.7109375" style="33" customWidth="1"/>
    <col min="514" max="514" width="30.7109375" style="33" customWidth="1"/>
    <col min="515" max="518" width="22.140625" style="33" customWidth="1"/>
    <col min="519" max="520" width="30.7109375" style="33" customWidth="1"/>
    <col min="521" max="768" width="9.140625" style="33"/>
    <col min="769" max="769" width="7.7109375" style="33" customWidth="1"/>
    <col min="770" max="770" width="30.7109375" style="33" customWidth="1"/>
    <col min="771" max="774" width="22.140625" style="33" customWidth="1"/>
    <col min="775" max="776" width="30.7109375" style="33" customWidth="1"/>
    <col min="777" max="1024" width="9.140625" style="33"/>
    <col min="1025" max="1025" width="7.7109375" style="33" customWidth="1"/>
    <col min="1026" max="1026" width="30.7109375" style="33" customWidth="1"/>
    <col min="1027" max="1030" width="22.140625" style="33" customWidth="1"/>
    <col min="1031" max="1032" width="30.7109375" style="33" customWidth="1"/>
    <col min="1033" max="1280" width="9.140625" style="33"/>
    <col min="1281" max="1281" width="7.7109375" style="33" customWidth="1"/>
    <col min="1282" max="1282" width="30.7109375" style="33" customWidth="1"/>
    <col min="1283" max="1286" width="22.140625" style="33" customWidth="1"/>
    <col min="1287" max="1288" width="30.7109375" style="33" customWidth="1"/>
    <col min="1289" max="1536" width="9.140625" style="33"/>
    <col min="1537" max="1537" width="7.7109375" style="33" customWidth="1"/>
    <col min="1538" max="1538" width="30.7109375" style="33" customWidth="1"/>
    <col min="1539" max="1542" width="22.140625" style="33" customWidth="1"/>
    <col min="1543" max="1544" width="30.7109375" style="33" customWidth="1"/>
    <col min="1545" max="1792" width="9.140625" style="33"/>
    <col min="1793" max="1793" width="7.7109375" style="33" customWidth="1"/>
    <col min="1794" max="1794" width="30.7109375" style="33" customWidth="1"/>
    <col min="1795" max="1798" width="22.140625" style="33" customWidth="1"/>
    <col min="1799" max="1800" width="30.7109375" style="33" customWidth="1"/>
    <col min="1801" max="2048" width="9.140625" style="33"/>
    <col min="2049" max="2049" width="7.7109375" style="33" customWidth="1"/>
    <col min="2050" max="2050" width="30.7109375" style="33" customWidth="1"/>
    <col min="2051" max="2054" width="22.140625" style="33" customWidth="1"/>
    <col min="2055" max="2056" width="30.7109375" style="33" customWidth="1"/>
    <col min="2057" max="2304" width="9.140625" style="33"/>
    <col min="2305" max="2305" width="7.7109375" style="33" customWidth="1"/>
    <col min="2306" max="2306" width="30.7109375" style="33" customWidth="1"/>
    <col min="2307" max="2310" width="22.140625" style="33" customWidth="1"/>
    <col min="2311" max="2312" width="30.7109375" style="33" customWidth="1"/>
    <col min="2313" max="2560" width="9.140625" style="33"/>
    <col min="2561" max="2561" width="7.7109375" style="33" customWidth="1"/>
    <col min="2562" max="2562" width="30.7109375" style="33" customWidth="1"/>
    <col min="2563" max="2566" width="22.140625" style="33" customWidth="1"/>
    <col min="2567" max="2568" width="30.7109375" style="33" customWidth="1"/>
    <col min="2569" max="2816" width="9.140625" style="33"/>
    <col min="2817" max="2817" width="7.7109375" style="33" customWidth="1"/>
    <col min="2818" max="2818" width="30.7109375" style="33" customWidth="1"/>
    <col min="2819" max="2822" width="22.140625" style="33" customWidth="1"/>
    <col min="2823" max="2824" width="30.7109375" style="33" customWidth="1"/>
    <col min="2825" max="3072" width="9.140625" style="33"/>
    <col min="3073" max="3073" width="7.7109375" style="33" customWidth="1"/>
    <col min="3074" max="3074" width="30.7109375" style="33" customWidth="1"/>
    <col min="3075" max="3078" width="22.140625" style="33" customWidth="1"/>
    <col min="3079" max="3080" width="30.7109375" style="33" customWidth="1"/>
    <col min="3081" max="3328" width="9.140625" style="33"/>
    <col min="3329" max="3329" width="7.7109375" style="33" customWidth="1"/>
    <col min="3330" max="3330" width="30.7109375" style="33" customWidth="1"/>
    <col min="3331" max="3334" width="22.140625" style="33" customWidth="1"/>
    <col min="3335" max="3336" width="30.7109375" style="33" customWidth="1"/>
    <col min="3337" max="3584" width="9.140625" style="33"/>
    <col min="3585" max="3585" width="7.7109375" style="33" customWidth="1"/>
    <col min="3586" max="3586" width="30.7109375" style="33" customWidth="1"/>
    <col min="3587" max="3590" width="22.140625" style="33" customWidth="1"/>
    <col min="3591" max="3592" width="30.7109375" style="33" customWidth="1"/>
    <col min="3593" max="3840" width="9.140625" style="33"/>
    <col min="3841" max="3841" width="7.7109375" style="33" customWidth="1"/>
    <col min="3842" max="3842" width="30.7109375" style="33" customWidth="1"/>
    <col min="3843" max="3846" width="22.140625" style="33" customWidth="1"/>
    <col min="3847" max="3848" width="30.7109375" style="33" customWidth="1"/>
    <col min="3849" max="4096" width="9.140625" style="33"/>
    <col min="4097" max="4097" width="7.7109375" style="33" customWidth="1"/>
    <col min="4098" max="4098" width="30.7109375" style="33" customWidth="1"/>
    <col min="4099" max="4102" width="22.140625" style="33" customWidth="1"/>
    <col min="4103" max="4104" width="30.7109375" style="33" customWidth="1"/>
    <col min="4105" max="4352" width="9.140625" style="33"/>
    <col min="4353" max="4353" width="7.7109375" style="33" customWidth="1"/>
    <col min="4354" max="4354" width="30.7109375" style="33" customWidth="1"/>
    <col min="4355" max="4358" width="22.140625" style="33" customWidth="1"/>
    <col min="4359" max="4360" width="30.7109375" style="33" customWidth="1"/>
    <col min="4361" max="4608" width="9.140625" style="33"/>
    <col min="4609" max="4609" width="7.7109375" style="33" customWidth="1"/>
    <col min="4610" max="4610" width="30.7109375" style="33" customWidth="1"/>
    <col min="4611" max="4614" width="22.140625" style="33" customWidth="1"/>
    <col min="4615" max="4616" width="30.7109375" style="33" customWidth="1"/>
    <col min="4617" max="4864" width="9.140625" style="33"/>
    <col min="4865" max="4865" width="7.7109375" style="33" customWidth="1"/>
    <col min="4866" max="4866" width="30.7109375" style="33" customWidth="1"/>
    <col min="4867" max="4870" width="22.140625" style="33" customWidth="1"/>
    <col min="4871" max="4872" width="30.7109375" style="33" customWidth="1"/>
    <col min="4873" max="5120" width="9.140625" style="33"/>
    <col min="5121" max="5121" width="7.7109375" style="33" customWidth="1"/>
    <col min="5122" max="5122" width="30.7109375" style="33" customWidth="1"/>
    <col min="5123" max="5126" width="22.140625" style="33" customWidth="1"/>
    <col min="5127" max="5128" width="30.7109375" style="33" customWidth="1"/>
    <col min="5129" max="5376" width="9.140625" style="33"/>
    <col min="5377" max="5377" width="7.7109375" style="33" customWidth="1"/>
    <col min="5378" max="5378" width="30.7109375" style="33" customWidth="1"/>
    <col min="5379" max="5382" width="22.140625" style="33" customWidth="1"/>
    <col min="5383" max="5384" width="30.7109375" style="33" customWidth="1"/>
    <col min="5385" max="5632" width="9.140625" style="33"/>
    <col min="5633" max="5633" width="7.7109375" style="33" customWidth="1"/>
    <col min="5634" max="5634" width="30.7109375" style="33" customWidth="1"/>
    <col min="5635" max="5638" width="22.140625" style="33" customWidth="1"/>
    <col min="5639" max="5640" width="30.7109375" style="33" customWidth="1"/>
    <col min="5641" max="5888" width="9.140625" style="33"/>
    <col min="5889" max="5889" width="7.7109375" style="33" customWidth="1"/>
    <col min="5890" max="5890" width="30.7109375" style="33" customWidth="1"/>
    <col min="5891" max="5894" width="22.140625" style="33" customWidth="1"/>
    <col min="5895" max="5896" width="30.7109375" style="33" customWidth="1"/>
    <col min="5897" max="6144" width="9.140625" style="33"/>
    <col min="6145" max="6145" width="7.7109375" style="33" customWidth="1"/>
    <col min="6146" max="6146" width="30.7109375" style="33" customWidth="1"/>
    <col min="6147" max="6150" width="22.140625" style="33" customWidth="1"/>
    <col min="6151" max="6152" width="30.7109375" style="33" customWidth="1"/>
    <col min="6153" max="6400" width="9.140625" style="33"/>
    <col min="6401" max="6401" width="7.7109375" style="33" customWidth="1"/>
    <col min="6402" max="6402" width="30.7109375" style="33" customWidth="1"/>
    <col min="6403" max="6406" width="22.140625" style="33" customWidth="1"/>
    <col min="6407" max="6408" width="30.7109375" style="33" customWidth="1"/>
    <col min="6409" max="6656" width="9.140625" style="33"/>
    <col min="6657" max="6657" width="7.7109375" style="33" customWidth="1"/>
    <col min="6658" max="6658" width="30.7109375" style="33" customWidth="1"/>
    <col min="6659" max="6662" width="22.140625" style="33" customWidth="1"/>
    <col min="6663" max="6664" width="30.7109375" style="33" customWidth="1"/>
    <col min="6665" max="6912" width="9.140625" style="33"/>
    <col min="6913" max="6913" width="7.7109375" style="33" customWidth="1"/>
    <col min="6914" max="6914" width="30.7109375" style="33" customWidth="1"/>
    <col min="6915" max="6918" width="22.140625" style="33" customWidth="1"/>
    <col min="6919" max="6920" width="30.7109375" style="33" customWidth="1"/>
    <col min="6921" max="7168" width="9.140625" style="33"/>
    <col min="7169" max="7169" width="7.7109375" style="33" customWidth="1"/>
    <col min="7170" max="7170" width="30.7109375" style="33" customWidth="1"/>
    <col min="7171" max="7174" width="22.140625" style="33" customWidth="1"/>
    <col min="7175" max="7176" width="30.7109375" style="33" customWidth="1"/>
    <col min="7177" max="7424" width="9.140625" style="33"/>
    <col min="7425" max="7425" width="7.7109375" style="33" customWidth="1"/>
    <col min="7426" max="7426" width="30.7109375" style="33" customWidth="1"/>
    <col min="7427" max="7430" width="22.140625" style="33" customWidth="1"/>
    <col min="7431" max="7432" width="30.7109375" style="33" customWidth="1"/>
    <col min="7433" max="7680" width="9.140625" style="33"/>
    <col min="7681" max="7681" width="7.7109375" style="33" customWidth="1"/>
    <col min="7682" max="7682" width="30.7109375" style="33" customWidth="1"/>
    <col min="7683" max="7686" width="22.140625" style="33" customWidth="1"/>
    <col min="7687" max="7688" width="30.7109375" style="33" customWidth="1"/>
    <col min="7689" max="7936" width="9.140625" style="33"/>
    <col min="7937" max="7937" width="7.7109375" style="33" customWidth="1"/>
    <col min="7938" max="7938" width="30.7109375" style="33" customWidth="1"/>
    <col min="7939" max="7942" width="22.140625" style="33" customWidth="1"/>
    <col min="7943" max="7944" width="30.7109375" style="33" customWidth="1"/>
    <col min="7945" max="8192" width="9.140625" style="33"/>
    <col min="8193" max="8193" width="7.7109375" style="33" customWidth="1"/>
    <col min="8194" max="8194" width="30.7109375" style="33" customWidth="1"/>
    <col min="8195" max="8198" width="22.140625" style="33" customWidth="1"/>
    <col min="8199" max="8200" width="30.7109375" style="33" customWidth="1"/>
    <col min="8201" max="8448" width="9.140625" style="33"/>
    <col min="8449" max="8449" width="7.7109375" style="33" customWidth="1"/>
    <col min="8450" max="8450" width="30.7109375" style="33" customWidth="1"/>
    <col min="8451" max="8454" width="22.140625" style="33" customWidth="1"/>
    <col min="8455" max="8456" width="30.7109375" style="33" customWidth="1"/>
    <col min="8457" max="8704" width="9.140625" style="33"/>
    <col min="8705" max="8705" width="7.7109375" style="33" customWidth="1"/>
    <col min="8706" max="8706" width="30.7109375" style="33" customWidth="1"/>
    <col min="8707" max="8710" width="22.140625" style="33" customWidth="1"/>
    <col min="8711" max="8712" width="30.7109375" style="33" customWidth="1"/>
    <col min="8713" max="8960" width="9.140625" style="33"/>
    <col min="8961" max="8961" width="7.7109375" style="33" customWidth="1"/>
    <col min="8962" max="8962" width="30.7109375" style="33" customWidth="1"/>
    <col min="8963" max="8966" width="22.140625" style="33" customWidth="1"/>
    <col min="8967" max="8968" width="30.7109375" style="33" customWidth="1"/>
    <col min="8969" max="9216" width="9.140625" style="33"/>
    <col min="9217" max="9217" width="7.7109375" style="33" customWidth="1"/>
    <col min="9218" max="9218" width="30.7109375" style="33" customWidth="1"/>
    <col min="9219" max="9222" width="22.140625" style="33" customWidth="1"/>
    <col min="9223" max="9224" width="30.7109375" style="33" customWidth="1"/>
    <col min="9225" max="9472" width="9.140625" style="33"/>
    <col min="9473" max="9473" width="7.7109375" style="33" customWidth="1"/>
    <col min="9474" max="9474" width="30.7109375" style="33" customWidth="1"/>
    <col min="9475" max="9478" width="22.140625" style="33" customWidth="1"/>
    <col min="9479" max="9480" width="30.7109375" style="33" customWidth="1"/>
    <col min="9481" max="9728" width="9.140625" style="33"/>
    <col min="9729" max="9729" width="7.7109375" style="33" customWidth="1"/>
    <col min="9730" max="9730" width="30.7109375" style="33" customWidth="1"/>
    <col min="9731" max="9734" width="22.140625" style="33" customWidth="1"/>
    <col min="9735" max="9736" width="30.7109375" style="33" customWidth="1"/>
    <col min="9737" max="9984" width="9.140625" style="33"/>
    <col min="9985" max="9985" width="7.7109375" style="33" customWidth="1"/>
    <col min="9986" max="9986" width="30.7109375" style="33" customWidth="1"/>
    <col min="9987" max="9990" width="22.140625" style="33" customWidth="1"/>
    <col min="9991" max="9992" width="30.7109375" style="33" customWidth="1"/>
    <col min="9993" max="10240" width="9.140625" style="33"/>
    <col min="10241" max="10241" width="7.7109375" style="33" customWidth="1"/>
    <col min="10242" max="10242" width="30.7109375" style="33" customWidth="1"/>
    <col min="10243" max="10246" width="22.140625" style="33" customWidth="1"/>
    <col min="10247" max="10248" width="30.7109375" style="33" customWidth="1"/>
    <col min="10249" max="10496" width="9.140625" style="33"/>
    <col min="10497" max="10497" width="7.7109375" style="33" customWidth="1"/>
    <col min="10498" max="10498" width="30.7109375" style="33" customWidth="1"/>
    <col min="10499" max="10502" width="22.140625" style="33" customWidth="1"/>
    <col min="10503" max="10504" width="30.7109375" style="33" customWidth="1"/>
    <col min="10505" max="10752" width="9.140625" style="33"/>
    <col min="10753" max="10753" width="7.7109375" style="33" customWidth="1"/>
    <col min="10754" max="10754" width="30.7109375" style="33" customWidth="1"/>
    <col min="10755" max="10758" width="22.140625" style="33" customWidth="1"/>
    <col min="10759" max="10760" width="30.7109375" style="33" customWidth="1"/>
    <col min="10761" max="11008" width="9.140625" style="33"/>
    <col min="11009" max="11009" width="7.7109375" style="33" customWidth="1"/>
    <col min="11010" max="11010" width="30.7109375" style="33" customWidth="1"/>
    <col min="11011" max="11014" width="22.140625" style="33" customWidth="1"/>
    <col min="11015" max="11016" width="30.7109375" style="33" customWidth="1"/>
    <col min="11017" max="11264" width="9.140625" style="33"/>
    <col min="11265" max="11265" width="7.7109375" style="33" customWidth="1"/>
    <col min="11266" max="11266" width="30.7109375" style="33" customWidth="1"/>
    <col min="11267" max="11270" width="22.140625" style="33" customWidth="1"/>
    <col min="11271" max="11272" width="30.7109375" style="33" customWidth="1"/>
    <col min="11273" max="11520" width="9.140625" style="33"/>
    <col min="11521" max="11521" width="7.7109375" style="33" customWidth="1"/>
    <col min="11522" max="11522" width="30.7109375" style="33" customWidth="1"/>
    <col min="11523" max="11526" width="22.140625" style="33" customWidth="1"/>
    <col min="11527" max="11528" width="30.7109375" style="33" customWidth="1"/>
    <col min="11529" max="11776" width="9.140625" style="33"/>
    <col min="11777" max="11777" width="7.7109375" style="33" customWidth="1"/>
    <col min="11778" max="11778" width="30.7109375" style="33" customWidth="1"/>
    <col min="11779" max="11782" width="22.140625" style="33" customWidth="1"/>
    <col min="11783" max="11784" width="30.7109375" style="33" customWidth="1"/>
    <col min="11785" max="12032" width="9.140625" style="33"/>
    <col min="12033" max="12033" width="7.7109375" style="33" customWidth="1"/>
    <col min="12034" max="12034" width="30.7109375" style="33" customWidth="1"/>
    <col min="12035" max="12038" width="22.140625" style="33" customWidth="1"/>
    <col min="12039" max="12040" width="30.7109375" style="33" customWidth="1"/>
    <col min="12041" max="12288" width="9.140625" style="33"/>
    <col min="12289" max="12289" width="7.7109375" style="33" customWidth="1"/>
    <col min="12290" max="12290" width="30.7109375" style="33" customWidth="1"/>
    <col min="12291" max="12294" width="22.140625" style="33" customWidth="1"/>
    <col min="12295" max="12296" width="30.7109375" style="33" customWidth="1"/>
    <col min="12297" max="12544" width="9.140625" style="33"/>
    <col min="12545" max="12545" width="7.7109375" style="33" customWidth="1"/>
    <col min="12546" max="12546" width="30.7109375" style="33" customWidth="1"/>
    <col min="12547" max="12550" width="22.140625" style="33" customWidth="1"/>
    <col min="12551" max="12552" width="30.7109375" style="33" customWidth="1"/>
    <col min="12553" max="12800" width="9.140625" style="33"/>
    <col min="12801" max="12801" width="7.7109375" style="33" customWidth="1"/>
    <col min="12802" max="12802" width="30.7109375" style="33" customWidth="1"/>
    <col min="12803" max="12806" width="22.140625" style="33" customWidth="1"/>
    <col min="12807" max="12808" width="30.7109375" style="33" customWidth="1"/>
    <col min="12809" max="13056" width="9.140625" style="33"/>
    <col min="13057" max="13057" width="7.7109375" style="33" customWidth="1"/>
    <col min="13058" max="13058" width="30.7109375" style="33" customWidth="1"/>
    <col min="13059" max="13062" width="22.140625" style="33" customWidth="1"/>
    <col min="13063" max="13064" width="30.7109375" style="33" customWidth="1"/>
    <col min="13065" max="13312" width="9.140625" style="33"/>
    <col min="13313" max="13313" width="7.7109375" style="33" customWidth="1"/>
    <col min="13314" max="13314" width="30.7109375" style="33" customWidth="1"/>
    <col min="13315" max="13318" width="22.140625" style="33" customWidth="1"/>
    <col min="13319" max="13320" width="30.7109375" style="33" customWidth="1"/>
    <col min="13321" max="13568" width="9.140625" style="33"/>
    <col min="13569" max="13569" width="7.7109375" style="33" customWidth="1"/>
    <col min="13570" max="13570" width="30.7109375" style="33" customWidth="1"/>
    <col min="13571" max="13574" width="22.140625" style="33" customWidth="1"/>
    <col min="13575" max="13576" width="30.7109375" style="33" customWidth="1"/>
    <col min="13577" max="13824" width="9.140625" style="33"/>
    <col min="13825" max="13825" width="7.7109375" style="33" customWidth="1"/>
    <col min="13826" max="13826" width="30.7109375" style="33" customWidth="1"/>
    <col min="13827" max="13830" width="22.140625" style="33" customWidth="1"/>
    <col min="13831" max="13832" width="30.7109375" style="33" customWidth="1"/>
    <col min="13833" max="14080" width="9.140625" style="33"/>
    <col min="14081" max="14081" width="7.7109375" style="33" customWidth="1"/>
    <col min="14082" max="14082" width="30.7109375" style="33" customWidth="1"/>
    <col min="14083" max="14086" width="22.140625" style="33" customWidth="1"/>
    <col min="14087" max="14088" width="30.7109375" style="33" customWidth="1"/>
    <col min="14089" max="14336" width="9.140625" style="33"/>
    <col min="14337" max="14337" width="7.7109375" style="33" customWidth="1"/>
    <col min="14338" max="14338" width="30.7109375" style="33" customWidth="1"/>
    <col min="14339" max="14342" width="22.140625" style="33" customWidth="1"/>
    <col min="14343" max="14344" width="30.7109375" style="33" customWidth="1"/>
    <col min="14345" max="14592" width="9.140625" style="33"/>
    <col min="14593" max="14593" width="7.7109375" style="33" customWidth="1"/>
    <col min="14594" max="14594" width="30.7109375" style="33" customWidth="1"/>
    <col min="14595" max="14598" width="22.140625" style="33" customWidth="1"/>
    <col min="14599" max="14600" width="30.7109375" style="33" customWidth="1"/>
    <col min="14601" max="14848" width="9.140625" style="33"/>
    <col min="14849" max="14849" width="7.7109375" style="33" customWidth="1"/>
    <col min="14850" max="14850" width="30.7109375" style="33" customWidth="1"/>
    <col min="14851" max="14854" width="22.140625" style="33" customWidth="1"/>
    <col min="14855" max="14856" width="30.7109375" style="33" customWidth="1"/>
    <col min="14857" max="15104" width="9.140625" style="33"/>
    <col min="15105" max="15105" width="7.7109375" style="33" customWidth="1"/>
    <col min="15106" max="15106" width="30.7109375" style="33" customWidth="1"/>
    <col min="15107" max="15110" width="22.140625" style="33" customWidth="1"/>
    <col min="15111" max="15112" width="30.7109375" style="33" customWidth="1"/>
    <col min="15113" max="15360" width="9.140625" style="33"/>
    <col min="15361" max="15361" width="7.7109375" style="33" customWidth="1"/>
    <col min="15362" max="15362" width="30.7109375" style="33" customWidth="1"/>
    <col min="15363" max="15366" width="22.140625" style="33" customWidth="1"/>
    <col min="15367" max="15368" width="30.7109375" style="33" customWidth="1"/>
    <col min="15369" max="15616" width="9.140625" style="33"/>
    <col min="15617" max="15617" width="7.7109375" style="33" customWidth="1"/>
    <col min="15618" max="15618" width="30.7109375" style="33" customWidth="1"/>
    <col min="15619" max="15622" width="22.140625" style="33" customWidth="1"/>
    <col min="15623" max="15624" width="30.7109375" style="33" customWidth="1"/>
    <col min="15625" max="15872" width="9.140625" style="33"/>
    <col min="15873" max="15873" width="7.7109375" style="33" customWidth="1"/>
    <col min="15874" max="15874" width="30.7109375" style="33" customWidth="1"/>
    <col min="15875" max="15878" width="22.140625" style="33" customWidth="1"/>
    <col min="15879" max="15880" width="30.7109375" style="33" customWidth="1"/>
    <col min="15881" max="16128" width="9.140625" style="33"/>
    <col min="16129" max="16129" width="7.7109375" style="33" customWidth="1"/>
    <col min="16130" max="16130" width="30.7109375" style="33" customWidth="1"/>
    <col min="16131" max="16134" width="22.140625" style="33" customWidth="1"/>
    <col min="16135" max="16136" width="30.7109375" style="33" customWidth="1"/>
    <col min="16137" max="16384" width="9.140625" style="33"/>
  </cols>
  <sheetData>
    <row r="1" spans="1:18" s="85" customFormat="1" ht="18" customHeight="1">
      <c r="A1" s="1707" t="str">
        <f>'[2]Title '!A1:N1</f>
        <v>Karnataka Power Transmission Corporation Limited</v>
      </c>
      <c r="B1" s="1707"/>
      <c r="C1" s="1707"/>
      <c r="D1" s="1707"/>
      <c r="E1" s="1707"/>
      <c r="F1" s="1707"/>
    </row>
    <row r="2" spans="1:18" s="85" customFormat="1" ht="18" customHeight="1">
      <c r="A2" s="223"/>
      <c r="B2" s="223"/>
      <c r="C2" s="223"/>
      <c r="D2" s="223"/>
      <c r="E2" s="223"/>
      <c r="F2" s="223"/>
    </row>
    <row r="3" spans="1:18" s="432" customFormat="1" ht="22.5" customHeight="1">
      <c r="A3" s="1568" t="str">
        <f>+'Sch-22'!A3</f>
        <v>Bid Enquiry No: KPTCL/2026-27/SS/WORK_INDENT3813</v>
      </c>
      <c r="B3" s="1568"/>
      <c r="C3" s="1568"/>
      <c r="D3" s="1568"/>
      <c r="E3" s="1568"/>
      <c r="F3" s="1568"/>
      <c r="G3" s="367"/>
      <c r="H3" s="367"/>
      <c r="I3" s="367"/>
      <c r="J3" s="367"/>
      <c r="K3" s="367"/>
      <c r="L3" s="367"/>
      <c r="M3" s="367"/>
      <c r="N3" s="367"/>
      <c r="O3" s="431"/>
      <c r="P3" s="431"/>
      <c r="Q3" s="431"/>
    </row>
    <row r="4" spans="1:18" s="432" customFormat="1" ht="20.25" customHeight="1">
      <c r="A4" s="85"/>
      <c r="B4" s="85"/>
      <c r="C4" s="85"/>
      <c r="D4" s="85"/>
      <c r="E4" s="367"/>
      <c r="F4" s="32" t="s">
        <v>6582</v>
      </c>
      <c r="G4" s="208"/>
      <c r="H4" s="208"/>
      <c r="I4" s="208"/>
      <c r="J4" s="208"/>
      <c r="K4" s="208"/>
      <c r="L4" s="208"/>
      <c r="M4" s="367"/>
      <c r="N4" s="367"/>
      <c r="O4" s="431"/>
      <c r="P4" s="431"/>
      <c r="Q4" s="431"/>
    </row>
    <row r="5" spans="1:18" ht="59.25" customHeight="1">
      <c r="A5" s="168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680"/>
      <c r="C5" s="1680"/>
      <c r="D5" s="1680"/>
      <c r="E5" s="1680"/>
      <c r="F5" s="1680"/>
      <c r="G5" s="96"/>
      <c r="H5" s="96"/>
      <c r="I5" s="96"/>
      <c r="J5" s="96"/>
      <c r="K5" s="96"/>
      <c r="L5" s="96"/>
      <c r="M5" s="96"/>
      <c r="N5" s="96"/>
      <c r="O5" s="96"/>
      <c r="P5" s="96"/>
      <c r="Q5" s="96"/>
      <c r="R5" s="96"/>
    </row>
    <row r="6" spans="1:18" s="85" customFormat="1" ht="18">
      <c r="A6" s="223"/>
      <c r="B6" s="223"/>
      <c r="C6" s="223"/>
      <c r="D6" s="223"/>
      <c r="E6" s="223"/>
      <c r="F6" s="223"/>
    </row>
    <row r="7" spans="1:18" s="85" customFormat="1" ht="18">
      <c r="A7" s="1708" t="s">
        <v>791</v>
      </c>
      <c r="B7" s="1708"/>
      <c r="C7" s="1708"/>
      <c r="D7" s="1708"/>
      <c r="E7" s="1708"/>
      <c r="F7" s="1708"/>
    </row>
    <row r="8" spans="1:18" s="85" customFormat="1" ht="18">
      <c r="A8" s="1708" t="s">
        <v>6583</v>
      </c>
      <c r="B8" s="1708"/>
      <c r="C8" s="1708"/>
      <c r="D8" s="1708"/>
      <c r="E8" s="1708"/>
      <c r="F8" s="1708"/>
    </row>
    <row r="9" spans="1:18" ht="20.100000000000001" customHeight="1">
      <c r="A9" s="223"/>
      <c r="B9" s="223" t="s">
        <v>247</v>
      </c>
      <c r="C9" s="223"/>
      <c r="D9" s="223"/>
      <c r="E9" s="223"/>
      <c r="F9" s="223"/>
    </row>
    <row r="10" spans="1:18" ht="39" customHeight="1">
      <c r="B10" s="1559"/>
      <c r="C10" s="1559"/>
    </row>
    <row r="11" spans="1:18" ht="15" customHeight="1">
      <c r="B11" s="455"/>
      <c r="C11" s="455"/>
    </row>
    <row r="12" spans="1:18" ht="39.75" customHeight="1">
      <c r="A12" s="842" t="s">
        <v>765</v>
      </c>
      <c r="B12" s="842" t="s">
        <v>72</v>
      </c>
      <c r="C12" s="448" t="s">
        <v>1915</v>
      </c>
      <c r="D12" s="448" t="s">
        <v>1916</v>
      </c>
      <c r="E12" s="448" t="s">
        <v>1917</v>
      </c>
      <c r="F12" s="448" t="s">
        <v>1918</v>
      </c>
    </row>
    <row r="13" spans="1:18" ht="33.75" customHeight="1">
      <c r="A13" s="839"/>
      <c r="B13" s="965" t="s">
        <v>1291</v>
      </c>
      <c r="C13" s="840"/>
      <c r="D13" s="436"/>
      <c r="E13" s="436"/>
      <c r="F13" s="436"/>
    </row>
    <row r="14" spans="1:18" ht="33">
      <c r="A14" s="841">
        <v>1</v>
      </c>
      <c r="B14" s="966" t="s">
        <v>6559</v>
      </c>
      <c r="C14" s="840"/>
      <c r="D14" s="436"/>
      <c r="E14" s="436"/>
      <c r="F14" s="436"/>
    </row>
    <row r="15" spans="1:18" ht="33">
      <c r="A15" s="841">
        <v>2</v>
      </c>
      <c r="B15" s="966" t="s">
        <v>6560</v>
      </c>
      <c r="C15" s="840"/>
      <c r="D15" s="436"/>
      <c r="E15" s="436"/>
      <c r="F15" s="436"/>
    </row>
    <row r="16" spans="1:18" ht="33">
      <c r="A16" s="841">
        <v>3</v>
      </c>
      <c r="B16" s="966" t="s">
        <v>6561</v>
      </c>
      <c r="C16" s="840"/>
      <c r="D16" s="436"/>
      <c r="E16" s="436"/>
      <c r="F16" s="436"/>
    </row>
    <row r="17" spans="1:6" ht="16.5">
      <c r="A17" s="841">
        <v>4</v>
      </c>
      <c r="B17" s="966" t="s">
        <v>6584</v>
      </c>
      <c r="C17" s="840"/>
      <c r="D17" s="436"/>
      <c r="E17" s="436"/>
      <c r="F17" s="436"/>
    </row>
    <row r="18" spans="1:6" ht="16.5">
      <c r="A18" s="841">
        <v>5</v>
      </c>
      <c r="B18" s="966" t="s">
        <v>6585</v>
      </c>
      <c r="C18" s="840"/>
      <c r="D18" s="436"/>
      <c r="E18" s="436"/>
      <c r="F18" s="436"/>
    </row>
    <row r="19" spans="1:6" ht="33">
      <c r="A19" s="841">
        <v>6</v>
      </c>
      <c r="B19" s="966" t="s">
        <v>6586</v>
      </c>
      <c r="C19" s="840"/>
      <c r="D19" s="436"/>
      <c r="E19" s="436"/>
      <c r="F19" s="436"/>
    </row>
    <row r="20" spans="1:6" ht="16.5">
      <c r="A20" s="841">
        <v>7</v>
      </c>
      <c r="B20" s="966" t="s">
        <v>6587</v>
      </c>
      <c r="C20" s="840"/>
      <c r="D20" s="436"/>
      <c r="E20" s="436"/>
      <c r="F20" s="436"/>
    </row>
    <row r="21" spans="1:6" ht="16.5">
      <c r="A21" s="841">
        <v>8</v>
      </c>
      <c r="B21" s="966" t="s">
        <v>6588</v>
      </c>
      <c r="C21" s="840"/>
      <c r="D21" s="436"/>
      <c r="E21" s="436"/>
      <c r="F21" s="436"/>
    </row>
    <row r="22" spans="1:6" ht="33">
      <c r="A22" s="841">
        <v>9</v>
      </c>
      <c r="B22" s="966" t="s">
        <v>6589</v>
      </c>
      <c r="C22" s="840"/>
      <c r="D22" s="436"/>
      <c r="E22" s="436"/>
      <c r="F22" s="436"/>
    </row>
    <row r="23" spans="1:6" ht="33">
      <c r="A23" s="841">
        <v>10</v>
      </c>
      <c r="B23" s="966" t="s">
        <v>6590</v>
      </c>
      <c r="C23" s="840"/>
      <c r="D23" s="436"/>
      <c r="E23" s="436"/>
      <c r="F23" s="436"/>
    </row>
    <row r="24" spans="1:6" ht="16.5">
      <c r="A24" s="841">
        <v>11</v>
      </c>
      <c r="B24" s="966" t="s">
        <v>6591</v>
      </c>
      <c r="C24" s="840"/>
      <c r="D24" s="436"/>
      <c r="E24" s="436"/>
      <c r="F24" s="436"/>
    </row>
    <row r="25" spans="1:6" ht="16.5">
      <c r="A25" s="841"/>
      <c r="B25" s="965" t="s">
        <v>6570</v>
      </c>
      <c r="C25" s="840"/>
      <c r="D25" s="436"/>
      <c r="E25" s="436"/>
      <c r="F25" s="436"/>
    </row>
    <row r="26" spans="1:6" ht="16.5">
      <c r="A26" s="841">
        <v>12</v>
      </c>
      <c r="B26" s="966" t="s">
        <v>6592</v>
      </c>
      <c r="C26" s="840"/>
      <c r="D26" s="436"/>
      <c r="E26" s="436"/>
      <c r="F26" s="436"/>
    </row>
    <row r="27" spans="1:6" ht="16.5">
      <c r="A27" s="841">
        <v>13</v>
      </c>
      <c r="B27" s="966" t="s">
        <v>6593</v>
      </c>
      <c r="C27" s="840"/>
      <c r="D27" s="436"/>
      <c r="E27" s="436"/>
      <c r="F27" s="436"/>
    </row>
    <row r="28" spans="1:6" ht="33">
      <c r="A28" s="841">
        <v>14</v>
      </c>
      <c r="B28" s="966" t="s">
        <v>6594</v>
      </c>
      <c r="C28" s="840"/>
      <c r="D28" s="436"/>
      <c r="E28" s="436"/>
      <c r="F28" s="436"/>
    </row>
    <row r="29" spans="1:6" ht="16.5">
      <c r="A29" s="841">
        <v>15</v>
      </c>
      <c r="B29" s="966" t="s">
        <v>6595</v>
      </c>
      <c r="C29" s="840"/>
      <c r="D29" s="436"/>
      <c r="E29" s="436"/>
      <c r="F29" s="436"/>
    </row>
    <row r="30" spans="1:6" ht="33">
      <c r="A30" s="841">
        <v>16</v>
      </c>
      <c r="B30" s="966" t="s">
        <v>6596</v>
      </c>
      <c r="C30" s="840"/>
      <c r="D30" s="436"/>
      <c r="E30" s="436"/>
      <c r="F30" s="436"/>
    </row>
    <row r="31" spans="1:6" ht="33">
      <c r="A31" s="841">
        <v>17</v>
      </c>
      <c r="B31" s="966" t="s">
        <v>6597</v>
      </c>
      <c r="C31" s="840"/>
      <c r="D31" s="436"/>
      <c r="E31" s="436"/>
      <c r="F31" s="436"/>
    </row>
    <row r="32" spans="1:6" ht="16.5">
      <c r="A32" s="841">
        <v>18</v>
      </c>
      <c r="B32" s="966" t="s">
        <v>6598</v>
      </c>
      <c r="C32" s="840"/>
      <c r="D32" s="436"/>
      <c r="E32" s="436"/>
      <c r="F32" s="436"/>
    </row>
    <row r="33" spans="1:15" ht="16.5">
      <c r="A33" s="841">
        <v>19</v>
      </c>
      <c r="B33" s="966" t="s">
        <v>6599</v>
      </c>
      <c r="C33" s="840"/>
      <c r="D33" s="436"/>
      <c r="E33" s="436"/>
      <c r="F33" s="436"/>
    </row>
    <row r="34" spans="1:15" ht="66">
      <c r="A34" s="841">
        <v>20</v>
      </c>
      <c r="B34" s="966" t="s">
        <v>6600</v>
      </c>
      <c r="C34" s="840"/>
      <c r="D34" s="436"/>
      <c r="E34" s="436"/>
      <c r="F34" s="436"/>
    </row>
    <row r="35" spans="1:15" ht="82.5">
      <c r="A35" s="841">
        <v>21</v>
      </c>
      <c r="B35" s="966" t="s">
        <v>6601</v>
      </c>
      <c r="C35" s="840"/>
      <c r="D35" s="436"/>
      <c r="E35" s="436"/>
      <c r="F35" s="436"/>
    </row>
    <row r="36" spans="1:15" ht="99">
      <c r="A36" s="841">
        <v>22</v>
      </c>
      <c r="B36" s="966" t="s">
        <v>6602</v>
      </c>
      <c r="C36" s="840"/>
      <c r="D36" s="436"/>
      <c r="E36" s="436"/>
      <c r="F36" s="436"/>
    </row>
    <row r="37" spans="1:15" ht="49.5">
      <c r="A37" s="841">
        <v>23</v>
      </c>
      <c r="B37" s="966" t="s">
        <v>6603</v>
      </c>
      <c r="C37" s="840"/>
      <c r="D37" s="436"/>
      <c r="E37" s="436"/>
      <c r="F37" s="436"/>
    </row>
    <row r="38" spans="1:15" ht="49.5">
      <c r="A38" s="841">
        <v>24</v>
      </c>
      <c r="B38" s="966" t="s">
        <v>6604</v>
      </c>
      <c r="C38" s="840"/>
      <c r="D38" s="436"/>
      <c r="E38" s="436"/>
      <c r="F38" s="436"/>
    </row>
    <row r="39" spans="1:15" ht="33">
      <c r="A39" s="841">
        <v>25</v>
      </c>
      <c r="B39" s="966" t="s">
        <v>6605</v>
      </c>
      <c r="C39" s="840"/>
      <c r="D39" s="436"/>
      <c r="E39" s="436"/>
      <c r="F39" s="436"/>
    </row>
    <row r="40" spans="1:15" ht="16.5" customHeight="1">
      <c r="A40" s="428"/>
      <c r="B40" s="130"/>
      <c r="C40" s="444"/>
      <c r="D40" s="444"/>
      <c r="E40" s="444"/>
      <c r="F40" s="444"/>
    </row>
    <row r="41" spans="1:15" ht="30" customHeight="1">
      <c r="A41" s="31" t="s">
        <v>52</v>
      </c>
      <c r="B41" s="184"/>
      <c r="C41" s="456" t="s">
        <v>79</v>
      </c>
      <c r="D41" s="1465"/>
      <c r="E41" s="1465"/>
      <c r="F41" s="128"/>
      <c r="G41" s="128"/>
      <c r="M41" s="31"/>
      <c r="N41" s="31"/>
      <c r="O41" s="31"/>
    </row>
    <row r="42" spans="1:15" ht="30" customHeight="1">
      <c r="A42" s="31" t="s">
        <v>54</v>
      </c>
      <c r="B42" s="184"/>
      <c r="C42" s="456" t="s">
        <v>65</v>
      </c>
      <c r="D42" s="1465"/>
      <c r="E42" s="1465"/>
      <c r="F42" s="128"/>
      <c r="G42" s="128"/>
      <c r="M42" s="31"/>
      <c r="N42" s="31"/>
      <c r="O42" s="31"/>
    </row>
    <row r="43" spans="1:15" ht="27.75" customHeight="1">
      <c r="C43" s="456" t="s">
        <v>151</v>
      </c>
      <c r="D43" s="1465"/>
      <c r="E43" s="1465"/>
    </row>
  </sheetData>
  <sheetProtection algorithmName="SHA-512" hashValue="GRZLf3FNu8NIa0nQC19Fy+qvkT3vqHSUoHrJl5XRMyQZe5b2F2xK+QasNNzcM/asAn2WF7ZPoPbWEaNYjGtNXw==" saltValue="gW7QsmrDG2nNQ/25mFWP2w==" spinCount="100000"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69" fitToHeight="0"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fitToPage="1"/>
  </sheetPr>
  <dimension ref="A1:R77"/>
  <sheetViews>
    <sheetView workbookViewId="0">
      <selection activeCell="A4" sqref="A4:F4"/>
    </sheetView>
  </sheetViews>
  <sheetFormatPr defaultColWidth="9.140625" defaultRowHeight="15"/>
  <cols>
    <col min="1" max="1" width="8" style="33" customWidth="1"/>
    <col min="2" max="2" width="47" style="33" customWidth="1"/>
    <col min="3" max="3" width="26.85546875" style="33" customWidth="1"/>
    <col min="4" max="4" width="26.42578125" style="33" customWidth="1"/>
    <col min="5" max="5" width="27.42578125" style="33" customWidth="1"/>
    <col min="6" max="6" width="27.140625" style="33" customWidth="1"/>
    <col min="7" max="256" width="9.140625" style="33"/>
    <col min="257" max="257" width="8" style="33" customWidth="1"/>
    <col min="258" max="258" width="39.85546875" style="33" customWidth="1"/>
    <col min="259" max="259" width="26.85546875" style="33" customWidth="1"/>
    <col min="260" max="260" width="26.42578125" style="33" customWidth="1"/>
    <col min="261" max="261" width="27.42578125" style="33" customWidth="1"/>
    <col min="262" max="262" width="27.140625" style="33" customWidth="1"/>
    <col min="263" max="512" width="9.140625" style="33"/>
    <col min="513" max="513" width="8" style="33" customWidth="1"/>
    <col min="514" max="514" width="39.85546875" style="33" customWidth="1"/>
    <col min="515" max="515" width="26.85546875" style="33" customWidth="1"/>
    <col min="516" max="516" width="26.42578125" style="33" customWidth="1"/>
    <col min="517" max="517" width="27.42578125" style="33" customWidth="1"/>
    <col min="518" max="518" width="27.140625" style="33" customWidth="1"/>
    <col min="519" max="768" width="9.140625" style="33"/>
    <col min="769" max="769" width="8" style="33" customWidth="1"/>
    <col min="770" max="770" width="39.85546875" style="33" customWidth="1"/>
    <col min="771" max="771" width="26.85546875" style="33" customWidth="1"/>
    <col min="772" max="772" width="26.42578125" style="33" customWidth="1"/>
    <col min="773" max="773" width="27.42578125" style="33" customWidth="1"/>
    <col min="774" max="774" width="27.140625" style="33" customWidth="1"/>
    <col min="775" max="1024" width="9.140625" style="33"/>
    <col min="1025" max="1025" width="8" style="33" customWidth="1"/>
    <col min="1026" max="1026" width="39.85546875" style="33" customWidth="1"/>
    <col min="1027" max="1027" width="26.85546875" style="33" customWidth="1"/>
    <col min="1028" max="1028" width="26.42578125" style="33" customWidth="1"/>
    <col min="1029" max="1029" width="27.42578125" style="33" customWidth="1"/>
    <col min="1030" max="1030" width="27.140625" style="33" customWidth="1"/>
    <col min="1031" max="1280" width="9.140625" style="33"/>
    <col min="1281" max="1281" width="8" style="33" customWidth="1"/>
    <col min="1282" max="1282" width="39.85546875" style="33" customWidth="1"/>
    <col min="1283" max="1283" width="26.85546875" style="33" customWidth="1"/>
    <col min="1284" max="1284" width="26.42578125" style="33" customWidth="1"/>
    <col min="1285" max="1285" width="27.42578125" style="33" customWidth="1"/>
    <col min="1286" max="1286" width="27.140625" style="33" customWidth="1"/>
    <col min="1287" max="1536" width="9.140625" style="33"/>
    <col min="1537" max="1537" width="8" style="33" customWidth="1"/>
    <col min="1538" max="1538" width="39.85546875" style="33" customWidth="1"/>
    <col min="1539" max="1539" width="26.85546875" style="33" customWidth="1"/>
    <col min="1540" max="1540" width="26.42578125" style="33" customWidth="1"/>
    <col min="1541" max="1541" width="27.42578125" style="33" customWidth="1"/>
    <col min="1542" max="1542" width="27.140625" style="33" customWidth="1"/>
    <col min="1543" max="1792" width="9.140625" style="33"/>
    <col min="1793" max="1793" width="8" style="33" customWidth="1"/>
    <col min="1794" max="1794" width="39.85546875" style="33" customWidth="1"/>
    <col min="1795" max="1795" width="26.85546875" style="33" customWidth="1"/>
    <col min="1796" max="1796" width="26.42578125" style="33" customWidth="1"/>
    <col min="1797" max="1797" width="27.42578125" style="33" customWidth="1"/>
    <col min="1798" max="1798" width="27.140625" style="33" customWidth="1"/>
    <col min="1799" max="2048" width="9.140625" style="33"/>
    <col min="2049" max="2049" width="8" style="33" customWidth="1"/>
    <col min="2050" max="2050" width="39.85546875" style="33" customWidth="1"/>
    <col min="2051" max="2051" width="26.85546875" style="33" customWidth="1"/>
    <col min="2052" max="2052" width="26.42578125" style="33" customWidth="1"/>
    <col min="2053" max="2053" width="27.42578125" style="33" customWidth="1"/>
    <col min="2054" max="2054" width="27.140625" style="33" customWidth="1"/>
    <col min="2055" max="2304" width="9.140625" style="33"/>
    <col min="2305" max="2305" width="8" style="33" customWidth="1"/>
    <col min="2306" max="2306" width="39.85546875" style="33" customWidth="1"/>
    <col min="2307" max="2307" width="26.85546875" style="33" customWidth="1"/>
    <col min="2308" max="2308" width="26.42578125" style="33" customWidth="1"/>
    <col min="2309" max="2309" width="27.42578125" style="33" customWidth="1"/>
    <col min="2310" max="2310" width="27.140625" style="33" customWidth="1"/>
    <col min="2311" max="2560" width="9.140625" style="33"/>
    <col min="2561" max="2561" width="8" style="33" customWidth="1"/>
    <col min="2562" max="2562" width="39.85546875" style="33" customWidth="1"/>
    <col min="2563" max="2563" width="26.85546875" style="33" customWidth="1"/>
    <col min="2564" max="2564" width="26.42578125" style="33" customWidth="1"/>
    <col min="2565" max="2565" width="27.42578125" style="33" customWidth="1"/>
    <col min="2566" max="2566" width="27.140625" style="33" customWidth="1"/>
    <col min="2567" max="2816" width="9.140625" style="33"/>
    <col min="2817" max="2817" width="8" style="33" customWidth="1"/>
    <col min="2818" max="2818" width="39.85546875" style="33" customWidth="1"/>
    <col min="2819" max="2819" width="26.85546875" style="33" customWidth="1"/>
    <col min="2820" max="2820" width="26.42578125" style="33" customWidth="1"/>
    <col min="2821" max="2821" width="27.42578125" style="33" customWidth="1"/>
    <col min="2822" max="2822" width="27.140625" style="33" customWidth="1"/>
    <col min="2823" max="3072" width="9.140625" style="33"/>
    <col min="3073" max="3073" width="8" style="33" customWidth="1"/>
    <col min="3074" max="3074" width="39.85546875" style="33" customWidth="1"/>
    <col min="3075" max="3075" width="26.85546875" style="33" customWidth="1"/>
    <col min="3076" max="3076" width="26.42578125" style="33" customWidth="1"/>
    <col min="3077" max="3077" width="27.42578125" style="33" customWidth="1"/>
    <col min="3078" max="3078" width="27.140625" style="33" customWidth="1"/>
    <col min="3079" max="3328" width="9.140625" style="33"/>
    <col min="3329" max="3329" width="8" style="33" customWidth="1"/>
    <col min="3330" max="3330" width="39.85546875" style="33" customWidth="1"/>
    <col min="3331" max="3331" width="26.85546875" style="33" customWidth="1"/>
    <col min="3332" max="3332" width="26.42578125" style="33" customWidth="1"/>
    <col min="3333" max="3333" width="27.42578125" style="33" customWidth="1"/>
    <col min="3334" max="3334" width="27.140625" style="33" customWidth="1"/>
    <col min="3335" max="3584" width="9.140625" style="33"/>
    <col min="3585" max="3585" width="8" style="33" customWidth="1"/>
    <col min="3586" max="3586" width="39.85546875" style="33" customWidth="1"/>
    <col min="3587" max="3587" width="26.85546875" style="33" customWidth="1"/>
    <col min="3588" max="3588" width="26.42578125" style="33" customWidth="1"/>
    <col min="3589" max="3589" width="27.42578125" style="33" customWidth="1"/>
    <col min="3590" max="3590" width="27.140625" style="33" customWidth="1"/>
    <col min="3591" max="3840" width="9.140625" style="33"/>
    <col min="3841" max="3841" width="8" style="33" customWidth="1"/>
    <col min="3842" max="3842" width="39.85546875" style="33" customWidth="1"/>
    <col min="3843" max="3843" width="26.85546875" style="33" customWidth="1"/>
    <col min="3844" max="3844" width="26.42578125" style="33" customWidth="1"/>
    <col min="3845" max="3845" width="27.42578125" style="33" customWidth="1"/>
    <col min="3846" max="3846" width="27.140625" style="33" customWidth="1"/>
    <col min="3847" max="4096" width="9.140625" style="33"/>
    <col min="4097" max="4097" width="8" style="33" customWidth="1"/>
    <col min="4098" max="4098" width="39.85546875" style="33" customWidth="1"/>
    <col min="4099" max="4099" width="26.85546875" style="33" customWidth="1"/>
    <col min="4100" max="4100" width="26.42578125" style="33" customWidth="1"/>
    <col min="4101" max="4101" width="27.42578125" style="33" customWidth="1"/>
    <col min="4102" max="4102" width="27.140625" style="33" customWidth="1"/>
    <col min="4103" max="4352" width="9.140625" style="33"/>
    <col min="4353" max="4353" width="8" style="33" customWidth="1"/>
    <col min="4354" max="4354" width="39.85546875" style="33" customWidth="1"/>
    <col min="4355" max="4355" width="26.85546875" style="33" customWidth="1"/>
    <col min="4356" max="4356" width="26.42578125" style="33" customWidth="1"/>
    <col min="4357" max="4357" width="27.42578125" style="33" customWidth="1"/>
    <col min="4358" max="4358" width="27.140625" style="33" customWidth="1"/>
    <col min="4359" max="4608" width="9.140625" style="33"/>
    <col min="4609" max="4609" width="8" style="33" customWidth="1"/>
    <col min="4610" max="4610" width="39.85546875" style="33" customWidth="1"/>
    <col min="4611" max="4611" width="26.85546875" style="33" customWidth="1"/>
    <col min="4612" max="4612" width="26.42578125" style="33" customWidth="1"/>
    <col min="4613" max="4613" width="27.42578125" style="33" customWidth="1"/>
    <col min="4614" max="4614" width="27.140625" style="33" customWidth="1"/>
    <col min="4615" max="4864" width="9.140625" style="33"/>
    <col min="4865" max="4865" width="8" style="33" customWidth="1"/>
    <col min="4866" max="4866" width="39.85546875" style="33" customWidth="1"/>
    <col min="4867" max="4867" width="26.85546875" style="33" customWidth="1"/>
    <col min="4868" max="4868" width="26.42578125" style="33" customWidth="1"/>
    <col min="4869" max="4869" width="27.42578125" style="33" customWidth="1"/>
    <col min="4870" max="4870" width="27.140625" style="33" customWidth="1"/>
    <col min="4871" max="5120" width="9.140625" style="33"/>
    <col min="5121" max="5121" width="8" style="33" customWidth="1"/>
    <col min="5122" max="5122" width="39.85546875" style="33" customWidth="1"/>
    <col min="5123" max="5123" width="26.85546875" style="33" customWidth="1"/>
    <col min="5124" max="5124" width="26.42578125" style="33" customWidth="1"/>
    <col min="5125" max="5125" width="27.42578125" style="33" customWidth="1"/>
    <col min="5126" max="5126" width="27.140625" style="33" customWidth="1"/>
    <col min="5127" max="5376" width="9.140625" style="33"/>
    <col min="5377" max="5377" width="8" style="33" customWidth="1"/>
    <col min="5378" max="5378" width="39.85546875" style="33" customWidth="1"/>
    <col min="5379" max="5379" width="26.85546875" style="33" customWidth="1"/>
    <col min="5380" max="5380" width="26.42578125" style="33" customWidth="1"/>
    <col min="5381" max="5381" width="27.42578125" style="33" customWidth="1"/>
    <col min="5382" max="5382" width="27.140625" style="33" customWidth="1"/>
    <col min="5383" max="5632" width="9.140625" style="33"/>
    <col min="5633" max="5633" width="8" style="33" customWidth="1"/>
    <col min="5634" max="5634" width="39.85546875" style="33" customWidth="1"/>
    <col min="5635" max="5635" width="26.85546875" style="33" customWidth="1"/>
    <col min="5636" max="5636" width="26.42578125" style="33" customWidth="1"/>
    <col min="5637" max="5637" width="27.42578125" style="33" customWidth="1"/>
    <col min="5638" max="5638" width="27.140625" style="33" customWidth="1"/>
    <col min="5639" max="5888" width="9.140625" style="33"/>
    <col min="5889" max="5889" width="8" style="33" customWidth="1"/>
    <col min="5890" max="5890" width="39.85546875" style="33" customWidth="1"/>
    <col min="5891" max="5891" width="26.85546875" style="33" customWidth="1"/>
    <col min="5892" max="5892" width="26.42578125" style="33" customWidth="1"/>
    <col min="5893" max="5893" width="27.42578125" style="33" customWidth="1"/>
    <col min="5894" max="5894" width="27.140625" style="33" customWidth="1"/>
    <col min="5895" max="6144" width="9.140625" style="33"/>
    <col min="6145" max="6145" width="8" style="33" customWidth="1"/>
    <col min="6146" max="6146" width="39.85546875" style="33" customWidth="1"/>
    <col min="6147" max="6147" width="26.85546875" style="33" customWidth="1"/>
    <col min="6148" max="6148" width="26.42578125" style="33" customWidth="1"/>
    <col min="6149" max="6149" width="27.42578125" style="33" customWidth="1"/>
    <col min="6150" max="6150" width="27.140625" style="33" customWidth="1"/>
    <col min="6151" max="6400" width="9.140625" style="33"/>
    <col min="6401" max="6401" width="8" style="33" customWidth="1"/>
    <col min="6402" max="6402" width="39.85546875" style="33" customWidth="1"/>
    <col min="6403" max="6403" width="26.85546875" style="33" customWidth="1"/>
    <col min="6404" max="6404" width="26.42578125" style="33" customWidth="1"/>
    <col min="6405" max="6405" width="27.42578125" style="33" customWidth="1"/>
    <col min="6406" max="6406" width="27.140625" style="33" customWidth="1"/>
    <col min="6407" max="6656" width="9.140625" style="33"/>
    <col min="6657" max="6657" width="8" style="33" customWidth="1"/>
    <col min="6658" max="6658" width="39.85546875" style="33" customWidth="1"/>
    <col min="6659" max="6659" width="26.85546875" style="33" customWidth="1"/>
    <col min="6660" max="6660" width="26.42578125" style="33" customWidth="1"/>
    <col min="6661" max="6661" width="27.42578125" style="33" customWidth="1"/>
    <col min="6662" max="6662" width="27.140625" style="33" customWidth="1"/>
    <col min="6663" max="6912" width="9.140625" style="33"/>
    <col min="6913" max="6913" width="8" style="33" customWidth="1"/>
    <col min="6914" max="6914" width="39.85546875" style="33" customWidth="1"/>
    <col min="6915" max="6915" width="26.85546875" style="33" customWidth="1"/>
    <col min="6916" max="6916" width="26.42578125" style="33" customWidth="1"/>
    <col min="6917" max="6917" width="27.42578125" style="33" customWidth="1"/>
    <col min="6918" max="6918" width="27.140625" style="33" customWidth="1"/>
    <col min="6919" max="7168" width="9.140625" style="33"/>
    <col min="7169" max="7169" width="8" style="33" customWidth="1"/>
    <col min="7170" max="7170" width="39.85546875" style="33" customWidth="1"/>
    <col min="7171" max="7171" width="26.85546875" style="33" customWidth="1"/>
    <col min="7172" max="7172" width="26.42578125" style="33" customWidth="1"/>
    <col min="7173" max="7173" width="27.42578125" style="33" customWidth="1"/>
    <col min="7174" max="7174" width="27.140625" style="33" customWidth="1"/>
    <col min="7175" max="7424" width="9.140625" style="33"/>
    <col min="7425" max="7425" width="8" style="33" customWidth="1"/>
    <col min="7426" max="7426" width="39.85546875" style="33" customWidth="1"/>
    <col min="7427" max="7427" width="26.85546875" style="33" customWidth="1"/>
    <col min="7428" max="7428" width="26.42578125" style="33" customWidth="1"/>
    <col min="7429" max="7429" width="27.42578125" style="33" customWidth="1"/>
    <col min="7430" max="7430" width="27.140625" style="33" customWidth="1"/>
    <col min="7431" max="7680" width="9.140625" style="33"/>
    <col min="7681" max="7681" width="8" style="33" customWidth="1"/>
    <col min="7682" max="7682" width="39.85546875" style="33" customWidth="1"/>
    <col min="7683" max="7683" width="26.85546875" style="33" customWidth="1"/>
    <col min="7684" max="7684" width="26.42578125" style="33" customWidth="1"/>
    <col min="7685" max="7685" width="27.42578125" style="33" customWidth="1"/>
    <col min="7686" max="7686" width="27.140625" style="33" customWidth="1"/>
    <col min="7687" max="7936" width="9.140625" style="33"/>
    <col min="7937" max="7937" width="8" style="33" customWidth="1"/>
    <col min="7938" max="7938" width="39.85546875" style="33" customWidth="1"/>
    <col min="7939" max="7939" width="26.85546875" style="33" customWidth="1"/>
    <col min="7940" max="7940" width="26.42578125" style="33" customWidth="1"/>
    <col min="7941" max="7941" width="27.42578125" style="33" customWidth="1"/>
    <col min="7942" max="7942" width="27.140625" style="33" customWidth="1"/>
    <col min="7943" max="8192" width="9.140625" style="33"/>
    <col min="8193" max="8193" width="8" style="33" customWidth="1"/>
    <col min="8194" max="8194" width="39.85546875" style="33" customWidth="1"/>
    <col min="8195" max="8195" width="26.85546875" style="33" customWidth="1"/>
    <col min="8196" max="8196" width="26.42578125" style="33" customWidth="1"/>
    <col min="8197" max="8197" width="27.42578125" style="33" customWidth="1"/>
    <col min="8198" max="8198" width="27.140625" style="33" customWidth="1"/>
    <col min="8199" max="8448" width="9.140625" style="33"/>
    <col min="8449" max="8449" width="8" style="33" customWidth="1"/>
    <col min="8450" max="8450" width="39.85546875" style="33" customWidth="1"/>
    <col min="8451" max="8451" width="26.85546875" style="33" customWidth="1"/>
    <col min="8452" max="8452" width="26.42578125" style="33" customWidth="1"/>
    <col min="8453" max="8453" width="27.42578125" style="33" customWidth="1"/>
    <col min="8454" max="8454" width="27.140625" style="33" customWidth="1"/>
    <col min="8455" max="8704" width="9.140625" style="33"/>
    <col min="8705" max="8705" width="8" style="33" customWidth="1"/>
    <col min="8706" max="8706" width="39.85546875" style="33" customWidth="1"/>
    <col min="8707" max="8707" width="26.85546875" style="33" customWidth="1"/>
    <col min="8708" max="8708" width="26.42578125" style="33" customWidth="1"/>
    <col min="8709" max="8709" width="27.42578125" style="33" customWidth="1"/>
    <col min="8710" max="8710" width="27.140625" style="33" customWidth="1"/>
    <col min="8711" max="8960" width="9.140625" style="33"/>
    <col min="8961" max="8961" width="8" style="33" customWidth="1"/>
    <col min="8962" max="8962" width="39.85546875" style="33" customWidth="1"/>
    <col min="8963" max="8963" width="26.85546875" style="33" customWidth="1"/>
    <col min="8964" max="8964" width="26.42578125" style="33" customWidth="1"/>
    <col min="8965" max="8965" width="27.42578125" style="33" customWidth="1"/>
    <col min="8966" max="8966" width="27.140625" style="33" customWidth="1"/>
    <col min="8967" max="9216" width="9.140625" style="33"/>
    <col min="9217" max="9217" width="8" style="33" customWidth="1"/>
    <col min="9218" max="9218" width="39.85546875" style="33" customWidth="1"/>
    <col min="9219" max="9219" width="26.85546875" style="33" customWidth="1"/>
    <col min="9220" max="9220" width="26.42578125" style="33" customWidth="1"/>
    <col min="9221" max="9221" width="27.42578125" style="33" customWidth="1"/>
    <col min="9222" max="9222" width="27.140625" style="33" customWidth="1"/>
    <col min="9223" max="9472" width="9.140625" style="33"/>
    <col min="9473" max="9473" width="8" style="33" customWidth="1"/>
    <col min="9474" max="9474" width="39.85546875" style="33" customWidth="1"/>
    <col min="9475" max="9475" width="26.85546875" style="33" customWidth="1"/>
    <col min="9476" max="9476" width="26.42578125" style="33" customWidth="1"/>
    <col min="9477" max="9477" width="27.42578125" style="33" customWidth="1"/>
    <col min="9478" max="9478" width="27.140625" style="33" customWidth="1"/>
    <col min="9479" max="9728" width="9.140625" style="33"/>
    <col min="9729" max="9729" width="8" style="33" customWidth="1"/>
    <col min="9730" max="9730" width="39.85546875" style="33" customWidth="1"/>
    <col min="9731" max="9731" width="26.85546875" style="33" customWidth="1"/>
    <col min="9732" max="9732" width="26.42578125" style="33" customWidth="1"/>
    <col min="9733" max="9733" width="27.42578125" style="33" customWidth="1"/>
    <col min="9734" max="9734" width="27.140625" style="33" customWidth="1"/>
    <col min="9735" max="9984" width="9.140625" style="33"/>
    <col min="9985" max="9985" width="8" style="33" customWidth="1"/>
    <col min="9986" max="9986" width="39.85546875" style="33" customWidth="1"/>
    <col min="9987" max="9987" width="26.85546875" style="33" customWidth="1"/>
    <col min="9988" max="9988" width="26.42578125" style="33" customWidth="1"/>
    <col min="9989" max="9989" width="27.42578125" style="33" customWidth="1"/>
    <col min="9990" max="9990" width="27.140625" style="33" customWidth="1"/>
    <col min="9991" max="10240" width="9.140625" style="33"/>
    <col min="10241" max="10241" width="8" style="33" customWidth="1"/>
    <col min="10242" max="10242" width="39.85546875" style="33" customWidth="1"/>
    <col min="10243" max="10243" width="26.85546875" style="33" customWidth="1"/>
    <col min="10244" max="10244" width="26.42578125" style="33" customWidth="1"/>
    <col min="10245" max="10245" width="27.42578125" style="33" customWidth="1"/>
    <col min="10246" max="10246" width="27.140625" style="33" customWidth="1"/>
    <col min="10247" max="10496" width="9.140625" style="33"/>
    <col min="10497" max="10497" width="8" style="33" customWidth="1"/>
    <col min="10498" max="10498" width="39.85546875" style="33" customWidth="1"/>
    <col min="10499" max="10499" width="26.85546875" style="33" customWidth="1"/>
    <col min="10500" max="10500" width="26.42578125" style="33" customWidth="1"/>
    <col min="10501" max="10501" width="27.42578125" style="33" customWidth="1"/>
    <col min="10502" max="10502" width="27.140625" style="33" customWidth="1"/>
    <col min="10503" max="10752" width="9.140625" style="33"/>
    <col min="10753" max="10753" width="8" style="33" customWidth="1"/>
    <col min="10754" max="10754" width="39.85546875" style="33" customWidth="1"/>
    <col min="10755" max="10755" width="26.85546875" style="33" customWidth="1"/>
    <col min="10756" max="10756" width="26.42578125" style="33" customWidth="1"/>
    <col min="10757" max="10757" width="27.42578125" style="33" customWidth="1"/>
    <col min="10758" max="10758" width="27.140625" style="33" customWidth="1"/>
    <col min="10759" max="11008" width="9.140625" style="33"/>
    <col min="11009" max="11009" width="8" style="33" customWidth="1"/>
    <col min="11010" max="11010" width="39.85546875" style="33" customWidth="1"/>
    <col min="11011" max="11011" width="26.85546875" style="33" customWidth="1"/>
    <col min="11012" max="11012" width="26.42578125" style="33" customWidth="1"/>
    <col min="11013" max="11013" width="27.42578125" style="33" customWidth="1"/>
    <col min="11014" max="11014" width="27.140625" style="33" customWidth="1"/>
    <col min="11015" max="11264" width="9.140625" style="33"/>
    <col min="11265" max="11265" width="8" style="33" customWidth="1"/>
    <col min="11266" max="11266" width="39.85546875" style="33" customWidth="1"/>
    <col min="11267" max="11267" width="26.85546875" style="33" customWidth="1"/>
    <col min="11268" max="11268" width="26.42578125" style="33" customWidth="1"/>
    <col min="11269" max="11269" width="27.42578125" style="33" customWidth="1"/>
    <col min="11270" max="11270" width="27.140625" style="33" customWidth="1"/>
    <col min="11271" max="11520" width="9.140625" style="33"/>
    <col min="11521" max="11521" width="8" style="33" customWidth="1"/>
    <col min="11522" max="11522" width="39.85546875" style="33" customWidth="1"/>
    <col min="11523" max="11523" width="26.85546875" style="33" customWidth="1"/>
    <col min="11524" max="11524" width="26.42578125" style="33" customWidth="1"/>
    <col min="11525" max="11525" width="27.42578125" style="33" customWidth="1"/>
    <col min="11526" max="11526" width="27.140625" style="33" customWidth="1"/>
    <col min="11527" max="11776" width="9.140625" style="33"/>
    <col min="11777" max="11777" width="8" style="33" customWidth="1"/>
    <col min="11778" max="11778" width="39.85546875" style="33" customWidth="1"/>
    <col min="11779" max="11779" width="26.85546875" style="33" customWidth="1"/>
    <col min="11780" max="11780" width="26.42578125" style="33" customWidth="1"/>
    <col min="11781" max="11781" width="27.42578125" style="33" customWidth="1"/>
    <col min="11782" max="11782" width="27.140625" style="33" customWidth="1"/>
    <col min="11783" max="12032" width="9.140625" style="33"/>
    <col min="12033" max="12033" width="8" style="33" customWidth="1"/>
    <col min="12034" max="12034" width="39.85546875" style="33" customWidth="1"/>
    <col min="12035" max="12035" width="26.85546875" style="33" customWidth="1"/>
    <col min="12036" max="12036" width="26.42578125" style="33" customWidth="1"/>
    <col min="12037" max="12037" width="27.42578125" style="33" customWidth="1"/>
    <col min="12038" max="12038" width="27.140625" style="33" customWidth="1"/>
    <col min="12039" max="12288" width="9.140625" style="33"/>
    <col min="12289" max="12289" width="8" style="33" customWidth="1"/>
    <col min="12290" max="12290" width="39.85546875" style="33" customWidth="1"/>
    <col min="12291" max="12291" width="26.85546875" style="33" customWidth="1"/>
    <col min="12292" max="12292" width="26.42578125" style="33" customWidth="1"/>
    <col min="12293" max="12293" width="27.42578125" style="33" customWidth="1"/>
    <col min="12294" max="12294" width="27.140625" style="33" customWidth="1"/>
    <col min="12295" max="12544" width="9.140625" style="33"/>
    <col min="12545" max="12545" width="8" style="33" customWidth="1"/>
    <col min="12546" max="12546" width="39.85546875" style="33" customWidth="1"/>
    <col min="12547" max="12547" width="26.85546875" style="33" customWidth="1"/>
    <col min="12548" max="12548" width="26.42578125" style="33" customWidth="1"/>
    <col min="12549" max="12549" width="27.42578125" style="33" customWidth="1"/>
    <col min="12550" max="12550" width="27.140625" style="33" customWidth="1"/>
    <col min="12551" max="12800" width="9.140625" style="33"/>
    <col min="12801" max="12801" width="8" style="33" customWidth="1"/>
    <col min="12802" max="12802" width="39.85546875" style="33" customWidth="1"/>
    <col min="12803" max="12803" width="26.85546875" style="33" customWidth="1"/>
    <col min="12804" max="12804" width="26.42578125" style="33" customWidth="1"/>
    <col min="12805" max="12805" width="27.42578125" style="33" customWidth="1"/>
    <col min="12806" max="12806" width="27.140625" style="33" customWidth="1"/>
    <col min="12807" max="13056" width="9.140625" style="33"/>
    <col min="13057" max="13057" width="8" style="33" customWidth="1"/>
    <col min="13058" max="13058" width="39.85546875" style="33" customWidth="1"/>
    <col min="13059" max="13059" width="26.85546875" style="33" customWidth="1"/>
    <col min="13060" max="13060" width="26.42578125" style="33" customWidth="1"/>
    <col min="13061" max="13061" width="27.42578125" style="33" customWidth="1"/>
    <col min="13062" max="13062" width="27.140625" style="33" customWidth="1"/>
    <col min="13063" max="13312" width="9.140625" style="33"/>
    <col min="13313" max="13313" width="8" style="33" customWidth="1"/>
    <col min="13314" max="13314" width="39.85546875" style="33" customWidth="1"/>
    <col min="13315" max="13315" width="26.85546875" style="33" customWidth="1"/>
    <col min="13316" max="13316" width="26.42578125" style="33" customWidth="1"/>
    <col min="13317" max="13317" width="27.42578125" style="33" customWidth="1"/>
    <col min="13318" max="13318" width="27.140625" style="33" customWidth="1"/>
    <col min="13319" max="13568" width="9.140625" style="33"/>
    <col min="13569" max="13569" width="8" style="33" customWidth="1"/>
    <col min="13570" max="13570" width="39.85546875" style="33" customWidth="1"/>
    <col min="13571" max="13571" width="26.85546875" style="33" customWidth="1"/>
    <col min="13572" max="13572" width="26.42578125" style="33" customWidth="1"/>
    <col min="13573" max="13573" width="27.42578125" style="33" customWidth="1"/>
    <col min="13574" max="13574" width="27.140625" style="33" customWidth="1"/>
    <col min="13575" max="13824" width="9.140625" style="33"/>
    <col min="13825" max="13825" width="8" style="33" customWidth="1"/>
    <col min="13826" max="13826" width="39.85546875" style="33" customWidth="1"/>
    <col min="13827" max="13827" width="26.85546875" style="33" customWidth="1"/>
    <col min="13828" max="13828" width="26.42578125" style="33" customWidth="1"/>
    <col min="13829" max="13829" width="27.42578125" style="33" customWidth="1"/>
    <col min="13830" max="13830" width="27.140625" style="33" customWidth="1"/>
    <col min="13831" max="14080" width="9.140625" style="33"/>
    <col min="14081" max="14081" width="8" style="33" customWidth="1"/>
    <col min="14082" max="14082" width="39.85546875" style="33" customWidth="1"/>
    <col min="14083" max="14083" width="26.85546875" style="33" customWidth="1"/>
    <col min="14084" max="14084" width="26.42578125" style="33" customWidth="1"/>
    <col min="14085" max="14085" width="27.42578125" style="33" customWidth="1"/>
    <col min="14086" max="14086" width="27.140625" style="33" customWidth="1"/>
    <col min="14087" max="14336" width="9.140625" style="33"/>
    <col min="14337" max="14337" width="8" style="33" customWidth="1"/>
    <col min="14338" max="14338" width="39.85546875" style="33" customWidth="1"/>
    <col min="14339" max="14339" width="26.85546875" style="33" customWidth="1"/>
    <col min="14340" max="14340" width="26.42578125" style="33" customWidth="1"/>
    <col min="14341" max="14341" width="27.42578125" style="33" customWidth="1"/>
    <col min="14342" max="14342" width="27.140625" style="33" customWidth="1"/>
    <col min="14343" max="14592" width="9.140625" style="33"/>
    <col min="14593" max="14593" width="8" style="33" customWidth="1"/>
    <col min="14594" max="14594" width="39.85546875" style="33" customWidth="1"/>
    <col min="14595" max="14595" width="26.85546875" style="33" customWidth="1"/>
    <col min="14596" max="14596" width="26.42578125" style="33" customWidth="1"/>
    <col min="14597" max="14597" width="27.42578125" style="33" customWidth="1"/>
    <col min="14598" max="14598" width="27.140625" style="33" customWidth="1"/>
    <col min="14599" max="14848" width="9.140625" style="33"/>
    <col min="14849" max="14849" width="8" style="33" customWidth="1"/>
    <col min="14850" max="14850" width="39.85546875" style="33" customWidth="1"/>
    <col min="14851" max="14851" width="26.85546875" style="33" customWidth="1"/>
    <col min="14852" max="14852" width="26.42578125" style="33" customWidth="1"/>
    <col min="14853" max="14853" width="27.42578125" style="33" customWidth="1"/>
    <col min="14854" max="14854" width="27.140625" style="33" customWidth="1"/>
    <col min="14855" max="15104" width="9.140625" style="33"/>
    <col min="15105" max="15105" width="8" style="33" customWidth="1"/>
    <col min="15106" max="15106" width="39.85546875" style="33" customWidth="1"/>
    <col min="15107" max="15107" width="26.85546875" style="33" customWidth="1"/>
    <col min="15108" max="15108" width="26.42578125" style="33" customWidth="1"/>
    <col min="15109" max="15109" width="27.42578125" style="33" customWidth="1"/>
    <col min="15110" max="15110" width="27.140625" style="33" customWidth="1"/>
    <col min="15111" max="15360" width="9.140625" style="33"/>
    <col min="15361" max="15361" width="8" style="33" customWidth="1"/>
    <col min="15362" max="15362" width="39.85546875" style="33" customWidth="1"/>
    <col min="15363" max="15363" width="26.85546875" style="33" customWidth="1"/>
    <col min="15364" max="15364" width="26.42578125" style="33" customWidth="1"/>
    <col min="15365" max="15365" width="27.42578125" style="33" customWidth="1"/>
    <col min="15366" max="15366" width="27.140625" style="33" customWidth="1"/>
    <col min="15367" max="15616" width="9.140625" style="33"/>
    <col min="15617" max="15617" width="8" style="33" customWidth="1"/>
    <col min="15618" max="15618" width="39.85546875" style="33" customWidth="1"/>
    <col min="15619" max="15619" width="26.85546875" style="33" customWidth="1"/>
    <col min="15620" max="15620" width="26.42578125" style="33" customWidth="1"/>
    <col min="15621" max="15621" width="27.42578125" style="33" customWidth="1"/>
    <col min="15622" max="15622" width="27.140625" style="33" customWidth="1"/>
    <col min="15623" max="15872" width="9.140625" style="33"/>
    <col min="15873" max="15873" width="8" style="33" customWidth="1"/>
    <col min="15874" max="15874" width="39.85546875" style="33" customWidth="1"/>
    <col min="15875" max="15875" width="26.85546875" style="33" customWidth="1"/>
    <col min="15876" max="15876" width="26.42578125" style="33" customWidth="1"/>
    <col min="15877" max="15877" width="27.42578125" style="33" customWidth="1"/>
    <col min="15878" max="15878" width="27.140625" style="33" customWidth="1"/>
    <col min="15879" max="16128" width="9.140625" style="33"/>
    <col min="16129" max="16129" width="8" style="33" customWidth="1"/>
    <col min="16130" max="16130" width="39.85546875" style="33" customWidth="1"/>
    <col min="16131" max="16131" width="26.85546875" style="33" customWidth="1"/>
    <col min="16132" max="16132" width="26.42578125" style="33" customWidth="1"/>
    <col min="16133" max="16133" width="27.42578125" style="33" customWidth="1"/>
    <col min="16134" max="16134" width="27.140625" style="33" customWidth="1"/>
    <col min="16135" max="16384" width="9.140625" style="33"/>
  </cols>
  <sheetData>
    <row r="1" spans="1:18" s="85" customFormat="1" ht="18.75" customHeight="1">
      <c r="A1" s="1707" t="str">
        <f>'[2]Title '!A1:N1</f>
        <v>Karnataka Power Transmission Corporation Limited</v>
      </c>
      <c r="B1" s="1707"/>
      <c r="C1" s="1707"/>
      <c r="D1" s="1707"/>
      <c r="E1" s="1707"/>
      <c r="F1" s="1707"/>
    </row>
    <row r="2" spans="1:18" s="432" customFormat="1" ht="23.25">
      <c r="A2" s="1568" t="str">
        <f>+'Sch-22'!A3</f>
        <v>Bid Enquiry No: KPTCL/2026-27/SS/WORK_INDENT3813</v>
      </c>
      <c r="B2" s="1568"/>
      <c r="C2" s="1568"/>
      <c r="D2" s="1568"/>
      <c r="E2" s="1568"/>
      <c r="F2" s="1568"/>
      <c r="G2" s="367"/>
      <c r="H2" s="367"/>
      <c r="I2" s="367"/>
      <c r="J2" s="367"/>
      <c r="K2" s="367"/>
      <c r="L2" s="367"/>
      <c r="M2" s="367"/>
      <c r="N2" s="367"/>
      <c r="O2" s="431"/>
      <c r="P2" s="431"/>
      <c r="Q2" s="431"/>
    </row>
    <row r="3" spans="1:18" s="432" customFormat="1" ht="20.25" customHeight="1">
      <c r="A3" s="85"/>
      <c r="B3" s="85"/>
      <c r="C3" s="85"/>
      <c r="D3" s="85"/>
      <c r="E3" s="367"/>
      <c r="F3" s="430" t="s">
        <v>6606</v>
      </c>
      <c r="G3" s="208"/>
      <c r="H3" s="208"/>
      <c r="I3" s="208"/>
      <c r="J3" s="208"/>
      <c r="K3" s="208"/>
      <c r="L3" s="208"/>
      <c r="M3" s="367"/>
      <c r="N3" s="367"/>
      <c r="O3" s="431"/>
      <c r="P3" s="431"/>
      <c r="Q3" s="431"/>
    </row>
    <row r="4" spans="1:18" ht="47.25" customHeight="1">
      <c r="A4" s="168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680"/>
      <c r="C4" s="1680"/>
      <c r="D4" s="1680"/>
      <c r="E4" s="1680"/>
      <c r="F4" s="1680"/>
      <c r="G4" s="96"/>
      <c r="H4" s="96"/>
      <c r="I4" s="96"/>
      <c r="J4" s="96"/>
      <c r="K4" s="96"/>
      <c r="L4" s="96"/>
      <c r="M4" s="96"/>
      <c r="N4" s="96"/>
      <c r="O4" s="96"/>
      <c r="P4" s="96"/>
      <c r="Q4" s="96"/>
      <c r="R4" s="96"/>
    </row>
    <row r="5" spans="1:18" s="85" customFormat="1" ht="15.75" customHeight="1">
      <c r="A5" s="223"/>
      <c r="B5" s="223"/>
      <c r="C5" s="223"/>
      <c r="D5" s="223"/>
      <c r="E5" s="223"/>
      <c r="F5" s="223"/>
    </row>
    <row r="6" spans="1:18" s="85" customFormat="1" ht="18">
      <c r="A6" s="1467" t="s">
        <v>791</v>
      </c>
      <c r="B6" s="1467"/>
      <c r="C6" s="1467"/>
      <c r="D6" s="1467"/>
      <c r="E6" s="1467"/>
      <c r="F6" s="1467"/>
    </row>
    <row r="7" spans="1:18" s="85" customFormat="1" ht="15.75" customHeight="1">
      <c r="A7" s="1614" t="s">
        <v>1853</v>
      </c>
      <c r="B7" s="1614"/>
      <c r="C7" s="1614"/>
      <c r="D7" s="1614"/>
      <c r="E7" s="1614"/>
      <c r="F7" s="1614"/>
    </row>
    <row r="8" spans="1:18" ht="15.75" customHeight="1">
      <c r="A8" s="435"/>
      <c r="B8" s="435" t="s">
        <v>247</v>
      </c>
      <c r="C8" s="435"/>
      <c r="D8" s="435"/>
      <c r="E8" s="435"/>
      <c r="F8" s="435"/>
    </row>
    <row r="9" spans="1:18" ht="40.5" customHeight="1">
      <c r="A9" s="435"/>
      <c r="B9" s="1559"/>
      <c r="C9" s="1559"/>
      <c r="D9" s="435"/>
      <c r="E9" s="435"/>
      <c r="F9" s="435"/>
    </row>
    <row r="10" spans="1:18" ht="25.5" customHeight="1">
      <c r="A10" s="433"/>
      <c r="B10" s="433"/>
      <c r="C10" s="433"/>
    </row>
    <row r="11" spans="1:18" ht="21" customHeight="1">
      <c r="A11" s="446" t="s">
        <v>323</v>
      </c>
      <c r="B11" s="447" t="s">
        <v>448</v>
      </c>
      <c r="C11" s="448" t="s">
        <v>1915</v>
      </c>
      <c r="D11" s="448" t="s">
        <v>1916</v>
      </c>
      <c r="E11" s="448" t="s">
        <v>1917</v>
      </c>
      <c r="F11" s="448" t="s">
        <v>1918</v>
      </c>
    </row>
    <row r="12" spans="1:18" s="442" customFormat="1" ht="14.25" customHeight="1">
      <c r="A12" s="454">
        <v>1</v>
      </c>
      <c r="B12" s="441">
        <v>2</v>
      </c>
      <c r="C12" s="440">
        <v>3</v>
      </c>
      <c r="D12" s="440">
        <v>4</v>
      </c>
      <c r="E12" s="440">
        <v>5</v>
      </c>
      <c r="F12" s="440">
        <v>6</v>
      </c>
    </row>
    <row r="13" spans="1:18" ht="35.25" customHeight="1">
      <c r="A13" s="449">
        <v>1</v>
      </c>
      <c r="B13" s="443" t="s">
        <v>1854</v>
      </c>
      <c r="C13" s="436"/>
      <c r="D13" s="436"/>
      <c r="E13" s="436"/>
      <c r="F13" s="436"/>
    </row>
    <row r="14" spans="1:18" ht="50.25" customHeight="1">
      <c r="A14" s="450">
        <v>2</v>
      </c>
      <c r="B14" s="443" t="s">
        <v>1855</v>
      </c>
      <c r="C14" s="436"/>
      <c r="D14" s="436"/>
      <c r="E14" s="436"/>
      <c r="F14" s="436"/>
    </row>
    <row r="15" spans="1:18" ht="39.950000000000003" customHeight="1">
      <c r="A15" s="449">
        <v>3</v>
      </c>
      <c r="B15" s="443" t="s">
        <v>1856</v>
      </c>
      <c r="C15" s="436"/>
      <c r="D15" s="436"/>
      <c r="E15" s="436"/>
      <c r="F15" s="436"/>
    </row>
    <row r="16" spans="1:18" ht="39.950000000000003" customHeight="1">
      <c r="A16" s="450"/>
      <c r="B16" s="443" t="s">
        <v>1857</v>
      </c>
      <c r="C16" s="436"/>
      <c r="D16" s="436"/>
      <c r="E16" s="436"/>
      <c r="F16" s="436"/>
    </row>
    <row r="17" spans="1:6" ht="39.950000000000003" customHeight="1">
      <c r="A17" s="450"/>
      <c r="B17" s="443" t="s">
        <v>1858</v>
      </c>
      <c r="C17" s="436"/>
      <c r="D17" s="436"/>
      <c r="E17" s="436"/>
      <c r="F17" s="436"/>
    </row>
    <row r="18" spans="1:6" ht="39.950000000000003" customHeight="1">
      <c r="A18" s="450"/>
      <c r="B18" s="443" t="s">
        <v>1859</v>
      </c>
      <c r="C18" s="436"/>
      <c r="D18" s="436"/>
      <c r="E18" s="436"/>
      <c r="F18" s="436"/>
    </row>
    <row r="19" spans="1:6" ht="39.950000000000003" customHeight="1">
      <c r="A19" s="450"/>
      <c r="B19" s="443" t="s">
        <v>1860</v>
      </c>
      <c r="C19" s="436"/>
      <c r="D19" s="436"/>
      <c r="E19" s="436"/>
      <c r="F19" s="436"/>
    </row>
    <row r="20" spans="1:6" ht="39.950000000000003" customHeight="1">
      <c r="A20" s="450"/>
      <c r="B20" s="443" t="s">
        <v>1861</v>
      </c>
      <c r="C20" s="436"/>
      <c r="D20" s="436"/>
      <c r="E20" s="436"/>
      <c r="F20" s="436"/>
    </row>
    <row r="21" spans="1:6" ht="39.950000000000003" customHeight="1">
      <c r="A21" s="450"/>
      <c r="B21" s="443" t="s">
        <v>1862</v>
      </c>
      <c r="C21" s="436"/>
      <c r="D21" s="436"/>
      <c r="E21" s="436"/>
      <c r="F21" s="436"/>
    </row>
    <row r="22" spans="1:6" ht="39.950000000000003" customHeight="1">
      <c r="A22" s="450">
        <v>4</v>
      </c>
      <c r="B22" s="443" t="s">
        <v>1863</v>
      </c>
      <c r="C22" s="436"/>
      <c r="D22" s="436"/>
      <c r="E22" s="436"/>
      <c r="F22" s="436"/>
    </row>
    <row r="23" spans="1:6" ht="30.75" customHeight="1">
      <c r="A23" s="450">
        <v>5</v>
      </c>
      <c r="B23" s="443" t="s">
        <v>1864</v>
      </c>
      <c r="C23" s="436"/>
      <c r="D23" s="436"/>
      <c r="E23" s="436"/>
      <c r="F23" s="436"/>
    </row>
    <row r="24" spans="1:6" ht="67.5" customHeight="1">
      <c r="A24" s="450">
        <v>6</v>
      </c>
      <c r="B24" s="443" t="s">
        <v>1865</v>
      </c>
      <c r="C24" s="436"/>
      <c r="D24" s="436"/>
      <c r="E24" s="436"/>
      <c r="F24" s="436"/>
    </row>
    <row r="25" spans="1:6" ht="39.950000000000003" customHeight="1">
      <c r="A25" s="450"/>
      <c r="B25" s="443" t="s">
        <v>1866</v>
      </c>
      <c r="C25" s="436"/>
      <c r="D25" s="436"/>
      <c r="E25" s="436"/>
      <c r="F25" s="436"/>
    </row>
    <row r="26" spans="1:6" ht="39.950000000000003" customHeight="1">
      <c r="A26" s="450">
        <v>7</v>
      </c>
      <c r="B26" s="443" t="s">
        <v>1867</v>
      </c>
      <c r="C26" s="436"/>
      <c r="D26" s="436"/>
      <c r="E26" s="436"/>
      <c r="F26" s="436"/>
    </row>
    <row r="27" spans="1:6" ht="39.950000000000003" customHeight="1">
      <c r="A27" s="450">
        <v>8</v>
      </c>
      <c r="B27" s="443" t="s">
        <v>1868</v>
      </c>
      <c r="C27" s="436"/>
      <c r="D27" s="436"/>
      <c r="E27" s="436"/>
      <c r="F27" s="436"/>
    </row>
    <row r="28" spans="1:6" ht="63.75" customHeight="1">
      <c r="A28" s="450">
        <v>9</v>
      </c>
      <c r="B28" s="443" t="s">
        <v>1869</v>
      </c>
      <c r="C28" s="436"/>
      <c r="D28" s="436"/>
      <c r="E28" s="436"/>
      <c r="F28" s="436"/>
    </row>
    <row r="29" spans="1:6" ht="39.950000000000003" customHeight="1">
      <c r="A29" s="450"/>
      <c r="B29" s="443" t="s">
        <v>1870</v>
      </c>
      <c r="C29" s="436"/>
      <c r="D29" s="436"/>
      <c r="E29" s="436"/>
      <c r="F29" s="436"/>
    </row>
    <row r="30" spans="1:6" ht="39.950000000000003" customHeight="1">
      <c r="A30" s="450"/>
      <c r="B30" s="443" t="s">
        <v>1871</v>
      </c>
      <c r="C30" s="436"/>
      <c r="D30" s="436"/>
      <c r="E30" s="436"/>
      <c r="F30" s="436"/>
    </row>
    <row r="31" spans="1:6" ht="39.950000000000003" customHeight="1">
      <c r="A31" s="450"/>
      <c r="B31" s="443" t="s">
        <v>1872</v>
      </c>
      <c r="C31" s="436"/>
      <c r="D31" s="436"/>
      <c r="E31" s="436"/>
      <c r="F31" s="436"/>
    </row>
    <row r="32" spans="1:6" ht="39.950000000000003" customHeight="1">
      <c r="A32" s="450"/>
      <c r="B32" s="443" t="s">
        <v>1873</v>
      </c>
      <c r="C32" s="436"/>
      <c r="D32" s="436"/>
      <c r="E32" s="436"/>
      <c r="F32" s="436"/>
    </row>
    <row r="33" spans="1:6" ht="39.950000000000003" customHeight="1">
      <c r="A33" s="450"/>
      <c r="B33" s="443" t="s">
        <v>1874</v>
      </c>
      <c r="C33" s="436"/>
      <c r="D33" s="436"/>
      <c r="E33" s="436"/>
      <c r="F33" s="436"/>
    </row>
    <row r="34" spans="1:6" ht="39.950000000000003" customHeight="1">
      <c r="A34" s="450"/>
      <c r="B34" s="443" t="s">
        <v>1875</v>
      </c>
      <c r="C34" s="436"/>
      <c r="D34" s="436"/>
      <c r="E34" s="436"/>
      <c r="F34" s="436"/>
    </row>
    <row r="35" spans="1:6" ht="39.950000000000003" customHeight="1">
      <c r="A35" s="450"/>
      <c r="B35" s="443" t="s">
        <v>1876</v>
      </c>
      <c r="C35" s="436"/>
      <c r="D35" s="436"/>
      <c r="E35" s="436"/>
      <c r="F35" s="436"/>
    </row>
    <row r="36" spans="1:6" ht="39.950000000000003" customHeight="1">
      <c r="A36" s="450"/>
      <c r="B36" s="443" t="s">
        <v>1877</v>
      </c>
      <c r="C36" s="436"/>
      <c r="D36" s="436"/>
      <c r="E36" s="436"/>
      <c r="F36" s="436"/>
    </row>
    <row r="37" spans="1:6" ht="39.950000000000003" customHeight="1">
      <c r="A37" s="450"/>
      <c r="B37" s="443" t="s">
        <v>1878</v>
      </c>
      <c r="C37" s="436"/>
      <c r="D37" s="436"/>
      <c r="E37" s="436"/>
      <c r="F37" s="436"/>
    </row>
    <row r="38" spans="1:6" ht="39.950000000000003" customHeight="1">
      <c r="A38" s="450"/>
      <c r="B38" s="443" t="s">
        <v>1879</v>
      </c>
      <c r="C38" s="436"/>
      <c r="D38" s="436"/>
      <c r="E38" s="436"/>
      <c r="F38" s="436"/>
    </row>
    <row r="39" spans="1:6" ht="39.950000000000003" customHeight="1">
      <c r="A39" s="450"/>
      <c r="B39" s="443" t="s">
        <v>1880</v>
      </c>
      <c r="C39" s="436"/>
      <c r="D39" s="436"/>
      <c r="E39" s="436"/>
      <c r="F39" s="436"/>
    </row>
    <row r="40" spans="1:6" ht="63.75" customHeight="1">
      <c r="A40" s="450"/>
      <c r="B40" s="443" t="s">
        <v>1881</v>
      </c>
      <c r="C40" s="436"/>
      <c r="D40" s="436"/>
      <c r="E40" s="436"/>
      <c r="F40" s="436"/>
    </row>
    <row r="41" spans="1:6" ht="39.950000000000003" customHeight="1">
      <c r="A41" s="450"/>
      <c r="B41" s="443" t="s">
        <v>1882</v>
      </c>
      <c r="C41" s="436"/>
      <c r="D41" s="436"/>
      <c r="E41" s="436"/>
      <c r="F41" s="436"/>
    </row>
    <row r="42" spans="1:6" ht="39.950000000000003" customHeight="1">
      <c r="A42" s="450"/>
      <c r="B42" s="443" t="s">
        <v>1883</v>
      </c>
      <c r="C42" s="436"/>
      <c r="D42" s="436"/>
      <c r="E42" s="436"/>
      <c r="F42" s="436"/>
    </row>
    <row r="43" spans="1:6" ht="39.950000000000003" customHeight="1">
      <c r="A43" s="450"/>
      <c r="B43" s="443" t="s">
        <v>1884</v>
      </c>
      <c r="C43" s="436"/>
      <c r="D43" s="436"/>
      <c r="E43" s="436"/>
      <c r="F43" s="436"/>
    </row>
    <row r="44" spans="1:6" ht="39.950000000000003" customHeight="1">
      <c r="A44" s="450"/>
      <c r="B44" s="443" t="s">
        <v>1885</v>
      </c>
      <c r="C44" s="436"/>
      <c r="D44" s="436"/>
      <c r="E44" s="436"/>
      <c r="F44" s="436"/>
    </row>
    <row r="45" spans="1:6" ht="39.950000000000003" customHeight="1">
      <c r="A45" s="450"/>
      <c r="B45" s="443" t="s">
        <v>1886</v>
      </c>
      <c r="C45" s="436"/>
      <c r="D45" s="436"/>
      <c r="E45" s="436"/>
      <c r="F45" s="436"/>
    </row>
    <row r="46" spans="1:6" ht="39.950000000000003" customHeight="1">
      <c r="A46" s="449">
        <v>10</v>
      </c>
      <c r="B46" s="443" t="s">
        <v>1887</v>
      </c>
      <c r="C46" s="436"/>
      <c r="D46" s="436"/>
      <c r="E46" s="436"/>
      <c r="F46" s="436"/>
    </row>
    <row r="47" spans="1:6" ht="39.950000000000003" customHeight="1">
      <c r="A47" s="449"/>
      <c r="B47" s="443" t="s">
        <v>1888</v>
      </c>
      <c r="C47" s="436"/>
      <c r="D47" s="436"/>
      <c r="E47" s="436"/>
      <c r="F47" s="436"/>
    </row>
    <row r="48" spans="1:6" s="333" customFormat="1" ht="39.950000000000003" customHeight="1">
      <c r="A48" s="451"/>
      <c r="B48" s="443" t="s">
        <v>1889</v>
      </c>
      <c r="C48" s="436"/>
      <c r="D48" s="436"/>
      <c r="E48" s="436"/>
      <c r="F48" s="436"/>
    </row>
    <row r="49" spans="1:6" ht="39.950000000000003" customHeight="1">
      <c r="A49" s="450"/>
      <c r="B49" s="443" t="s">
        <v>1890</v>
      </c>
      <c r="C49" s="436"/>
      <c r="D49" s="436"/>
      <c r="E49" s="436"/>
      <c r="F49" s="436"/>
    </row>
    <row r="50" spans="1:6" ht="39.950000000000003" customHeight="1">
      <c r="A50" s="450"/>
      <c r="B50" s="443" t="s">
        <v>1891</v>
      </c>
      <c r="C50" s="436"/>
      <c r="D50" s="436"/>
      <c r="E50" s="436"/>
      <c r="F50" s="436"/>
    </row>
    <row r="51" spans="1:6" ht="39.950000000000003" customHeight="1">
      <c r="A51" s="450"/>
      <c r="B51" s="443" t="s">
        <v>1892</v>
      </c>
      <c r="C51" s="436"/>
      <c r="D51" s="436"/>
      <c r="E51" s="436"/>
      <c r="F51" s="436"/>
    </row>
    <row r="52" spans="1:6" ht="39.950000000000003" customHeight="1">
      <c r="A52" s="450"/>
      <c r="B52" s="443" t="s">
        <v>1893</v>
      </c>
      <c r="C52" s="436"/>
      <c r="D52" s="436"/>
      <c r="E52" s="436"/>
      <c r="F52" s="436"/>
    </row>
    <row r="53" spans="1:6" ht="39.950000000000003" customHeight="1">
      <c r="A53" s="450"/>
      <c r="B53" s="443" t="s">
        <v>1894</v>
      </c>
      <c r="C53" s="436"/>
      <c r="D53" s="436"/>
      <c r="E53" s="436"/>
      <c r="F53" s="436"/>
    </row>
    <row r="54" spans="1:6" ht="39.950000000000003" customHeight="1">
      <c r="A54" s="450"/>
      <c r="B54" s="443" t="s">
        <v>1895</v>
      </c>
      <c r="C54" s="436"/>
      <c r="D54" s="436"/>
      <c r="E54" s="436"/>
      <c r="F54" s="436"/>
    </row>
    <row r="55" spans="1:6" ht="39.950000000000003" customHeight="1">
      <c r="A55" s="450"/>
      <c r="B55" s="443" t="s">
        <v>1896</v>
      </c>
      <c r="C55" s="436"/>
      <c r="D55" s="436"/>
      <c r="E55" s="436"/>
      <c r="F55" s="436"/>
    </row>
    <row r="56" spans="1:6" ht="39.950000000000003" customHeight="1">
      <c r="A56" s="450"/>
      <c r="B56" s="443" t="s">
        <v>1897</v>
      </c>
      <c r="C56" s="436"/>
      <c r="D56" s="436"/>
      <c r="E56" s="436"/>
      <c r="F56" s="436"/>
    </row>
    <row r="57" spans="1:6" ht="39.950000000000003" customHeight="1">
      <c r="A57" s="449">
        <v>11</v>
      </c>
      <c r="B57" s="443" t="s">
        <v>1898</v>
      </c>
      <c r="C57" s="436"/>
      <c r="D57" s="436"/>
      <c r="E57" s="436"/>
      <c r="F57" s="436"/>
    </row>
    <row r="58" spans="1:6" ht="39.950000000000003" customHeight="1">
      <c r="A58" s="450"/>
      <c r="B58" s="443" t="s">
        <v>1899</v>
      </c>
      <c r="C58" s="436"/>
      <c r="D58" s="436"/>
      <c r="E58" s="436"/>
      <c r="F58" s="436"/>
    </row>
    <row r="59" spans="1:6" ht="39.950000000000003" customHeight="1">
      <c r="A59" s="450"/>
      <c r="B59" s="443" t="s">
        <v>1900</v>
      </c>
      <c r="C59" s="436"/>
      <c r="D59" s="436"/>
      <c r="E59" s="436"/>
      <c r="F59" s="436"/>
    </row>
    <row r="60" spans="1:6" ht="39.950000000000003" customHeight="1">
      <c r="A60" s="450"/>
      <c r="B60" s="443" t="s">
        <v>1901</v>
      </c>
      <c r="C60" s="436"/>
      <c r="D60" s="436"/>
      <c r="E60" s="436"/>
      <c r="F60" s="436"/>
    </row>
    <row r="61" spans="1:6" ht="39.950000000000003" customHeight="1">
      <c r="A61" s="450"/>
      <c r="B61" s="443" t="s">
        <v>1902</v>
      </c>
      <c r="C61" s="436"/>
      <c r="D61" s="436"/>
      <c r="E61" s="436"/>
      <c r="F61" s="436"/>
    </row>
    <row r="62" spans="1:6" ht="39.950000000000003" customHeight="1">
      <c r="A62" s="450"/>
      <c r="B62" s="443" t="s">
        <v>1903</v>
      </c>
      <c r="C62" s="436"/>
      <c r="D62" s="436"/>
      <c r="E62" s="436"/>
      <c r="F62" s="436"/>
    </row>
    <row r="63" spans="1:6" ht="39.950000000000003" customHeight="1">
      <c r="A63" s="450"/>
      <c r="B63" s="443" t="s">
        <v>1904</v>
      </c>
      <c r="C63" s="436"/>
      <c r="D63" s="436"/>
      <c r="E63" s="436"/>
      <c r="F63" s="436"/>
    </row>
    <row r="64" spans="1:6" ht="55.5" customHeight="1">
      <c r="A64" s="449">
        <v>12</v>
      </c>
      <c r="B64" s="443" t="s">
        <v>1905</v>
      </c>
      <c r="C64" s="436"/>
      <c r="D64" s="436"/>
      <c r="E64" s="436"/>
      <c r="F64" s="436"/>
    </row>
    <row r="65" spans="1:15" ht="48.75" customHeight="1">
      <c r="A65" s="450"/>
      <c r="B65" s="443" t="s">
        <v>1906</v>
      </c>
      <c r="C65" s="436"/>
      <c r="D65" s="436"/>
      <c r="E65" s="436"/>
      <c r="F65" s="436"/>
    </row>
    <row r="66" spans="1:15" ht="39.950000000000003" customHeight="1">
      <c r="A66" s="449">
        <v>13</v>
      </c>
      <c r="B66" s="443" t="s">
        <v>1907</v>
      </c>
      <c r="C66" s="436"/>
      <c r="D66" s="436"/>
      <c r="E66" s="436"/>
      <c r="F66" s="436"/>
    </row>
    <row r="67" spans="1:15" ht="39.950000000000003" customHeight="1">
      <c r="A67" s="450"/>
      <c r="B67" s="443" t="s">
        <v>1908</v>
      </c>
      <c r="C67" s="436"/>
      <c r="D67" s="436"/>
      <c r="E67" s="436"/>
      <c r="F67" s="436"/>
    </row>
    <row r="68" spans="1:15" ht="39.950000000000003" customHeight="1">
      <c r="A68" s="450"/>
      <c r="B68" s="443" t="s">
        <v>1909</v>
      </c>
      <c r="C68" s="436"/>
      <c r="D68" s="436"/>
      <c r="E68" s="436"/>
      <c r="F68" s="436"/>
    </row>
    <row r="69" spans="1:15" ht="39.950000000000003" customHeight="1">
      <c r="A69" s="450"/>
      <c r="B69" s="443" t="s">
        <v>1910</v>
      </c>
      <c r="C69" s="436"/>
      <c r="D69" s="436"/>
      <c r="E69" s="436"/>
      <c r="F69" s="436"/>
    </row>
    <row r="70" spans="1:15" ht="39.950000000000003" customHeight="1">
      <c r="A70" s="450"/>
      <c r="B70" s="443" t="s">
        <v>1911</v>
      </c>
      <c r="C70" s="436"/>
      <c r="D70" s="436"/>
      <c r="E70" s="436"/>
      <c r="F70" s="436"/>
    </row>
    <row r="71" spans="1:15" ht="39.950000000000003" customHeight="1">
      <c r="A71" s="452">
        <v>14</v>
      </c>
      <c r="B71" s="443" t="s">
        <v>1912</v>
      </c>
      <c r="C71" s="436"/>
      <c r="D71" s="436"/>
      <c r="E71" s="436"/>
      <c r="F71" s="436"/>
    </row>
    <row r="72" spans="1:15" ht="39.950000000000003" customHeight="1">
      <c r="A72" s="450">
        <v>15</v>
      </c>
      <c r="B72" s="443" t="s">
        <v>1913</v>
      </c>
      <c r="C72" s="436"/>
      <c r="D72" s="436"/>
      <c r="E72" s="436"/>
      <c r="F72" s="436"/>
    </row>
    <row r="73" spans="1:15" ht="54" customHeight="1">
      <c r="A73" s="449">
        <v>16</v>
      </c>
      <c r="B73" s="443" t="s">
        <v>1914</v>
      </c>
      <c r="C73" s="436"/>
      <c r="D73" s="436"/>
      <c r="E73" s="436"/>
      <c r="F73" s="436"/>
    </row>
    <row r="74" spans="1:15" ht="20.100000000000001" customHeight="1">
      <c r="A74" s="354"/>
      <c r="B74" s="130"/>
    </row>
    <row r="75" spans="1:15" ht="30" customHeight="1">
      <c r="A75" s="39" t="s">
        <v>52</v>
      </c>
      <c r="B75" s="184"/>
      <c r="C75" s="348" t="s">
        <v>79</v>
      </c>
      <c r="D75" s="1223"/>
      <c r="E75" s="1223"/>
      <c r="F75" s="453"/>
      <c r="G75" s="453"/>
      <c r="M75" s="31"/>
      <c r="N75" s="31"/>
      <c r="O75" s="31"/>
    </row>
    <row r="76" spans="1:15" ht="30" customHeight="1">
      <c r="A76" s="39" t="s">
        <v>54</v>
      </c>
      <c r="B76" s="184"/>
      <c r="C76" s="348" t="s">
        <v>65</v>
      </c>
      <c r="D76" s="1223"/>
      <c r="E76" s="1223"/>
      <c r="F76" s="453"/>
      <c r="G76" s="453"/>
      <c r="M76" s="31"/>
      <c r="N76" s="31"/>
      <c r="O76" s="31"/>
    </row>
    <row r="77" spans="1:15" ht="33" customHeight="1">
      <c r="C77" s="348" t="s">
        <v>151</v>
      </c>
      <c r="D77" s="1223"/>
      <c r="E77" s="1223"/>
    </row>
  </sheetData>
  <sheetProtection algorithmName="SHA-512" hashValue="nrtJND3WR1LX2wVylJ3+CBnWr4RucliuWtXsIzIFmDa/vB5WDJObZXH8K0tHLlcl9hdxj4rdPVMoz4oyXjI+Pg==" saltValue="JveaXG/JCJu5GSV1QdkdmA==" spinCount="100000" sheet="1" objects="1" scenarios="1"/>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3333FF"/>
  </sheetPr>
  <dimension ref="A1:O58"/>
  <sheetViews>
    <sheetView workbookViewId="0">
      <selection activeCell="D7" sqref="D7"/>
    </sheetView>
  </sheetViews>
  <sheetFormatPr defaultRowHeight="12.75"/>
  <cols>
    <col min="1" max="1" width="7.85546875" style="7" customWidth="1"/>
    <col min="2" max="3" width="45.5703125" style="7" customWidth="1"/>
    <col min="4" max="4" width="53.7109375" style="7" customWidth="1"/>
    <col min="5" max="254" width="8.85546875" style="7"/>
    <col min="255" max="255" width="7.85546875" style="7" customWidth="1"/>
    <col min="256" max="257" width="45.5703125" style="7" customWidth="1"/>
    <col min="258" max="258" width="25.5703125" style="7" customWidth="1"/>
    <col min="259" max="259" width="11.42578125" style="7" customWidth="1"/>
    <col min="260" max="260" width="11.28515625" style="7" customWidth="1"/>
    <col min="261" max="510" width="8.85546875" style="7"/>
    <col min="511" max="511" width="7.85546875" style="7" customWidth="1"/>
    <col min="512" max="513" width="45.5703125" style="7" customWidth="1"/>
    <col min="514" max="514" width="25.5703125" style="7" customWidth="1"/>
    <col min="515" max="515" width="11.42578125" style="7" customWidth="1"/>
    <col min="516" max="516" width="11.28515625" style="7" customWidth="1"/>
    <col min="517" max="766" width="8.85546875" style="7"/>
    <col min="767" max="767" width="7.85546875" style="7" customWidth="1"/>
    <col min="768" max="769" width="45.5703125" style="7" customWidth="1"/>
    <col min="770" max="770" width="25.5703125" style="7" customWidth="1"/>
    <col min="771" max="771" width="11.42578125" style="7" customWidth="1"/>
    <col min="772" max="772" width="11.28515625" style="7" customWidth="1"/>
    <col min="773" max="1022" width="8.85546875" style="7"/>
    <col min="1023" max="1023" width="7.85546875" style="7" customWidth="1"/>
    <col min="1024" max="1025" width="45.5703125" style="7" customWidth="1"/>
    <col min="1026" max="1026" width="25.5703125" style="7" customWidth="1"/>
    <col min="1027" max="1027" width="11.42578125" style="7" customWidth="1"/>
    <col min="1028" max="1028" width="11.28515625" style="7" customWidth="1"/>
    <col min="1029" max="1278" width="8.85546875" style="7"/>
    <col min="1279" max="1279" width="7.85546875" style="7" customWidth="1"/>
    <col min="1280" max="1281" width="45.5703125" style="7" customWidth="1"/>
    <col min="1282" max="1282" width="25.5703125" style="7" customWidth="1"/>
    <col min="1283" max="1283" width="11.42578125" style="7" customWidth="1"/>
    <col min="1284" max="1284" width="11.28515625" style="7" customWidth="1"/>
    <col min="1285" max="1534" width="8.85546875" style="7"/>
    <col min="1535" max="1535" width="7.85546875" style="7" customWidth="1"/>
    <col min="1536" max="1537" width="45.5703125" style="7" customWidth="1"/>
    <col min="1538" max="1538" width="25.5703125" style="7" customWidth="1"/>
    <col min="1539" max="1539" width="11.42578125" style="7" customWidth="1"/>
    <col min="1540" max="1540" width="11.28515625" style="7" customWidth="1"/>
    <col min="1541" max="1790" width="8.85546875" style="7"/>
    <col min="1791" max="1791" width="7.85546875" style="7" customWidth="1"/>
    <col min="1792" max="1793" width="45.5703125" style="7" customWidth="1"/>
    <col min="1794" max="1794" width="25.5703125" style="7" customWidth="1"/>
    <col min="1795" max="1795" width="11.42578125" style="7" customWidth="1"/>
    <col min="1796" max="1796" width="11.28515625" style="7" customWidth="1"/>
    <col min="1797" max="2046" width="8.85546875" style="7"/>
    <col min="2047" max="2047" width="7.85546875" style="7" customWidth="1"/>
    <col min="2048" max="2049" width="45.5703125" style="7" customWidth="1"/>
    <col min="2050" max="2050" width="25.5703125" style="7" customWidth="1"/>
    <col min="2051" max="2051" width="11.42578125" style="7" customWidth="1"/>
    <col min="2052" max="2052" width="11.28515625" style="7" customWidth="1"/>
    <col min="2053" max="2302" width="8.85546875" style="7"/>
    <col min="2303" max="2303" width="7.85546875" style="7" customWidth="1"/>
    <col min="2304" max="2305" width="45.5703125" style="7" customWidth="1"/>
    <col min="2306" max="2306" width="25.5703125" style="7" customWidth="1"/>
    <col min="2307" max="2307" width="11.42578125" style="7" customWidth="1"/>
    <col min="2308" max="2308" width="11.28515625" style="7" customWidth="1"/>
    <col min="2309" max="2558" width="8.85546875" style="7"/>
    <col min="2559" max="2559" width="7.85546875" style="7" customWidth="1"/>
    <col min="2560" max="2561" width="45.5703125" style="7" customWidth="1"/>
    <col min="2562" max="2562" width="25.5703125" style="7" customWidth="1"/>
    <col min="2563" max="2563" width="11.42578125" style="7" customWidth="1"/>
    <col min="2564" max="2564" width="11.28515625" style="7" customWidth="1"/>
    <col min="2565" max="2814" width="8.85546875" style="7"/>
    <col min="2815" max="2815" width="7.85546875" style="7" customWidth="1"/>
    <col min="2816" max="2817" width="45.5703125" style="7" customWidth="1"/>
    <col min="2818" max="2818" width="25.5703125" style="7" customWidth="1"/>
    <col min="2819" max="2819" width="11.42578125" style="7" customWidth="1"/>
    <col min="2820" max="2820" width="11.28515625" style="7" customWidth="1"/>
    <col min="2821" max="3070" width="8.85546875" style="7"/>
    <col min="3071" max="3071" width="7.85546875" style="7" customWidth="1"/>
    <col min="3072" max="3073" width="45.5703125" style="7" customWidth="1"/>
    <col min="3074" max="3074" width="25.5703125" style="7" customWidth="1"/>
    <col min="3075" max="3075" width="11.42578125" style="7" customWidth="1"/>
    <col min="3076" max="3076" width="11.28515625" style="7" customWidth="1"/>
    <col min="3077" max="3326" width="8.85546875" style="7"/>
    <col min="3327" max="3327" width="7.85546875" style="7" customWidth="1"/>
    <col min="3328" max="3329" width="45.5703125" style="7" customWidth="1"/>
    <col min="3330" max="3330" width="25.5703125" style="7" customWidth="1"/>
    <col min="3331" max="3331" width="11.42578125" style="7" customWidth="1"/>
    <col min="3332" max="3332" width="11.28515625" style="7" customWidth="1"/>
    <col min="3333" max="3582" width="8.85546875" style="7"/>
    <col min="3583" max="3583" width="7.85546875" style="7" customWidth="1"/>
    <col min="3584" max="3585" width="45.5703125" style="7" customWidth="1"/>
    <col min="3586" max="3586" width="25.5703125" style="7" customWidth="1"/>
    <col min="3587" max="3587" width="11.42578125" style="7" customWidth="1"/>
    <col min="3588" max="3588" width="11.28515625" style="7" customWidth="1"/>
    <col min="3589" max="3838" width="8.85546875" style="7"/>
    <col min="3839" max="3839" width="7.85546875" style="7" customWidth="1"/>
    <col min="3840" max="3841" width="45.5703125" style="7" customWidth="1"/>
    <col min="3842" max="3842" width="25.5703125" style="7" customWidth="1"/>
    <col min="3843" max="3843" width="11.42578125" style="7" customWidth="1"/>
    <col min="3844" max="3844" width="11.28515625" style="7" customWidth="1"/>
    <col min="3845" max="4094" width="8.85546875" style="7"/>
    <col min="4095" max="4095" width="7.85546875" style="7" customWidth="1"/>
    <col min="4096" max="4097" width="45.5703125" style="7" customWidth="1"/>
    <col min="4098" max="4098" width="25.5703125" style="7" customWidth="1"/>
    <col min="4099" max="4099" width="11.42578125" style="7" customWidth="1"/>
    <col min="4100" max="4100" width="11.28515625" style="7" customWidth="1"/>
    <col min="4101" max="4350" width="8.85546875" style="7"/>
    <col min="4351" max="4351" width="7.85546875" style="7" customWidth="1"/>
    <col min="4352" max="4353" width="45.5703125" style="7" customWidth="1"/>
    <col min="4354" max="4354" width="25.5703125" style="7" customWidth="1"/>
    <col min="4355" max="4355" width="11.42578125" style="7" customWidth="1"/>
    <col min="4356" max="4356" width="11.28515625" style="7" customWidth="1"/>
    <col min="4357" max="4606" width="8.85546875" style="7"/>
    <col min="4607" max="4607" width="7.85546875" style="7" customWidth="1"/>
    <col min="4608" max="4609" width="45.5703125" style="7" customWidth="1"/>
    <col min="4610" max="4610" width="25.5703125" style="7" customWidth="1"/>
    <col min="4611" max="4611" width="11.42578125" style="7" customWidth="1"/>
    <col min="4612" max="4612" width="11.28515625" style="7" customWidth="1"/>
    <col min="4613" max="4862" width="8.85546875" style="7"/>
    <col min="4863" max="4863" width="7.85546875" style="7" customWidth="1"/>
    <col min="4864" max="4865" width="45.5703125" style="7" customWidth="1"/>
    <col min="4866" max="4866" width="25.5703125" style="7" customWidth="1"/>
    <col min="4867" max="4867" width="11.42578125" style="7" customWidth="1"/>
    <col min="4868" max="4868" width="11.28515625" style="7" customWidth="1"/>
    <col min="4869" max="5118" width="8.85546875" style="7"/>
    <col min="5119" max="5119" width="7.85546875" style="7" customWidth="1"/>
    <col min="5120" max="5121" width="45.5703125" style="7" customWidth="1"/>
    <col min="5122" max="5122" width="25.5703125" style="7" customWidth="1"/>
    <col min="5123" max="5123" width="11.42578125" style="7" customWidth="1"/>
    <col min="5124" max="5124" width="11.28515625" style="7" customWidth="1"/>
    <col min="5125" max="5374" width="8.85546875" style="7"/>
    <col min="5375" max="5375" width="7.85546875" style="7" customWidth="1"/>
    <col min="5376" max="5377" width="45.5703125" style="7" customWidth="1"/>
    <col min="5378" max="5378" width="25.5703125" style="7" customWidth="1"/>
    <col min="5379" max="5379" width="11.42578125" style="7" customWidth="1"/>
    <col min="5380" max="5380" width="11.28515625" style="7" customWidth="1"/>
    <col min="5381" max="5630" width="8.85546875" style="7"/>
    <col min="5631" max="5631" width="7.85546875" style="7" customWidth="1"/>
    <col min="5632" max="5633" width="45.5703125" style="7" customWidth="1"/>
    <col min="5634" max="5634" width="25.5703125" style="7" customWidth="1"/>
    <col min="5635" max="5635" width="11.42578125" style="7" customWidth="1"/>
    <col min="5636" max="5636" width="11.28515625" style="7" customWidth="1"/>
    <col min="5637" max="5886" width="8.85546875" style="7"/>
    <col min="5887" max="5887" width="7.85546875" style="7" customWidth="1"/>
    <col min="5888" max="5889" width="45.5703125" style="7" customWidth="1"/>
    <col min="5890" max="5890" width="25.5703125" style="7" customWidth="1"/>
    <col min="5891" max="5891" width="11.42578125" style="7" customWidth="1"/>
    <col min="5892" max="5892" width="11.28515625" style="7" customWidth="1"/>
    <col min="5893" max="6142" width="8.85546875" style="7"/>
    <col min="6143" max="6143" width="7.85546875" style="7" customWidth="1"/>
    <col min="6144" max="6145" width="45.5703125" style="7" customWidth="1"/>
    <col min="6146" max="6146" width="25.5703125" style="7" customWidth="1"/>
    <col min="6147" max="6147" width="11.42578125" style="7" customWidth="1"/>
    <col min="6148" max="6148" width="11.28515625" style="7" customWidth="1"/>
    <col min="6149" max="6398" width="8.85546875" style="7"/>
    <col min="6399" max="6399" width="7.85546875" style="7" customWidth="1"/>
    <col min="6400" max="6401" width="45.5703125" style="7" customWidth="1"/>
    <col min="6402" max="6402" width="25.5703125" style="7" customWidth="1"/>
    <col min="6403" max="6403" width="11.42578125" style="7" customWidth="1"/>
    <col min="6404" max="6404" width="11.28515625" style="7" customWidth="1"/>
    <col min="6405" max="6654" width="8.85546875" style="7"/>
    <col min="6655" max="6655" width="7.85546875" style="7" customWidth="1"/>
    <col min="6656" max="6657" width="45.5703125" style="7" customWidth="1"/>
    <col min="6658" max="6658" width="25.5703125" style="7" customWidth="1"/>
    <col min="6659" max="6659" width="11.42578125" style="7" customWidth="1"/>
    <col min="6660" max="6660" width="11.28515625" style="7" customWidth="1"/>
    <col min="6661" max="6910" width="8.85546875" style="7"/>
    <col min="6911" max="6911" width="7.85546875" style="7" customWidth="1"/>
    <col min="6912" max="6913" width="45.5703125" style="7" customWidth="1"/>
    <col min="6914" max="6914" width="25.5703125" style="7" customWidth="1"/>
    <col min="6915" max="6915" width="11.42578125" style="7" customWidth="1"/>
    <col min="6916" max="6916" width="11.28515625" style="7" customWidth="1"/>
    <col min="6917" max="7166" width="8.85546875" style="7"/>
    <col min="7167" max="7167" width="7.85546875" style="7" customWidth="1"/>
    <col min="7168" max="7169" width="45.5703125" style="7" customWidth="1"/>
    <col min="7170" max="7170" width="25.5703125" style="7" customWidth="1"/>
    <col min="7171" max="7171" width="11.42578125" style="7" customWidth="1"/>
    <col min="7172" max="7172" width="11.28515625" style="7" customWidth="1"/>
    <col min="7173" max="7422" width="8.85546875" style="7"/>
    <col min="7423" max="7423" width="7.85546875" style="7" customWidth="1"/>
    <col min="7424" max="7425" width="45.5703125" style="7" customWidth="1"/>
    <col min="7426" max="7426" width="25.5703125" style="7" customWidth="1"/>
    <col min="7427" max="7427" width="11.42578125" style="7" customWidth="1"/>
    <col min="7428" max="7428" width="11.28515625" style="7" customWidth="1"/>
    <col min="7429" max="7678" width="8.85546875" style="7"/>
    <col min="7679" max="7679" width="7.85546875" style="7" customWidth="1"/>
    <col min="7680" max="7681" width="45.5703125" style="7" customWidth="1"/>
    <col min="7682" max="7682" width="25.5703125" style="7" customWidth="1"/>
    <col min="7683" max="7683" width="11.42578125" style="7" customWidth="1"/>
    <col min="7684" max="7684" width="11.28515625" style="7" customWidth="1"/>
    <col min="7685" max="7934" width="8.85546875" style="7"/>
    <col min="7935" max="7935" width="7.85546875" style="7" customWidth="1"/>
    <col min="7936" max="7937" width="45.5703125" style="7" customWidth="1"/>
    <col min="7938" max="7938" width="25.5703125" style="7" customWidth="1"/>
    <col min="7939" max="7939" width="11.42578125" style="7" customWidth="1"/>
    <col min="7940" max="7940" width="11.28515625" style="7" customWidth="1"/>
    <col min="7941" max="8190" width="8.85546875" style="7"/>
    <col min="8191" max="8191" width="7.85546875" style="7" customWidth="1"/>
    <col min="8192" max="8193" width="45.5703125" style="7" customWidth="1"/>
    <col min="8194" max="8194" width="25.5703125" style="7" customWidth="1"/>
    <col min="8195" max="8195" width="11.42578125" style="7" customWidth="1"/>
    <col min="8196" max="8196" width="11.28515625" style="7" customWidth="1"/>
    <col min="8197" max="8446" width="8.85546875" style="7"/>
    <col min="8447" max="8447" width="7.85546875" style="7" customWidth="1"/>
    <col min="8448" max="8449" width="45.5703125" style="7" customWidth="1"/>
    <col min="8450" max="8450" width="25.5703125" style="7" customWidth="1"/>
    <col min="8451" max="8451" width="11.42578125" style="7" customWidth="1"/>
    <col min="8452" max="8452" width="11.28515625" style="7" customWidth="1"/>
    <col min="8453" max="8702" width="8.85546875" style="7"/>
    <col min="8703" max="8703" width="7.85546875" style="7" customWidth="1"/>
    <col min="8704" max="8705" width="45.5703125" style="7" customWidth="1"/>
    <col min="8706" max="8706" width="25.5703125" style="7" customWidth="1"/>
    <col min="8707" max="8707" width="11.42578125" style="7" customWidth="1"/>
    <col min="8708" max="8708" width="11.28515625" style="7" customWidth="1"/>
    <col min="8709" max="8958" width="8.85546875" style="7"/>
    <col min="8959" max="8959" width="7.85546875" style="7" customWidth="1"/>
    <col min="8960" max="8961" width="45.5703125" style="7" customWidth="1"/>
    <col min="8962" max="8962" width="25.5703125" style="7" customWidth="1"/>
    <col min="8963" max="8963" width="11.42578125" style="7" customWidth="1"/>
    <col min="8964" max="8964" width="11.28515625" style="7" customWidth="1"/>
    <col min="8965" max="9214" width="8.85546875" style="7"/>
    <col min="9215" max="9215" width="7.85546875" style="7" customWidth="1"/>
    <col min="9216" max="9217" width="45.5703125" style="7" customWidth="1"/>
    <col min="9218" max="9218" width="25.5703125" style="7" customWidth="1"/>
    <col min="9219" max="9219" width="11.42578125" style="7" customWidth="1"/>
    <col min="9220" max="9220" width="11.28515625" style="7" customWidth="1"/>
    <col min="9221" max="9470" width="8.85546875" style="7"/>
    <col min="9471" max="9471" width="7.85546875" style="7" customWidth="1"/>
    <col min="9472" max="9473" width="45.5703125" style="7" customWidth="1"/>
    <col min="9474" max="9474" width="25.5703125" style="7" customWidth="1"/>
    <col min="9475" max="9475" width="11.42578125" style="7" customWidth="1"/>
    <col min="9476" max="9476" width="11.28515625" style="7" customWidth="1"/>
    <col min="9477" max="9726" width="8.85546875" style="7"/>
    <col min="9727" max="9727" width="7.85546875" style="7" customWidth="1"/>
    <col min="9728" max="9729" width="45.5703125" style="7" customWidth="1"/>
    <col min="9730" max="9730" width="25.5703125" style="7" customWidth="1"/>
    <col min="9731" max="9731" width="11.42578125" style="7" customWidth="1"/>
    <col min="9732" max="9732" width="11.28515625" style="7" customWidth="1"/>
    <col min="9733" max="9982" width="8.85546875" style="7"/>
    <col min="9983" max="9983" width="7.85546875" style="7" customWidth="1"/>
    <col min="9984" max="9985" width="45.5703125" style="7" customWidth="1"/>
    <col min="9986" max="9986" width="25.5703125" style="7" customWidth="1"/>
    <col min="9987" max="9987" width="11.42578125" style="7" customWidth="1"/>
    <col min="9988" max="9988" width="11.28515625" style="7" customWidth="1"/>
    <col min="9989" max="10238" width="8.85546875" style="7"/>
    <col min="10239" max="10239" width="7.85546875" style="7" customWidth="1"/>
    <col min="10240" max="10241" width="45.5703125" style="7" customWidth="1"/>
    <col min="10242" max="10242" width="25.5703125" style="7" customWidth="1"/>
    <col min="10243" max="10243" width="11.42578125" style="7" customWidth="1"/>
    <col min="10244" max="10244" width="11.28515625" style="7" customWidth="1"/>
    <col min="10245" max="10494" width="8.85546875" style="7"/>
    <col min="10495" max="10495" width="7.85546875" style="7" customWidth="1"/>
    <col min="10496" max="10497" width="45.5703125" style="7" customWidth="1"/>
    <col min="10498" max="10498" width="25.5703125" style="7" customWidth="1"/>
    <col min="10499" max="10499" width="11.42578125" style="7" customWidth="1"/>
    <col min="10500" max="10500" width="11.28515625" style="7" customWidth="1"/>
    <col min="10501" max="10750" width="8.85546875" style="7"/>
    <col min="10751" max="10751" width="7.85546875" style="7" customWidth="1"/>
    <col min="10752" max="10753" width="45.5703125" style="7" customWidth="1"/>
    <col min="10754" max="10754" width="25.5703125" style="7" customWidth="1"/>
    <col min="10755" max="10755" width="11.42578125" style="7" customWidth="1"/>
    <col min="10756" max="10756" width="11.28515625" style="7" customWidth="1"/>
    <col min="10757" max="11006" width="8.85546875" style="7"/>
    <col min="11007" max="11007" width="7.85546875" style="7" customWidth="1"/>
    <col min="11008" max="11009" width="45.5703125" style="7" customWidth="1"/>
    <col min="11010" max="11010" width="25.5703125" style="7" customWidth="1"/>
    <col min="11011" max="11011" width="11.42578125" style="7" customWidth="1"/>
    <col min="11012" max="11012" width="11.28515625" style="7" customWidth="1"/>
    <col min="11013" max="11262" width="8.85546875" style="7"/>
    <col min="11263" max="11263" width="7.85546875" style="7" customWidth="1"/>
    <col min="11264" max="11265" width="45.5703125" style="7" customWidth="1"/>
    <col min="11266" max="11266" width="25.5703125" style="7" customWidth="1"/>
    <col min="11267" max="11267" width="11.42578125" style="7" customWidth="1"/>
    <col min="11268" max="11268" width="11.28515625" style="7" customWidth="1"/>
    <col min="11269" max="11518" width="8.85546875" style="7"/>
    <col min="11519" max="11519" width="7.85546875" style="7" customWidth="1"/>
    <col min="11520" max="11521" width="45.5703125" style="7" customWidth="1"/>
    <col min="11522" max="11522" width="25.5703125" style="7" customWidth="1"/>
    <col min="11523" max="11523" width="11.42578125" style="7" customWidth="1"/>
    <col min="11524" max="11524" width="11.28515625" style="7" customWidth="1"/>
    <col min="11525" max="11774" width="8.85546875" style="7"/>
    <col min="11775" max="11775" width="7.85546875" style="7" customWidth="1"/>
    <col min="11776" max="11777" width="45.5703125" style="7" customWidth="1"/>
    <col min="11778" max="11778" width="25.5703125" style="7" customWidth="1"/>
    <col min="11779" max="11779" width="11.42578125" style="7" customWidth="1"/>
    <col min="11780" max="11780" width="11.28515625" style="7" customWidth="1"/>
    <col min="11781" max="12030" width="8.85546875" style="7"/>
    <col min="12031" max="12031" width="7.85546875" style="7" customWidth="1"/>
    <col min="12032" max="12033" width="45.5703125" style="7" customWidth="1"/>
    <col min="12034" max="12034" width="25.5703125" style="7" customWidth="1"/>
    <col min="12035" max="12035" width="11.42578125" style="7" customWidth="1"/>
    <col min="12036" max="12036" width="11.28515625" style="7" customWidth="1"/>
    <col min="12037" max="12286" width="8.85546875" style="7"/>
    <col min="12287" max="12287" width="7.85546875" style="7" customWidth="1"/>
    <col min="12288" max="12289" width="45.5703125" style="7" customWidth="1"/>
    <col min="12290" max="12290" width="25.5703125" style="7" customWidth="1"/>
    <col min="12291" max="12291" width="11.42578125" style="7" customWidth="1"/>
    <col min="12292" max="12292" width="11.28515625" style="7" customWidth="1"/>
    <col min="12293" max="12542" width="8.85546875" style="7"/>
    <col min="12543" max="12543" width="7.85546875" style="7" customWidth="1"/>
    <col min="12544" max="12545" width="45.5703125" style="7" customWidth="1"/>
    <col min="12546" max="12546" width="25.5703125" style="7" customWidth="1"/>
    <col min="12547" max="12547" width="11.42578125" style="7" customWidth="1"/>
    <col min="12548" max="12548" width="11.28515625" style="7" customWidth="1"/>
    <col min="12549" max="12798" width="8.85546875" style="7"/>
    <col min="12799" max="12799" width="7.85546875" style="7" customWidth="1"/>
    <col min="12800" max="12801" width="45.5703125" style="7" customWidth="1"/>
    <col min="12802" max="12802" width="25.5703125" style="7" customWidth="1"/>
    <col min="12803" max="12803" width="11.42578125" style="7" customWidth="1"/>
    <col min="12804" max="12804" width="11.28515625" style="7" customWidth="1"/>
    <col min="12805" max="13054" width="8.85546875" style="7"/>
    <col min="13055" max="13055" width="7.85546875" style="7" customWidth="1"/>
    <col min="13056" max="13057" width="45.5703125" style="7" customWidth="1"/>
    <col min="13058" max="13058" width="25.5703125" style="7" customWidth="1"/>
    <col min="13059" max="13059" width="11.42578125" style="7" customWidth="1"/>
    <col min="13060" max="13060" width="11.28515625" style="7" customWidth="1"/>
    <col min="13061" max="13310" width="8.85546875" style="7"/>
    <col min="13311" max="13311" width="7.85546875" style="7" customWidth="1"/>
    <col min="13312" max="13313" width="45.5703125" style="7" customWidth="1"/>
    <col min="13314" max="13314" width="25.5703125" style="7" customWidth="1"/>
    <col min="13315" max="13315" width="11.42578125" style="7" customWidth="1"/>
    <col min="13316" max="13316" width="11.28515625" style="7" customWidth="1"/>
    <col min="13317" max="13566" width="8.85546875" style="7"/>
    <col min="13567" max="13567" width="7.85546875" style="7" customWidth="1"/>
    <col min="13568" max="13569" width="45.5703125" style="7" customWidth="1"/>
    <col min="13570" max="13570" width="25.5703125" style="7" customWidth="1"/>
    <col min="13571" max="13571" width="11.42578125" style="7" customWidth="1"/>
    <col min="13572" max="13572" width="11.28515625" style="7" customWidth="1"/>
    <col min="13573" max="13822" width="8.85546875" style="7"/>
    <col min="13823" max="13823" width="7.85546875" style="7" customWidth="1"/>
    <col min="13824" max="13825" width="45.5703125" style="7" customWidth="1"/>
    <col min="13826" max="13826" width="25.5703125" style="7" customWidth="1"/>
    <col min="13827" max="13827" width="11.42578125" style="7" customWidth="1"/>
    <col min="13828" max="13828" width="11.28515625" style="7" customWidth="1"/>
    <col min="13829" max="14078" width="8.85546875" style="7"/>
    <col min="14079" max="14079" width="7.85546875" style="7" customWidth="1"/>
    <col min="14080" max="14081" width="45.5703125" style="7" customWidth="1"/>
    <col min="14082" max="14082" width="25.5703125" style="7" customWidth="1"/>
    <col min="14083" max="14083" width="11.42578125" style="7" customWidth="1"/>
    <col min="14084" max="14084" width="11.28515625" style="7" customWidth="1"/>
    <col min="14085" max="14334" width="8.85546875" style="7"/>
    <col min="14335" max="14335" width="7.85546875" style="7" customWidth="1"/>
    <col min="14336" max="14337" width="45.5703125" style="7" customWidth="1"/>
    <col min="14338" max="14338" width="25.5703125" style="7" customWidth="1"/>
    <col min="14339" max="14339" width="11.42578125" style="7" customWidth="1"/>
    <col min="14340" max="14340" width="11.28515625" style="7" customWidth="1"/>
    <col min="14341" max="14590" width="8.85546875" style="7"/>
    <col min="14591" max="14591" width="7.85546875" style="7" customWidth="1"/>
    <col min="14592" max="14593" width="45.5703125" style="7" customWidth="1"/>
    <col min="14594" max="14594" width="25.5703125" style="7" customWidth="1"/>
    <col min="14595" max="14595" width="11.42578125" style="7" customWidth="1"/>
    <col min="14596" max="14596" width="11.28515625" style="7" customWidth="1"/>
    <col min="14597" max="14846" width="8.85546875" style="7"/>
    <col min="14847" max="14847" width="7.85546875" style="7" customWidth="1"/>
    <col min="14848" max="14849" width="45.5703125" style="7" customWidth="1"/>
    <col min="14850" max="14850" width="25.5703125" style="7" customWidth="1"/>
    <col min="14851" max="14851" width="11.42578125" style="7" customWidth="1"/>
    <col min="14852" max="14852" width="11.28515625" style="7" customWidth="1"/>
    <col min="14853" max="15102" width="8.85546875" style="7"/>
    <col min="15103" max="15103" width="7.85546875" style="7" customWidth="1"/>
    <col min="15104" max="15105" width="45.5703125" style="7" customWidth="1"/>
    <col min="15106" max="15106" width="25.5703125" style="7" customWidth="1"/>
    <col min="15107" max="15107" width="11.42578125" style="7" customWidth="1"/>
    <col min="15108" max="15108" width="11.28515625" style="7" customWidth="1"/>
    <col min="15109" max="15358" width="8.85546875" style="7"/>
    <col min="15359" max="15359" width="7.85546875" style="7" customWidth="1"/>
    <col min="15360" max="15361" width="45.5703125" style="7" customWidth="1"/>
    <col min="15362" max="15362" width="25.5703125" style="7" customWidth="1"/>
    <col min="15363" max="15363" width="11.42578125" style="7" customWidth="1"/>
    <col min="15364" max="15364" width="11.28515625" style="7" customWidth="1"/>
    <col min="15365" max="15614" width="8.85546875" style="7"/>
    <col min="15615" max="15615" width="7.85546875" style="7" customWidth="1"/>
    <col min="15616" max="15617" width="45.5703125" style="7" customWidth="1"/>
    <col min="15618" max="15618" width="25.5703125" style="7" customWidth="1"/>
    <col min="15619" max="15619" width="11.42578125" style="7" customWidth="1"/>
    <col min="15620" max="15620" width="11.28515625" style="7" customWidth="1"/>
    <col min="15621" max="15870" width="8.85546875" style="7"/>
    <col min="15871" max="15871" width="7.85546875" style="7" customWidth="1"/>
    <col min="15872" max="15873" width="45.5703125" style="7" customWidth="1"/>
    <col min="15874" max="15874" width="25.5703125" style="7" customWidth="1"/>
    <col min="15875" max="15875" width="11.42578125" style="7" customWidth="1"/>
    <col min="15876" max="15876" width="11.28515625" style="7" customWidth="1"/>
    <col min="15877" max="16126" width="8.85546875" style="7"/>
    <col min="16127" max="16127" width="7.85546875" style="7" customWidth="1"/>
    <col min="16128" max="16129" width="45.5703125" style="7" customWidth="1"/>
    <col min="16130" max="16130" width="25.5703125" style="7" customWidth="1"/>
    <col min="16131" max="16131" width="11.42578125" style="7" customWidth="1"/>
    <col min="16132" max="16132" width="11.28515625" style="7" customWidth="1"/>
    <col min="16133" max="16384" width="8.85546875" style="7"/>
  </cols>
  <sheetData>
    <row r="1" spans="1:15" s="35" customFormat="1" ht="18.75">
      <c r="A1" s="1281" t="s">
        <v>4</v>
      </c>
      <c r="B1" s="1281"/>
      <c r="C1" s="1281"/>
      <c r="D1" s="1281"/>
      <c r="E1" s="1281"/>
    </row>
    <row r="2" spans="1:15" s="35" customFormat="1" ht="18.75">
      <c r="A2" s="1607" t="str">
        <f>+'Sch-22'!A3</f>
        <v>Bid Enquiry No: KPTCL/2026-27/SS/WORK_INDENT3813</v>
      </c>
      <c r="B2" s="1607"/>
      <c r="C2" s="1607"/>
      <c r="D2" s="1607"/>
      <c r="E2" s="23"/>
    </row>
    <row r="3" spans="1:15" s="35" customFormat="1" ht="18.75">
      <c r="A3" s="205"/>
      <c r="B3" s="843"/>
      <c r="C3" s="844"/>
      <c r="D3" s="844"/>
      <c r="E3" s="23"/>
    </row>
    <row r="4" spans="1:15" s="35" customFormat="1" ht="57.75" customHeight="1">
      <c r="A4" s="1642"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642"/>
      <c r="C4" s="1642"/>
      <c r="D4" s="1642"/>
      <c r="E4" s="23"/>
    </row>
    <row r="5" spans="1:15" s="35" customFormat="1" ht="18.75">
      <c r="A5" s="19"/>
      <c r="B5" s="778"/>
      <c r="C5" s="23"/>
      <c r="D5" s="23"/>
      <c r="E5" s="23"/>
    </row>
    <row r="6" spans="1:15" s="624" customFormat="1" ht="23.25">
      <c r="A6" s="19"/>
      <c r="B6" s="631" t="s">
        <v>2607</v>
      </c>
      <c r="C6" s="630"/>
      <c r="D6" t="s">
        <v>169</v>
      </c>
      <c r="E6" s="23"/>
      <c r="F6" s="828"/>
      <c r="G6" s="828"/>
      <c r="H6" s="828"/>
      <c r="I6" s="828"/>
      <c r="J6" s="828"/>
      <c r="K6" s="828"/>
      <c r="L6" s="828"/>
      <c r="M6" s="829"/>
      <c r="N6" s="829"/>
      <c r="O6" s="829"/>
    </row>
    <row r="7" spans="1:15" s="624" customFormat="1" ht="73.5" customHeight="1">
      <c r="A7" s="19"/>
      <c r="B7" s="632"/>
      <c r="C7" s="630"/>
      <c r="D7" s="194" t="s">
        <v>7373</v>
      </c>
      <c r="E7" s="23"/>
      <c r="F7" s="827"/>
      <c r="G7" s="827"/>
      <c r="H7" s="827"/>
      <c r="I7" s="827"/>
      <c r="J7" s="827"/>
      <c r="K7" s="828"/>
      <c r="L7" s="828"/>
      <c r="M7" s="829"/>
      <c r="N7" s="829"/>
      <c r="O7" s="829"/>
    </row>
    <row r="8" spans="1:15" ht="23.25">
      <c r="A8" s="1710"/>
      <c r="B8" s="1710"/>
      <c r="C8" s="1710"/>
      <c r="D8" s="1710"/>
      <c r="E8" s="828"/>
      <c r="F8" s="828"/>
      <c r="G8" s="828"/>
      <c r="H8" s="828"/>
      <c r="I8" s="828"/>
      <c r="J8" s="828"/>
      <c r="K8" s="831"/>
      <c r="L8" s="831"/>
      <c r="M8" s="832"/>
      <c r="N8" s="832"/>
      <c r="O8" s="832"/>
    </row>
    <row r="9" spans="1:15" s="200" customFormat="1" ht="15.75">
      <c r="A9" s="1281" t="s">
        <v>791</v>
      </c>
      <c r="B9" s="1281"/>
      <c r="C9" s="1281"/>
    </row>
    <row r="10" spans="1:15" s="606" customFormat="1" ht="14.25">
      <c r="A10" s="1711" t="s">
        <v>6607</v>
      </c>
      <c r="B10" s="1711"/>
      <c r="C10" s="1711"/>
      <c r="D10" s="845" t="s">
        <v>6608</v>
      </c>
    </row>
    <row r="11" spans="1:15" ht="14.25">
      <c r="A11" s="846"/>
      <c r="B11" s="846"/>
      <c r="C11" s="847" t="s">
        <v>6609</v>
      </c>
      <c r="D11" s="848" t="s">
        <v>6610</v>
      </c>
    </row>
    <row r="12" spans="1:15" s="852" customFormat="1" ht="15.75">
      <c r="A12" s="849">
        <v>1</v>
      </c>
      <c r="B12" s="850" t="s">
        <v>6611</v>
      </c>
      <c r="C12" s="851"/>
      <c r="D12" s="851"/>
    </row>
    <row r="13" spans="1:15" s="852" customFormat="1" ht="15.75">
      <c r="A13" s="853"/>
      <c r="B13" s="850" t="s">
        <v>6612</v>
      </c>
      <c r="C13" s="851"/>
      <c r="D13" s="851"/>
    </row>
    <row r="14" spans="1:15" s="852" customFormat="1" ht="15.75">
      <c r="A14" s="849"/>
      <c r="B14" s="854" t="s">
        <v>6613</v>
      </c>
      <c r="C14" s="851"/>
      <c r="D14" s="851"/>
    </row>
    <row r="15" spans="1:15" s="852" customFormat="1" ht="15.75">
      <c r="A15" s="849"/>
      <c r="B15" s="854" t="s">
        <v>6614</v>
      </c>
      <c r="C15" s="851"/>
      <c r="D15" s="851"/>
    </row>
    <row r="16" spans="1:15" s="852" customFormat="1" ht="15.75">
      <c r="A16" s="849"/>
      <c r="B16" s="854" t="s">
        <v>6615</v>
      </c>
      <c r="C16" s="851"/>
      <c r="D16" s="851"/>
    </row>
    <row r="17" spans="1:4" s="852" customFormat="1" ht="15.75">
      <c r="A17" s="853"/>
      <c r="B17" s="854" t="s">
        <v>6616</v>
      </c>
      <c r="C17" s="851"/>
      <c r="D17" s="851"/>
    </row>
    <row r="18" spans="1:4" s="852" customFormat="1" ht="15.75">
      <c r="A18" s="849"/>
      <c r="B18" s="854" t="s">
        <v>6617</v>
      </c>
      <c r="C18" s="851"/>
      <c r="D18" s="851"/>
    </row>
    <row r="19" spans="1:4" s="852" customFormat="1" ht="15.75">
      <c r="A19" s="849"/>
      <c r="B19" s="850" t="s">
        <v>6618</v>
      </c>
      <c r="C19" s="851"/>
      <c r="D19" s="851"/>
    </row>
    <row r="20" spans="1:4" s="852" customFormat="1" ht="15.75">
      <c r="A20" s="849"/>
      <c r="B20" s="850" t="s">
        <v>6619</v>
      </c>
      <c r="C20" s="851"/>
      <c r="D20" s="851"/>
    </row>
    <row r="21" spans="1:4" s="852" customFormat="1" ht="15.75">
      <c r="A21" s="849">
        <v>2</v>
      </c>
      <c r="B21" s="850" t="s">
        <v>6620</v>
      </c>
      <c r="C21" s="851"/>
      <c r="D21" s="851"/>
    </row>
    <row r="22" spans="1:4" s="852" customFormat="1" ht="15.75">
      <c r="A22" s="849"/>
      <c r="B22" s="850" t="s">
        <v>6621</v>
      </c>
      <c r="C22" s="851"/>
      <c r="D22" s="851"/>
    </row>
    <row r="23" spans="1:4" s="852" customFormat="1" ht="15.75">
      <c r="A23" s="849"/>
      <c r="B23" s="854" t="s">
        <v>6622</v>
      </c>
      <c r="C23" s="851"/>
      <c r="D23" s="851"/>
    </row>
    <row r="24" spans="1:4" s="852" customFormat="1" ht="15.75">
      <c r="A24" s="849"/>
      <c r="B24" s="854" t="s">
        <v>6623</v>
      </c>
      <c r="C24" s="851"/>
      <c r="D24" s="851"/>
    </row>
    <row r="25" spans="1:4" s="852" customFormat="1" ht="15.75">
      <c r="A25" s="849"/>
      <c r="B25" s="854" t="s">
        <v>6624</v>
      </c>
      <c r="C25" s="851"/>
      <c r="D25" s="851"/>
    </row>
    <row r="26" spans="1:4" s="852" customFormat="1" ht="15.75">
      <c r="A26" s="849"/>
      <c r="B26" s="850" t="s">
        <v>6625</v>
      </c>
      <c r="C26" s="851"/>
      <c r="D26" s="851"/>
    </row>
    <row r="27" spans="1:4" s="852" customFormat="1" ht="15.75">
      <c r="A27" s="849"/>
      <c r="B27" s="854" t="s">
        <v>6626</v>
      </c>
      <c r="C27" s="851"/>
      <c r="D27" s="851"/>
    </row>
    <row r="28" spans="1:4" s="852" customFormat="1" ht="15.75">
      <c r="A28" s="849"/>
      <c r="B28" s="850" t="s">
        <v>6627</v>
      </c>
      <c r="C28" s="851"/>
      <c r="D28" s="851"/>
    </row>
    <row r="29" spans="1:4" s="852" customFormat="1" ht="31.5">
      <c r="A29" s="849"/>
      <c r="B29" s="810" t="s">
        <v>6628</v>
      </c>
      <c r="C29" s="855"/>
      <c r="D29" s="855"/>
    </row>
    <row r="30" spans="1:4" s="852" customFormat="1" ht="47.25">
      <c r="A30" s="849"/>
      <c r="B30" s="810" t="s">
        <v>6629</v>
      </c>
      <c r="C30" s="855"/>
      <c r="D30" s="855"/>
    </row>
    <row r="31" spans="1:4" s="852" customFormat="1" ht="63">
      <c r="A31" s="849"/>
      <c r="B31" s="810" t="s">
        <v>6630</v>
      </c>
      <c r="C31" s="855"/>
      <c r="D31" s="855"/>
    </row>
    <row r="32" spans="1:4" s="852" customFormat="1" ht="16.5">
      <c r="A32" s="849">
        <v>3</v>
      </c>
      <c r="B32" s="850" t="s">
        <v>6631</v>
      </c>
      <c r="C32" s="855"/>
      <c r="D32" s="855"/>
    </row>
    <row r="33" spans="1:4" s="852" customFormat="1" ht="16.5">
      <c r="A33" s="849"/>
      <c r="B33" s="850" t="s">
        <v>6632</v>
      </c>
      <c r="C33" s="855"/>
      <c r="D33" s="855"/>
    </row>
    <row r="34" spans="1:4" s="852" customFormat="1" ht="16.5">
      <c r="A34" s="849"/>
      <c r="B34" s="850" t="s">
        <v>6633</v>
      </c>
      <c r="C34" s="855"/>
      <c r="D34" s="855"/>
    </row>
    <row r="35" spans="1:4" s="852" customFormat="1" ht="16.5">
      <c r="A35" s="849"/>
      <c r="B35" s="854" t="s">
        <v>6634</v>
      </c>
      <c r="C35" s="855"/>
      <c r="D35" s="855"/>
    </row>
    <row r="36" spans="1:4" s="852" customFormat="1" ht="16.5">
      <c r="A36" s="849"/>
      <c r="B36" s="854" t="s">
        <v>6623</v>
      </c>
      <c r="C36" s="855"/>
      <c r="D36" s="855"/>
    </row>
    <row r="37" spans="1:4" s="852" customFormat="1" ht="16.5">
      <c r="A37" s="849"/>
      <c r="B37" s="854" t="s">
        <v>6624</v>
      </c>
      <c r="C37" s="855"/>
      <c r="D37" s="855"/>
    </row>
    <row r="38" spans="1:4" s="852" customFormat="1" ht="31.5">
      <c r="A38" s="849"/>
      <c r="B38" s="850" t="s">
        <v>6635</v>
      </c>
      <c r="C38" s="855"/>
      <c r="D38" s="855"/>
    </row>
    <row r="39" spans="1:4" s="852" customFormat="1" ht="16.5">
      <c r="A39" s="849"/>
      <c r="B39" s="850" t="s">
        <v>6636</v>
      </c>
      <c r="C39" s="855"/>
      <c r="D39" s="855"/>
    </row>
    <row r="40" spans="1:4" s="852" customFormat="1" ht="16.5">
      <c r="A40" s="849"/>
      <c r="B40" s="850" t="s">
        <v>6637</v>
      </c>
      <c r="C40" s="855"/>
      <c r="D40" s="855"/>
    </row>
    <row r="41" spans="1:4" s="852" customFormat="1" ht="16.5">
      <c r="A41" s="849"/>
      <c r="B41" s="850" t="s">
        <v>6638</v>
      </c>
      <c r="C41" s="855"/>
      <c r="D41" s="855"/>
    </row>
    <row r="42" spans="1:4" s="852" customFormat="1" ht="16.5">
      <c r="A42" s="849">
        <v>4</v>
      </c>
      <c r="B42" s="850" t="s">
        <v>6639</v>
      </c>
      <c r="C42" s="855"/>
      <c r="D42" s="855"/>
    </row>
    <row r="43" spans="1:4" s="852" customFormat="1" ht="16.5">
      <c r="A43" s="1709"/>
      <c r="B43" s="856" t="s">
        <v>6640</v>
      </c>
      <c r="C43" s="855"/>
      <c r="D43" s="855"/>
    </row>
    <row r="44" spans="1:4" s="852" customFormat="1" ht="16.5">
      <c r="A44" s="1709"/>
      <c r="B44" s="856" t="s">
        <v>6641</v>
      </c>
      <c r="C44" s="855"/>
      <c r="D44" s="855"/>
    </row>
    <row r="45" spans="1:4" s="852" customFormat="1" ht="16.5">
      <c r="A45" s="1709"/>
      <c r="B45" s="856" t="s">
        <v>6642</v>
      </c>
      <c r="C45" s="855"/>
      <c r="D45" s="855"/>
    </row>
    <row r="46" spans="1:4" s="852" customFormat="1" ht="33">
      <c r="A46" s="857">
        <v>5</v>
      </c>
      <c r="B46" s="858" t="s">
        <v>6643</v>
      </c>
      <c r="C46" s="855"/>
      <c r="D46" s="855"/>
    </row>
    <row r="47" spans="1:4" s="852" customFormat="1" ht="16.5">
      <c r="A47" s="857">
        <v>6</v>
      </c>
      <c r="B47" s="858" t="s">
        <v>6644</v>
      </c>
      <c r="C47" s="855"/>
      <c r="D47" s="855"/>
    </row>
    <row r="48" spans="1:4" s="852" customFormat="1" ht="99">
      <c r="A48" s="857">
        <v>7</v>
      </c>
      <c r="B48" s="858" t="s">
        <v>6645</v>
      </c>
      <c r="C48" s="855"/>
      <c r="D48" s="855"/>
    </row>
    <row r="49" spans="1:13" s="852" customFormat="1" ht="66">
      <c r="A49" s="857"/>
      <c r="B49" s="858" t="s">
        <v>6646</v>
      </c>
      <c r="C49" s="855"/>
      <c r="D49" s="855"/>
    </row>
    <row r="50" spans="1:13" s="852" customFormat="1" ht="16.5">
      <c r="A50" s="857"/>
      <c r="B50" s="858" t="s">
        <v>6647</v>
      </c>
      <c r="C50" s="855"/>
      <c r="D50" s="855"/>
    </row>
    <row r="51" spans="1:13" s="852" customFormat="1" ht="33">
      <c r="A51" s="857"/>
      <c r="B51" s="858" t="s">
        <v>6648</v>
      </c>
      <c r="C51" s="855"/>
      <c r="D51" s="855"/>
    </row>
    <row r="52" spans="1:13" s="852" customFormat="1" ht="49.5">
      <c r="A52" s="857"/>
      <c r="B52" s="858" t="s">
        <v>6649</v>
      </c>
      <c r="C52" s="855"/>
      <c r="D52" s="855"/>
    </row>
    <row r="53" spans="1:13" s="852" customFormat="1" ht="16.5">
      <c r="A53" s="857">
        <v>8</v>
      </c>
      <c r="B53" s="858" t="s">
        <v>6650</v>
      </c>
      <c r="C53" s="855"/>
      <c r="D53" s="855"/>
    </row>
    <row r="54" spans="1:13" ht="15.75">
      <c r="A54" s="859"/>
      <c r="B54" s="8"/>
      <c r="C54" s="574"/>
    </row>
    <row r="56" spans="1:13" ht="15.75">
      <c r="A56" s="22" t="s">
        <v>1824</v>
      </c>
      <c r="B56" s="525"/>
      <c r="C56" s="22" t="s">
        <v>79</v>
      </c>
      <c r="D56" s="525"/>
      <c r="E56" s="129"/>
      <c r="K56" s="8"/>
      <c r="L56" s="8"/>
      <c r="M56" s="8"/>
    </row>
    <row r="57" spans="1:13" ht="15.75">
      <c r="A57" s="22" t="s">
        <v>54</v>
      </c>
      <c r="B57" s="525"/>
      <c r="C57" s="22" t="s">
        <v>65</v>
      </c>
      <c r="D57" s="525"/>
      <c r="E57" s="129"/>
      <c r="K57" s="8"/>
      <c r="L57" s="8"/>
      <c r="M57" s="8"/>
    </row>
    <row r="58" spans="1:13" ht="15.75">
      <c r="C58" s="22" t="s">
        <v>151</v>
      </c>
      <c r="D58" s="525"/>
    </row>
  </sheetData>
  <sheetProtection algorithmName="SHA-512" hashValue="snBLzI+jYqrEdhIAh9Lo8UGR7RFKYJYFqbD4Le2Krl+xjSzI8Vsu3qLTc6gBcN+SQ0KkgocAkERJe1Fs9zFlCA==" saltValue="lT/gHfNhRp7VsJk/nmi5bA==" spinCount="100000" sheet="1" objects="1" scenarios="1"/>
  <mergeCells count="7">
    <mergeCell ref="A43:A45"/>
    <mergeCell ref="A1:E1"/>
    <mergeCell ref="A2:D2"/>
    <mergeCell ref="A4:D4"/>
    <mergeCell ref="A8:D8"/>
    <mergeCell ref="A9:C9"/>
    <mergeCell ref="A10:C10"/>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fitToPage="1"/>
  </sheetPr>
  <dimension ref="A1:R88"/>
  <sheetViews>
    <sheetView zoomScale="148" zoomScaleNormal="148" workbookViewId="0">
      <selection activeCell="A43" sqref="A43"/>
    </sheetView>
  </sheetViews>
  <sheetFormatPr defaultColWidth="9.140625" defaultRowHeight="15"/>
  <cols>
    <col min="1" max="1" width="7.5703125" style="33" customWidth="1"/>
    <col min="2" max="2" width="36.5703125" style="33" customWidth="1"/>
    <col min="3" max="3" width="29.7109375" style="33" customWidth="1"/>
    <col min="4" max="4" width="28.140625" style="33" customWidth="1"/>
    <col min="5" max="6" width="28.28515625" style="33" customWidth="1"/>
    <col min="7" max="256" width="9.140625" style="33"/>
    <col min="257" max="257" width="7.5703125" style="33" customWidth="1"/>
    <col min="258" max="258" width="36.5703125" style="33" customWidth="1"/>
    <col min="259" max="259" width="29.7109375" style="33" customWidth="1"/>
    <col min="260" max="260" width="28.140625" style="33" customWidth="1"/>
    <col min="261" max="262" width="28.28515625" style="33" customWidth="1"/>
    <col min="263" max="512" width="9.140625" style="33"/>
    <col min="513" max="513" width="7.5703125" style="33" customWidth="1"/>
    <col min="514" max="514" width="36.5703125" style="33" customWidth="1"/>
    <col min="515" max="515" width="29.7109375" style="33" customWidth="1"/>
    <col min="516" max="516" width="28.140625" style="33" customWidth="1"/>
    <col min="517" max="518" width="28.28515625" style="33" customWidth="1"/>
    <col min="519" max="768" width="9.140625" style="33"/>
    <col min="769" max="769" width="7.5703125" style="33" customWidth="1"/>
    <col min="770" max="770" width="36.5703125" style="33" customWidth="1"/>
    <col min="771" max="771" width="29.7109375" style="33" customWidth="1"/>
    <col min="772" max="772" width="28.140625" style="33" customWidth="1"/>
    <col min="773" max="774" width="28.28515625" style="33" customWidth="1"/>
    <col min="775" max="1024" width="9.140625" style="33"/>
    <col min="1025" max="1025" width="7.5703125" style="33" customWidth="1"/>
    <col min="1026" max="1026" width="36.5703125" style="33" customWidth="1"/>
    <col min="1027" max="1027" width="29.7109375" style="33" customWidth="1"/>
    <col min="1028" max="1028" width="28.140625" style="33" customWidth="1"/>
    <col min="1029" max="1030" width="28.28515625" style="33" customWidth="1"/>
    <col min="1031" max="1280" width="9.140625" style="33"/>
    <col min="1281" max="1281" width="7.5703125" style="33" customWidth="1"/>
    <col min="1282" max="1282" width="36.5703125" style="33" customWidth="1"/>
    <col min="1283" max="1283" width="29.7109375" style="33" customWidth="1"/>
    <col min="1284" max="1284" width="28.140625" style="33" customWidth="1"/>
    <col min="1285" max="1286" width="28.28515625" style="33" customWidth="1"/>
    <col min="1287" max="1536" width="9.140625" style="33"/>
    <col min="1537" max="1537" width="7.5703125" style="33" customWidth="1"/>
    <col min="1538" max="1538" width="36.5703125" style="33" customWidth="1"/>
    <col min="1539" max="1539" width="29.7109375" style="33" customWidth="1"/>
    <col min="1540" max="1540" width="28.140625" style="33" customWidth="1"/>
    <col min="1541" max="1542" width="28.28515625" style="33" customWidth="1"/>
    <col min="1543" max="1792" width="9.140625" style="33"/>
    <col min="1793" max="1793" width="7.5703125" style="33" customWidth="1"/>
    <col min="1794" max="1794" width="36.5703125" style="33" customWidth="1"/>
    <col min="1795" max="1795" width="29.7109375" style="33" customWidth="1"/>
    <col min="1796" max="1796" width="28.140625" style="33" customWidth="1"/>
    <col min="1797" max="1798" width="28.28515625" style="33" customWidth="1"/>
    <col min="1799" max="2048" width="9.140625" style="33"/>
    <col min="2049" max="2049" width="7.5703125" style="33" customWidth="1"/>
    <col min="2050" max="2050" width="36.5703125" style="33" customWidth="1"/>
    <col min="2051" max="2051" width="29.7109375" style="33" customWidth="1"/>
    <col min="2052" max="2052" width="28.140625" style="33" customWidth="1"/>
    <col min="2053" max="2054" width="28.28515625" style="33" customWidth="1"/>
    <col min="2055" max="2304" width="9.140625" style="33"/>
    <col min="2305" max="2305" width="7.5703125" style="33" customWidth="1"/>
    <col min="2306" max="2306" width="36.5703125" style="33" customWidth="1"/>
    <col min="2307" max="2307" width="29.7109375" style="33" customWidth="1"/>
    <col min="2308" max="2308" width="28.140625" style="33" customWidth="1"/>
    <col min="2309" max="2310" width="28.28515625" style="33" customWidth="1"/>
    <col min="2311" max="2560" width="9.140625" style="33"/>
    <col min="2561" max="2561" width="7.5703125" style="33" customWidth="1"/>
    <col min="2562" max="2562" width="36.5703125" style="33" customWidth="1"/>
    <col min="2563" max="2563" width="29.7109375" style="33" customWidth="1"/>
    <col min="2564" max="2564" width="28.140625" style="33" customWidth="1"/>
    <col min="2565" max="2566" width="28.28515625" style="33" customWidth="1"/>
    <col min="2567" max="2816" width="9.140625" style="33"/>
    <col min="2817" max="2817" width="7.5703125" style="33" customWidth="1"/>
    <col min="2818" max="2818" width="36.5703125" style="33" customWidth="1"/>
    <col min="2819" max="2819" width="29.7109375" style="33" customWidth="1"/>
    <col min="2820" max="2820" width="28.140625" style="33" customWidth="1"/>
    <col min="2821" max="2822" width="28.28515625" style="33" customWidth="1"/>
    <col min="2823" max="3072" width="9.140625" style="33"/>
    <col min="3073" max="3073" width="7.5703125" style="33" customWidth="1"/>
    <col min="3074" max="3074" width="36.5703125" style="33" customWidth="1"/>
    <col min="3075" max="3075" width="29.7109375" style="33" customWidth="1"/>
    <col min="3076" max="3076" width="28.140625" style="33" customWidth="1"/>
    <col min="3077" max="3078" width="28.28515625" style="33" customWidth="1"/>
    <col min="3079" max="3328" width="9.140625" style="33"/>
    <col min="3329" max="3329" width="7.5703125" style="33" customWidth="1"/>
    <col min="3330" max="3330" width="36.5703125" style="33" customWidth="1"/>
    <col min="3331" max="3331" width="29.7109375" style="33" customWidth="1"/>
    <col min="3332" max="3332" width="28.140625" style="33" customWidth="1"/>
    <col min="3333" max="3334" width="28.28515625" style="33" customWidth="1"/>
    <col min="3335" max="3584" width="9.140625" style="33"/>
    <col min="3585" max="3585" width="7.5703125" style="33" customWidth="1"/>
    <col min="3586" max="3586" width="36.5703125" style="33" customWidth="1"/>
    <col min="3587" max="3587" width="29.7109375" style="33" customWidth="1"/>
    <col min="3588" max="3588" width="28.140625" style="33" customWidth="1"/>
    <col min="3589" max="3590" width="28.28515625" style="33" customWidth="1"/>
    <col min="3591" max="3840" width="9.140625" style="33"/>
    <col min="3841" max="3841" width="7.5703125" style="33" customWidth="1"/>
    <col min="3842" max="3842" width="36.5703125" style="33" customWidth="1"/>
    <col min="3843" max="3843" width="29.7109375" style="33" customWidth="1"/>
    <col min="3844" max="3844" width="28.140625" style="33" customWidth="1"/>
    <col min="3845" max="3846" width="28.28515625" style="33" customWidth="1"/>
    <col min="3847" max="4096" width="9.140625" style="33"/>
    <col min="4097" max="4097" width="7.5703125" style="33" customWidth="1"/>
    <col min="4098" max="4098" width="36.5703125" style="33" customWidth="1"/>
    <col min="4099" max="4099" width="29.7109375" style="33" customWidth="1"/>
    <col min="4100" max="4100" width="28.140625" style="33" customWidth="1"/>
    <col min="4101" max="4102" width="28.28515625" style="33" customWidth="1"/>
    <col min="4103" max="4352" width="9.140625" style="33"/>
    <col min="4353" max="4353" width="7.5703125" style="33" customWidth="1"/>
    <col min="4354" max="4354" width="36.5703125" style="33" customWidth="1"/>
    <col min="4355" max="4355" width="29.7109375" style="33" customWidth="1"/>
    <col min="4356" max="4356" width="28.140625" style="33" customWidth="1"/>
    <col min="4357" max="4358" width="28.28515625" style="33" customWidth="1"/>
    <col min="4359" max="4608" width="9.140625" style="33"/>
    <col min="4609" max="4609" width="7.5703125" style="33" customWidth="1"/>
    <col min="4610" max="4610" width="36.5703125" style="33" customWidth="1"/>
    <col min="4611" max="4611" width="29.7109375" style="33" customWidth="1"/>
    <col min="4612" max="4612" width="28.140625" style="33" customWidth="1"/>
    <col min="4613" max="4614" width="28.28515625" style="33" customWidth="1"/>
    <col min="4615" max="4864" width="9.140625" style="33"/>
    <col min="4865" max="4865" width="7.5703125" style="33" customWidth="1"/>
    <col min="4866" max="4866" width="36.5703125" style="33" customWidth="1"/>
    <col min="4867" max="4867" width="29.7109375" style="33" customWidth="1"/>
    <col min="4868" max="4868" width="28.140625" style="33" customWidth="1"/>
    <col min="4869" max="4870" width="28.28515625" style="33" customWidth="1"/>
    <col min="4871" max="5120" width="9.140625" style="33"/>
    <col min="5121" max="5121" width="7.5703125" style="33" customWidth="1"/>
    <col min="5122" max="5122" width="36.5703125" style="33" customWidth="1"/>
    <col min="5123" max="5123" width="29.7109375" style="33" customWidth="1"/>
    <col min="5124" max="5124" width="28.140625" style="33" customWidth="1"/>
    <col min="5125" max="5126" width="28.28515625" style="33" customWidth="1"/>
    <col min="5127" max="5376" width="9.140625" style="33"/>
    <col min="5377" max="5377" width="7.5703125" style="33" customWidth="1"/>
    <col min="5378" max="5378" width="36.5703125" style="33" customWidth="1"/>
    <col min="5379" max="5379" width="29.7109375" style="33" customWidth="1"/>
    <col min="5380" max="5380" width="28.140625" style="33" customWidth="1"/>
    <col min="5381" max="5382" width="28.28515625" style="33" customWidth="1"/>
    <col min="5383" max="5632" width="9.140625" style="33"/>
    <col min="5633" max="5633" width="7.5703125" style="33" customWidth="1"/>
    <col min="5634" max="5634" width="36.5703125" style="33" customWidth="1"/>
    <col min="5635" max="5635" width="29.7109375" style="33" customWidth="1"/>
    <col min="5636" max="5636" width="28.140625" style="33" customWidth="1"/>
    <col min="5637" max="5638" width="28.28515625" style="33" customWidth="1"/>
    <col min="5639" max="5888" width="9.140625" style="33"/>
    <col min="5889" max="5889" width="7.5703125" style="33" customWidth="1"/>
    <col min="5890" max="5890" width="36.5703125" style="33" customWidth="1"/>
    <col min="5891" max="5891" width="29.7109375" style="33" customWidth="1"/>
    <col min="5892" max="5892" width="28.140625" style="33" customWidth="1"/>
    <col min="5893" max="5894" width="28.28515625" style="33" customWidth="1"/>
    <col min="5895" max="6144" width="9.140625" style="33"/>
    <col min="6145" max="6145" width="7.5703125" style="33" customWidth="1"/>
    <col min="6146" max="6146" width="36.5703125" style="33" customWidth="1"/>
    <col min="6147" max="6147" width="29.7109375" style="33" customWidth="1"/>
    <col min="6148" max="6148" width="28.140625" style="33" customWidth="1"/>
    <col min="6149" max="6150" width="28.28515625" style="33" customWidth="1"/>
    <col min="6151" max="6400" width="9.140625" style="33"/>
    <col min="6401" max="6401" width="7.5703125" style="33" customWidth="1"/>
    <col min="6402" max="6402" width="36.5703125" style="33" customWidth="1"/>
    <col min="6403" max="6403" width="29.7109375" style="33" customWidth="1"/>
    <col min="6404" max="6404" width="28.140625" style="33" customWidth="1"/>
    <col min="6405" max="6406" width="28.28515625" style="33" customWidth="1"/>
    <col min="6407" max="6656" width="9.140625" style="33"/>
    <col min="6657" max="6657" width="7.5703125" style="33" customWidth="1"/>
    <col min="6658" max="6658" width="36.5703125" style="33" customWidth="1"/>
    <col min="6659" max="6659" width="29.7109375" style="33" customWidth="1"/>
    <col min="6660" max="6660" width="28.140625" style="33" customWidth="1"/>
    <col min="6661" max="6662" width="28.28515625" style="33" customWidth="1"/>
    <col min="6663" max="6912" width="9.140625" style="33"/>
    <col min="6913" max="6913" width="7.5703125" style="33" customWidth="1"/>
    <col min="6914" max="6914" width="36.5703125" style="33" customWidth="1"/>
    <col min="6915" max="6915" width="29.7109375" style="33" customWidth="1"/>
    <col min="6916" max="6916" width="28.140625" style="33" customWidth="1"/>
    <col min="6917" max="6918" width="28.28515625" style="33" customWidth="1"/>
    <col min="6919" max="7168" width="9.140625" style="33"/>
    <col min="7169" max="7169" width="7.5703125" style="33" customWidth="1"/>
    <col min="7170" max="7170" width="36.5703125" style="33" customWidth="1"/>
    <col min="7171" max="7171" width="29.7109375" style="33" customWidth="1"/>
    <col min="7172" max="7172" width="28.140625" style="33" customWidth="1"/>
    <col min="7173" max="7174" width="28.28515625" style="33" customWidth="1"/>
    <col min="7175" max="7424" width="9.140625" style="33"/>
    <col min="7425" max="7425" width="7.5703125" style="33" customWidth="1"/>
    <col min="7426" max="7426" width="36.5703125" style="33" customWidth="1"/>
    <col min="7427" max="7427" width="29.7109375" style="33" customWidth="1"/>
    <col min="7428" max="7428" width="28.140625" style="33" customWidth="1"/>
    <col min="7429" max="7430" width="28.28515625" style="33" customWidth="1"/>
    <col min="7431" max="7680" width="9.140625" style="33"/>
    <col min="7681" max="7681" width="7.5703125" style="33" customWidth="1"/>
    <col min="7682" max="7682" width="36.5703125" style="33" customWidth="1"/>
    <col min="7683" max="7683" width="29.7109375" style="33" customWidth="1"/>
    <col min="7684" max="7684" width="28.140625" style="33" customWidth="1"/>
    <col min="7685" max="7686" width="28.28515625" style="33" customWidth="1"/>
    <col min="7687" max="7936" width="9.140625" style="33"/>
    <col min="7937" max="7937" width="7.5703125" style="33" customWidth="1"/>
    <col min="7938" max="7938" width="36.5703125" style="33" customWidth="1"/>
    <col min="7939" max="7939" width="29.7109375" style="33" customWidth="1"/>
    <col min="7940" max="7940" width="28.140625" style="33" customWidth="1"/>
    <col min="7941" max="7942" width="28.28515625" style="33" customWidth="1"/>
    <col min="7943" max="8192" width="9.140625" style="33"/>
    <col min="8193" max="8193" width="7.5703125" style="33" customWidth="1"/>
    <col min="8194" max="8194" width="36.5703125" style="33" customWidth="1"/>
    <col min="8195" max="8195" width="29.7109375" style="33" customWidth="1"/>
    <col min="8196" max="8196" width="28.140625" style="33" customWidth="1"/>
    <col min="8197" max="8198" width="28.28515625" style="33" customWidth="1"/>
    <col min="8199" max="8448" width="9.140625" style="33"/>
    <col min="8449" max="8449" width="7.5703125" style="33" customWidth="1"/>
    <col min="8450" max="8450" width="36.5703125" style="33" customWidth="1"/>
    <col min="8451" max="8451" width="29.7109375" style="33" customWidth="1"/>
    <col min="8452" max="8452" width="28.140625" style="33" customWidth="1"/>
    <col min="8453" max="8454" width="28.28515625" style="33" customWidth="1"/>
    <col min="8455" max="8704" width="9.140625" style="33"/>
    <col min="8705" max="8705" width="7.5703125" style="33" customWidth="1"/>
    <col min="8706" max="8706" width="36.5703125" style="33" customWidth="1"/>
    <col min="8707" max="8707" width="29.7109375" style="33" customWidth="1"/>
    <col min="8708" max="8708" width="28.140625" style="33" customWidth="1"/>
    <col min="8709" max="8710" width="28.28515625" style="33" customWidth="1"/>
    <col min="8711" max="8960" width="9.140625" style="33"/>
    <col min="8961" max="8961" width="7.5703125" style="33" customWidth="1"/>
    <col min="8962" max="8962" width="36.5703125" style="33" customWidth="1"/>
    <col min="8963" max="8963" width="29.7109375" style="33" customWidth="1"/>
    <col min="8964" max="8964" width="28.140625" style="33" customWidth="1"/>
    <col min="8965" max="8966" width="28.28515625" style="33" customWidth="1"/>
    <col min="8967" max="9216" width="9.140625" style="33"/>
    <col min="9217" max="9217" width="7.5703125" style="33" customWidth="1"/>
    <col min="9218" max="9218" width="36.5703125" style="33" customWidth="1"/>
    <col min="9219" max="9219" width="29.7109375" style="33" customWidth="1"/>
    <col min="9220" max="9220" width="28.140625" style="33" customWidth="1"/>
    <col min="9221" max="9222" width="28.28515625" style="33" customWidth="1"/>
    <col min="9223" max="9472" width="9.140625" style="33"/>
    <col min="9473" max="9473" width="7.5703125" style="33" customWidth="1"/>
    <col min="9474" max="9474" width="36.5703125" style="33" customWidth="1"/>
    <col min="9475" max="9475" width="29.7109375" style="33" customWidth="1"/>
    <col min="9476" max="9476" width="28.140625" style="33" customWidth="1"/>
    <col min="9477" max="9478" width="28.28515625" style="33" customWidth="1"/>
    <col min="9479" max="9728" width="9.140625" style="33"/>
    <col min="9729" max="9729" width="7.5703125" style="33" customWidth="1"/>
    <col min="9730" max="9730" width="36.5703125" style="33" customWidth="1"/>
    <col min="9731" max="9731" width="29.7109375" style="33" customWidth="1"/>
    <col min="9732" max="9732" width="28.140625" style="33" customWidth="1"/>
    <col min="9733" max="9734" width="28.28515625" style="33" customWidth="1"/>
    <col min="9735" max="9984" width="9.140625" style="33"/>
    <col min="9985" max="9985" width="7.5703125" style="33" customWidth="1"/>
    <col min="9986" max="9986" width="36.5703125" style="33" customWidth="1"/>
    <col min="9987" max="9987" width="29.7109375" style="33" customWidth="1"/>
    <col min="9988" max="9988" width="28.140625" style="33" customWidth="1"/>
    <col min="9989" max="9990" width="28.28515625" style="33" customWidth="1"/>
    <col min="9991" max="10240" width="9.140625" style="33"/>
    <col min="10241" max="10241" width="7.5703125" style="33" customWidth="1"/>
    <col min="10242" max="10242" width="36.5703125" style="33" customWidth="1"/>
    <col min="10243" max="10243" width="29.7109375" style="33" customWidth="1"/>
    <col min="10244" max="10244" width="28.140625" style="33" customWidth="1"/>
    <col min="10245" max="10246" width="28.28515625" style="33" customWidth="1"/>
    <col min="10247" max="10496" width="9.140625" style="33"/>
    <col min="10497" max="10497" width="7.5703125" style="33" customWidth="1"/>
    <col min="10498" max="10498" width="36.5703125" style="33" customWidth="1"/>
    <col min="10499" max="10499" width="29.7109375" style="33" customWidth="1"/>
    <col min="10500" max="10500" width="28.140625" style="33" customWidth="1"/>
    <col min="10501" max="10502" width="28.28515625" style="33" customWidth="1"/>
    <col min="10503" max="10752" width="9.140625" style="33"/>
    <col min="10753" max="10753" width="7.5703125" style="33" customWidth="1"/>
    <col min="10754" max="10754" width="36.5703125" style="33" customWidth="1"/>
    <col min="10755" max="10755" width="29.7109375" style="33" customWidth="1"/>
    <col min="10756" max="10756" width="28.140625" style="33" customWidth="1"/>
    <col min="10757" max="10758" width="28.28515625" style="33" customWidth="1"/>
    <col min="10759" max="11008" width="9.140625" style="33"/>
    <col min="11009" max="11009" width="7.5703125" style="33" customWidth="1"/>
    <col min="11010" max="11010" width="36.5703125" style="33" customWidth="1"/>
    <col min="11011" max="11011" width="29.7109375" style="33" customWidth="1"/>
    <col min="11012" max="11012" width="28.140625" style="33" customWidth="1"/>
    <col min="11013" max="11014" width="28.28515625" style="33" customWidth="1"/>
    <col min="11015" max="11264" width="9.140625" style="33"/>
    <col min="11265" max="11265" width="7.5703125" style="33" customWidth="1"/>
    <col min="11266" max="11266" width="36.5703125" style="33" customWidth="1"/>
    <col min="11267" max="11267" width="29.7109375" style="33" customWidth="1"/>
    <col min="11268" max="11268" width="28.140625" style="33" customWidth="1"/>
    <col min="11269" max="11270" width="28.28515625" style="33" customWidth="1"/>
    <col min="11271" max="11520" width="9.140625" style="33"/>
    <col min="11521" max="11521" width="7.5703125" style="33" customWidth="1"/>
    <col min="11522" max="11522" width="36.5703125" style="33" customWidth="1"/>
    <col min="11523" max="11523" width="29.7109375" style="33" customWidth="1"/>
    <col min="11524" max="11524" width="28.140625" style="33" customWidth="1"/>
    <col min="11525" max="11526" width="28.28515625" style="33" customWidth="1"/>
    <col min="11527" max="11776" width="9.140625" style="33"/>
    <col min="11777" max="11777" width="7.5703125" style="33" customWidth="1"/>
    <col min="11778" max="11778" width="36.5703125" style="33" customWidth="1"/>
    <col min="11779" max="11779" width="29.7109375" style="33" customWidth="1"/>
    <col min="11780" max="11780" width="28.140625" style="33" customWidth="1"/>
    <col min="11781" max="11782" width="28.28515625" style="33" customWidth="1"/>
    <col min="11783" max="12032" width="9.140625" style="33"/>
    <col min="12033" max="12033" width="7.5703125" style="33" customWidth="1"/>
    <col min="12034" max="12034" width="36.5703125" style="33" customWidth="1"/>
    <col min="12035" max="12035" width="29.7109375" style="33" customWidth="1"/>
    <col min="12036" max="12036" width="28.140625" style="33" customWidth="1"/>
    <col min="12037" max="12038" width="28.28515625" style="33" customWidth="1"/>
    <col min="12039" max="12288" width="9.140625" style="33"/>
    <col min="12289" max="12289" width="7.5703125" style="33" customWidth="1"/>
    <col min="12290" max="12290" width="36.5703125" style="33" customWidth="1"/>
    <col min="12291" max="12291" width="29.7109375" style="33" customWidth="1"/>
    <col min="12292" max="12292" width="28.140625" style="33" customWidth="1"/>
    <col min="12293" max="12294" width="28.28515625" style="33" customWidth="1"/>
    <col min="12295" max="12544" width="9.140625" style="33"/>
    <col min="12545" max="12545" width="7.5703125" style="33" customWidth="1"/>
    <col min="12546" max="12546" width="36.5703125" style="33" customWidth="1"/>
    <col min="12547" max="12547" width="29.7109375" style="33" customWidth="1"/>
    <col min="12548" max="12548" width="28.140625" style="33" customWidth="1"/>
    <col min="12549" max="12550" width="28.28515625" style="33" customWidth="1"/>
    <col min="12551" max="12800" width="9.140625" style="33"/>
    <col min="12801" max="12801" width="7.5703125" style="33" customWidth="1"/>
    <col min="12802" max="12802" width="36.5703125" style="33" customWidth="1"/>
    <col min="12803" max="12803" width="29.7109375" style="33" customWidth="1"/>
    <col min="12804" max="12804" width="28.140625" style="33" customWidth="1"/>
    <col min="12805" max="12806" width="28.28515625" style="33" customWidth="1"/>
    <col min="12807" max="13056" width="9.140625" style="33"/>
    <col min="13057" max="13057" width="7.5703125" style="33" customWidth="1"/>
    <col min="13058" max="13058" width="36.5703125" style="33" customWidth="1"/>
    <col min="13059" max="13059" width="29.7109375" style="33" customWidth="1"/>
    <col min="13060" max="13060" width="28.140625" style="33" customWidth="1"/>
    <col min="13061" max="13062" width="28.28515625" style="33" customWidth="1"/>
    <col min="13063" max="13312" width="9.140625" style="33"/>
    <col min="13313" max="13313" width="7.5703125" style="33" customWidth="1"/>
    <col min="13314" max="13314" width="36.5703125" style="33" customWidth="1"/>
    <col min="13315" max="13315" width="29.7109375" style="33" customWidth="1"/>
    <col min="13316" max="13316" width="28.140625" style="33" customWidth="1"/>
    <col min="13317" max="13318" width="28.28515625" style="33" customWidth="1"/>
    <col min="13319" max="13568" width="9.140625" style="33"/>
    <col min="13569" max="13569" width="7.5703125" style="33" customWidth="1"/>
    <col min="13570" max="13570" width="36.5703125" style="33" customWidth="1"/>
    <col min="13571" max="13571" width="29.7109375" style="33" customWidth="1"/>
    <col min="13572" max="13572" width="28.140625" style="33" customWidth="1"/>
    <col min="13573" max="13574" width="28.28515625" style="33" customWidth="1"/>
    <col min="13575" max="13824" width="9.140625" style="33"/>
    <col min="13825" max="13825" width="7.5703125" style="33" customWidth="1"/>
    <col min="13826" max="13826" width="36.5703125" style="33" customWidth="1"/>
    <col min="13827" max="13827" width="29.7109375" style="33" customWidth="1"/>
    <col min="13828" max="13828" width="28.140625" style="33" customWidth="1"/>
    <col min="13829" max="13830" width="28.28515625" style="33" customWidth="1"/>
    <col min="13831" max="14080" width="9.140625" style="33"/>
    <col min="14081" max="14081" width="7.5703125" style="33" customWidth="1"/>
    <col min="14082" max="14082" width="36.5703125" style="33" customWidth="1"/>
    <col min="14083" max="14083" width="29.7109375" style="33" customWidth="1"/>
    <col min="14084" max="14084" width="28.140625" style="33" customWidth="1"/>
    <col min="14085" max="14086" width="28.28515625" style="33" customWidth="1"/>
    <col min="14087" max="14336" width="9.140625" style="33"/>
    <col min="14337" max="14337" width="7.5703125" style="33" customWidth="1"/>
    <col min="14338" max="14338" width="36.5703125" style="33" customWidth="1"/>
    <col min="14339" max="14339" width="29.7109375" style="33" customWidth="1"/>
    <col min="14340" max="14340" width="28.140625" style="33" customWidth="1"/>
    <col min="14341" max="14342" width="28.28515625" style="33" customWidth="1"/>
    <col min="14343" max="14592" width="9.140625" style="33"/>
    <col min="14593" max="14593" width="7.5703125" style="33" customWidth="1"/>
    <col min="14594" max="14594" width="36.5703125" style="33" customWidth="1"/>
    <col min="14595" max="14595" width="29.7109375" style="33" customWidth="1"/>
    <col min="14596" max="14596" width="28.140625" style="33" customWidth="1"/>
    <col min="14597" max="14598" width="28.28515625" style="33" customWidth="1"/>
    <col min="14599" max="14848" width="9.140625" style="33"/>
    <col min="14849" max="14849" width="7.5703125" style="33" customWidth="1"/>
    <col min="14850" max="14850" width="36.5703125" style="33" customWidth="1"/>
    <col min="14851" max="14851" width="29.7109375" style="33" customWidth="1"/>
    <col min="14852" max="14852" width="28.140625" style="33" customWidth="1"/>
    <col min="14853" max="14854" width="28.28515625" style="33" customWidth="1"/>
    <col min="14855" max="15104" width="9.140625" style="33"/>
    <col min="15105" max="15105" width="7.5703125" style="33" customWidth="1"/>
    <col min="15106" max="15106" width="36.5703125" style="33" customWidth="1"/>
    <col min="15107" max="15107" width="29.7109375" style="33" customWidth="1"/>
    <col min="15108" max="15108" width="28.140625" style="33" customWidth="1"/>
    <col min="15109" max="15110" width="28.28515625" style="33" customWidth="1"/>
    <col min="15111" max="15360" width="9.140625" style="33"/>
    <col min="15361" max="15361" width="7.5703125" style="33" customWidth="1"/>
    <col min="15362" max="15362" width="36.5703125" style="33" customWidth="1"/>
    <col min="15363" max="15363" width="29.7109375" style="33" customWidth="1"/>
    <col min="15364" max="15364" width="28.140625" style="33" customWidth="1"/>
    <col min="15365" max="15366" width="28.28515625" style="33" customWidth="1"/>
    <col min="15367" max="15616" width="9.140625" style="33"/>
    <col min="15617" max="15617" width="7.5703125" style="33" customWidth="1"/>
    <col min="15618" max="15618" width="36.5703125" style="33" customWidth="1"/>
    <col min="15619" max="15619" width="29.7109375" style="33" customWidth="1"/>
    <col min="15620" max="15620" width="28.140625" style="33" customWidth="1"/>
    <col min="15621" max="15622" width="28.28515625" style="33" customWidth="1"/>
    <col min="15623" max="15872" width="9.140625" style="33"/>
    <col min="15873" max="15873" width="7.5703125" style="33" customWidth="1"/>
    <col min="15874" max="15874" width="36.5703125" style="33" customWidth="1"/>
    <col min="15875" max="15875" width="29.7109375" style="33" customWidth="1"/>
    <col min="15876" max="15876" width="28.140625" style="33" customWidth="1"/>
    <col min="15877" max="15878" width="28.28515625" style="33" customWidth="1"/>
    <col min="15879" max="16128" width="9.140625" style="33"/>
    <col min="16129" max="16129" width="7.5703125" style="33" customWidth="1"/>
    <col min="16130" max="16130" width="36.5703125" style="33" customWidth="1"/>
    <col min="16131" max="16131" width="29.7109375" style="33" customWidth="1"/>
    <col min="16132" max="16132" width="28.140625" style="33" customWidth="1"/>
    <col min="16133" max="16134" width="28.28515625" style="33" customWidth="1"/>
    <col min="16135" max="16384" width="9.140625" style="33"/>
  </cols>
  <sheetData>
    <row r="1" spans="1:18" s="85" customFormat="1" ht="23.25">
      <c r="A1" s="1561" t="str">
        <f>'[2]Title '!A1:N1</f>
        <v>Karnataka Power Transmission Corporation Limited</v>
      </c>
      <c r="B1" s="1561"/>
      <c r="C1" s="1561"/>
      <c r="D1" s="1561"/>
      <c r="E1" s="1561"/>
      <c r="F1" s="1561"/>
    </row>
    <row r="2" spans="1:18" s="432" customFormat="1" ht="23.25">
      <c r="A2" s="1568" t="str">
        <f>+'Sch-22'!A3</f>
        <v>Bid Enquiry No: KPTCL/2026-27/SS/WORK_INDENT3813</v>
      </c>
      <c r="B2" s="1568"/>
      <c r="C2" s="1568"/>
      <c r="D2" s="1568"/>
      <c r="E2" s="1568"/>
      <c r="F2" s="1568"/>
      <c r="G2" s="367"/>
      <c r="H2" s="367"/>
      <c r="I2" s="367"/>
      <c r="J2" s="367"/>
      <c r="K2" s="367"/>
      <c r="L2" s="367"/>
      <c r="M2" s="367"/>
      <c r="N2" s="367"/>
      <c r="O2" s="431"/>
      <c r="P2" s="431"/>
      <c r="Q2" s="431"/>
    </row>
    <row r="3" spans="1:18" s="432" customFormat="1" ht="20.25" customHeight="1">
      <c r="A3" s="85"/>
      <c r="B3" s="85"/>
      <c r="C3" s="85"/>
      <c r="D3" s="367"/>
      <c r="E3" s="367"/>
      <c r="F3" s="860" t="s">
        <v>6651</v>
      </c>
      <c r="G3" s="86"/>
      <c r="H3" s="208"/>
      <c r="I3" s="208"/>
      <c r="J3" s="208"/>
      <c r="K3" s="208"/>
      <c r="L3" s="208"/>
      <c r="M3" s="367"/>
      <c r="N3" s="367"/>
      <c r="O3" s="431"/>
      <c r="P3" s="431"/>
      <c r="Q3" s="431"/>
    </row>
    <row r="4" spans="1:18" ht="58.5" customHeight="1">
      <c r="A4" s="168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4" s="1680"/>
      <c r="C4" s="1680"/>
      <c r="D4" s="1680"/>
      <c r="E4" s="1680"/>
      <c r="F4" s="1680"/>
      <c r="G4" s="96"/>
      <c r="H4" s="96"/>
      <c r="I4" s="96"/>
      <c r="J4" s="96"/>
      <c r="K4" s="96"/>
      <c r="L4" s="96"/>
      <c r="M4" s="96"/>
      <c r="N4" s="96"/>
      <c r="O4" s="96"/>
      <c r="P4" s="96"/>
      <c r="Q4" s="96"/>
      <c r="R4" s="96"/>
    </row>
    <row r="5" spans="1:18" s="31" customFormat="1" ht="15.75">
      <c r="A5" s="223"/>
      <c r="B5" s="223"/>
      <c r="C5" s="223"/>
      <c r="D5" s="223"/>
      <c r="E5" s="223"/>
      <c r="F5" s="223"/>
    </row>
    <row r="6" spans="1:18" s="31" customFormat="1" ht="15.75">
      <c r="A6" s="1467" t="s">
        <v>791</v>
      </c>
      <c r="B6" s="1467"/>
      <c r="C6" s="1467"/>
      <c r="D6" s="1467"/>
      <c r="E6" s="1467"/>
      <c r="F6" s="1467"/>
    </row>
    <row r="7" spans="1:18" ht="16.5" customHeight="1">
      <c r="A7" s="433"/>
      <c r="B7" s="433" t="s">
        <v>247</v>
      </c>
      <c r="C7" s="433"/>
      <c r="D7" s="433"/>
      <c r="E7" s="433"/>
      <c r="F7" s="433"/>
    </row>
    <row r="8" spans="1:18" ht="47.25" customHeight="1">
      <c r="B8" s="434"/>
    </row>
    <row r="9" spans="1:18" ht="27" customHeight="1">
      <c r="A9" s="1614" t="s">
        <v>6652</v>
      </c>
      <c r="B9" s="1614"/>
      <c r="C9" s="1614"/>
      <c r="D9" s="1614"/>
      <c r="E9" s="1614"/>
      <c r="F9" s="1614"/>
    </row>
    <row r="11" spans="1:18" ht="18.75">
      <c r="A11" s="1616" t="s">
        <v>323</v>
      </c>
      <c r="B11" s="1712" t="s">
        <v>72</v>
      </c>
      <c r="C11" s="1713" t="s">
        <v>6653</v>
      </c>
      <c r="D11" s="1713"/>
      <c r="E11" s="1713" t="s">
        <v>6654</v>
      </c>
      <c r="F11" s="1713"/>
    </row>
    <row r="12" spans="1:18" ht="20.25" customHeight="1">
      <c r="A12" s="1616"/>
      <c r="B12" s="1712"/>
      <c r="C12" s="861" t="s">
        <v>6655</v>
      </c>
      <c r="D12" s="861" t="s">
        <v>6656</v>
      </c>
      <c r="E12" s="861" t="s">
        <v>6655</v>
      </c>
      <c r="F12" s="861" t="s">
        <v>6656</v>
      </c>
    </row>
    <row r="13" spans="1:18" s="442" customFormat="1" ht="14.25" customHeight="1">
      <c r="A13" s="440">
        <v>1</v>
      </c>
      <c r="B13" s="440">
        <v>2</v>
      </c>
      <c r="C13" s="441">
        <v>3</v>
      </c>
      <c r="D13" s="441">
        <v>4</v>
      </c>
      <c r="E13" s="441">
        <v>5</v>
      </c>
      <c r="F13" s="441">
        <v>6</v>
      </c>
    </row>
    <row r="14" spans="1:18" ht="39.950000000000003" customHeight="1">
      <c r="A14" s="862">
        <v>1</v>
      </c>
      <c r="B14" s="443" t="s">
        <v>6657</v>
      </c>
      <c r="C14" s="436"/>
      <c r="D14" s="436"/>
      <c r="E14" s="436"/>
      <c r="F14" s="436"/>
    </row>
    <row r="15" spans="1:18" ht="39.950000000000003" customHeight="1">
      <c r="A15" s="862">
        <v>2</v>
      </c>
      <c r="B15" s="443" t="s">
        <v>767</v>
      </c>
      <c r="C15" s="436"/>
      <c r="D15" s="436"/>
      <c r="E15" s="436"/>
      <c r="F15" s="436"/>
    </row>
    <row r="16" spans="1:18" ht="39.950000000000003" customHeight="1">
      <c r="A16" s="862">
        <v>3</v>
      </c>
      <c r="B16" s="443" t="s">
        <v>6658</v>
      </c>
      <c r="C16" s="436"/>
      <c r="D16" s="436"/>
      <c r="E16" s="436"/>
      <c r="F16" s="436"/>
    </row>
    <row r="17" spans="1:6" ht="50.25" customHeight="1">
      <c r="A17" s="862">
        <v>4</v>
      </c>
      <c r="B17" s="443" t="s">
        <v>6659</v>
      </c>
      <c r="C17" s="436"/>
      <c r="D17" s="436"/>
      <c r="E17" s="436"/>
      <c r="F17" s="436"/>
    </row>
    <row r="18" spans="1:6" ht="39.950000000000003" customHeight="1">
      <c r="A18" s="863"/>
      <c r="B18" s="443" t="s">
        <v>6660</v>
      </c>
      <c r="C18" s="436"/>
      <c r="D18" s="436"/>
      <c r="E18" s="436"/>
      <c r="F18" s="436"/>
    </row>
    <row r="19" spans="1:6" ht="39.950000000000003" customHeight="1">
      <c r="A19" s="863"/>
      <c r="B19" s="443" t="s">
        <v>6661</v>
      </c>
      <c r="C19" s="436"/>
      <c r="D19" s="436"/>
      <c r="E19" s="436"/>
      <c r="F19" s="436"/>
    </row>
    <row r="20" spans="1:6" ht="39.950000000000003" customHeight="1">
      <c r="A20" s="863"/>
      <c r="B20" s="443" t="s">
        <v>6662</v>
      </c>
      <c r="C20" s="436"/>
      <c r="D20" s="436"/>
      <c r="E20" s="436"/>
      <c r="F20" s="436"/>
    </row>
    <row r="21" spans="1:6" ht="51.75" customHeight="1">
      <c r="A21" s="863">
        <v>5</v>
      </c>
      <c r="B21" s="443" t="s">
        <v>6663</v>
      </c>
      <c r="C21" s="436"/>
      <c r="D21" s="436"/>
      <c r="E21" s="436"/>
      <c r="F21" s="436"/>
    </row>
    <row r="22" spans="1:6" ht="39.950000000000003" customHeight="1">
      <c r="A22" s="863"/>
      <c r="B22" s="443" t="s">
        <v>6664</v>
      </c>
      <c r="C22" s="436"/>
      <c r="D22" s="436"/>
      <c r="E22" s="436"/>
      <c r="F22" s="436"/>
    </row>
    <row r="23" spans="1:6" ht="51" customHeight="1">
      <c r="A23" s="863">
        <v>6</v>
      </c>
      <c r="B23" s="443" t="s">
        <v>6665</v>
      </c>
      <c r="C23" s="436"/>
      <c r="D23" s="436"/>
      <c r="E23" s="436"/>
      <c r="F23" s="436"/>
    </row>
    <row r="24" spans="1:6" ht="39.950000000000003" customHeight="1">
      <c r="A24" s="863"/>
      <c r="B24" s="443" t="s">
        <v>6666</v>
      </c>
      <c r="C24" s="436"/>
      <c r="D24" s="436"/>
      <c r="E24" s="436"/>
      <c r="F24" s="436"/>
    </row>
    <row r="25" spans="1:6" ht="39.950000000000003" customHeight="1">
      <c r="A25" s="863"/>
      <c r="B25" s="443" t="s">
        <v>6667</v>
      </c>
      <c r="C25" s="436"/>
      <c r="D25" s="436"/>
      <c r="E25" s="436"/>
      <c r="F25" s="436"/>
    </row>
    <row r="26" spans="1:6" ht="39.950000000000003" customHeight="1">
      <c r="A26" s="863"/>
      <c r="B26" s="443" t="s">
        <v>6668</v>
      </c>
      <c r="C26" s="436"/>
      <c r="D26" s="436"/>
      <c r="E26" s="436"/>
      <c r="F26" s="436"/>
    </row>
    <row r="27" spans="1:6" ht="39.950000000000003" customHeight="1">
      <c r="A27" s="863">
        <v>7</v>
      </c>
      <c r="B27" s="443" t="s">
        <v>6669</v>
      </c>
      <c r="C27" s="436"/>
      <c r="D27" s="436"/>
      <c r="E27" s="436"/>
      <c r="F27" s="436"/>
    </row>
    <row r="28" spans="1:6" ht="39.950000000000003" customHeight="1">
      <c r="A28" s="863"/>
      <c r="B28" s="443" t="s">
        <v>6670</v>
      </c>
      <c r="C28" s="436"/>
      <c r="D28" s="436"/>
      <c r="E28" s="436"/>
      <c r="F28" s="436"/>
    </row>
    <row r="29" spans="1:6" ht="39.950000000000003" customHeight="1">
      <c r="A29" s="863"/>
      <c r="B29" s="443" t="s">
        <v>6671</v>
      </c>
      <c r="C29" s="436"/>
      <c r="D29" s="436"/>
      <c r="E29" s="436"/>
      <c r="F29" s="436"/>
    </row>
    <row r="30" spans="1:6" ht="78" customHeight="1">
      <c r="A30" s="863">
        <v>8</v>
      </c>
      <c r="B30" s="443" t="s">
        <v>6672</v>
      </c>
      <c r="C30" s="436"/>
      <c r="D30" s="436"/>
      <c r="E30" s="436"/>
      <c r="F30" s="436"/>
    </row>
    <row r="31" spans="1:6" ht="67.5" customHeight="1">
      <c r="A31" s="862">
        <v>9</v>
      </c>
      <c r="B31" s="443" t="s">
        <v>6673</v>
      </c>
      <c r="C31" s="436"/>
      <c r="D31" s="436"/>
      <c r="E31" s="436"/>
      <c r="F31" s="436"/>
    </row>
    <row r="32" spans="1:6" ht="62.25" customHeight="1">
      <c r="A32" s="862">
        <v>10</v>
      </c>
      <c r="B32" s="443" t="s">
        <v>6674</v>
      </c>
      <c r="C32" s="436"/>
      <c r="D32" s="436"/>
      <c r="E32" s="436"/>
      <c r="F32" s="436"/>
    </row>
    <row r="33" spans="1:6" ht="39.950000000000003" customHeight="1">
      <c r="A33" s="863"/>
      <c r="B33" s="443" t="s">
        <v>6675</v>
      </c>
      <c r="C33" s="436"/>
      <c r="D33" s="436"/>
      <c r="E33" s="436"/>
      <c r="F33" s="436"/>
    </row>
    <row r="34" spans="1:6" ht="49.5" customHeight="1">
      <c r="A34" s="863"/>
      <c r="B34" s="443" t="s">
        <v>6676</v>
      </c>
      <c r="C34" s="436"/>
      <c r="D34" s="436"/>
      <c r="E34" s="436"/>
      <c r="F34" s="436"/>
    </row>
    <row r="35" spans="1:6" ht="39.950000000000003" customHeight="1">
      <c r="A35" s="863"/>
      <c r="B35" s="443" t="s">
        <v>6677</v>
      </c>
      <c r="C35" s="436"/>
      <c r="D35" s="436"/>
      <c r="E35" s="436"/>
      <c r="F35" s="436"/>
    </row>
    <row r="36" spans="1:6" ht="45" customHeight="1">
      <c r="A36" s="863"/>
      <c r="B36" s="443" t="s">
        <v>6678</v>
      </c>
      <c r="C36" s="436"/>
      <c r="D36" s="436"/>
      <c r="E36" s="436"/>
      <c r="F36" s="436"/>
    </row>
    <row r="37" spans="1:6" ht="39.950000000000003" customHeight="1">
      <c r="A37" s="863"/>
      <c r="B37" s="443" t="s">
        <v>6677</v>
      </c>
      <c r="C37" s="436"/>
      <c r="D37" s="436"/>
      <c r="E37" s="436"/>
      <c r="F37" s="436"/>
    </row>
    <row r="38" spans="1:6" ht="81" customHeight="1">
      <c r="A38" s="863"/>
      <c r="B38" s="443" t="s">
        <v>6679</v>
      </c>
      <c r="C38" s="436"/>
      <c r="D38" s="436"/>
      <c r="E38" s="436"/>
      <c r="F38" s="436"/>
    </row>
    <row r="39" spans="1:6" ht="25.5" customHeight="1">
      <c r="A39" s="863"/>
      <c r="B39" s="443" t="s">
        <v>6680</v>
      </c>
      <c r="C39" s="436"/>
      <c r="D39" s="436"/>
      <c r="E39" s="436"/>
      <c r="F39" s="436"/>
    </row>
    <row r="40" spans="1:6" ht="39.950000000000003" customHeight="1">
      <c r="A40" s="863">
        <v>11</v>
      </c>
      <c r="B40" s="443" t="s">
        <v>6681</v>
      </c>
      <c r="C40" s="436"/>
      <c r="D40" s="436"/>
      <c r="E40" s="436"/>
      <c r="F40" s="436"/>
    </row>
    <row r="41" spans="1:6" ht="66" customHeight="1">
      <c r="A41" s="862">
        <v>12</v>
      </c>
      <c r="B41" s="443" t="s">
        <v>6682</v>
      </c>
      <c r="C41" s="436"/>
      <c r="D41" s="436"/>
      <c r="E41" s="436"/>
      <c r="F41" s="436"/>
    </row>
    <row r="42" spans="1:6" ht="47.25" customHeight="1">
      <c r="A42" s="862">
        <v>13</v>
      </c>
      <c r="B42" s="443" t="s">
        <v>6683</v>
      </c>
      <c r="C42" s="436"/>
      <c r="D42" s="436"/>
      <c r="E42" s="436"/>
      <c r="F42" s="436"/>
    </row>
    <row r="43" spans="1:6" ht="48.75" customHeight="1">
      <c r="A43" s="862">
        <v>14</v>
      </c>
      <c r="B43" s="443" t="s">
        <v>6684</v>
      </c>
      <c r="C43" s="436"/>
      <c r="D43" s="436"/>
      <c r="E43" s="436"/>
      <c r="F43" s="436"/>
    </row>
    <row r="44" spans="1:6" ht="39.950000000000003" customHeight="1">
      <c r="A44" s="862">
        <v>15</v>
      </c>
      <c r="B44" s="443" t="s">
        <v>6685</v>
      </c>
      <c r="C44" s="436"/>
      <c r="D44" s="436"/>
      <c r="E44" s="436"/>
      <c r="F44" s="436"/>
    </row>
    <row r="45" spans="1:6" ht="39.950000000000003" customHeight="1">
      <c r="A45" s="1698" t="s">
        <v>6686</v>
      </c>
      <c r="B45" s="1698"/>
      <c r="C45" s="1698"/>
      <c r="D45" s="1698"/>
      <c r="E45" s="444"/>
      <c r="F45" s="444"/>
    </row>
    <row r="46" spans="1:6">
      <c r="A46" s="435"/>
      <c r="B46" s="435"/>
      <c r="C46" s="435"/>
      <c r="D46" s="435"/>
      <c r="E46" s="444"/>
      <c r="F46" s="444"/>
    </row>
    <row r="47" spans="1:6" ht="15.75">
      <c r="A47" s="193" t="s">
        <v>98</v>
      </c>
      <c r="B47" s="191" t="s">
        <v>448</v>
      </c>
      <c r="C47" s="861" t="s">
        <v>6653</v>
      </c>
      <c r="D47" s="861" t="s">
        <v>6687</v>
      </c>
    </row>
    <row r="48" spans="1:6" ht="22.5" customHeight="1">
      <c r="A48" s="193">
        <v>1</v>
      </c>
      <c r="B48" s="193">
        <v>2</v>
      </c>
      <c r="C48" s="193">
        <v>3</v>
      </c>
      <c r="D48" s="193">
        <v>4</v>
      </c>
    </row>
    <row r="49" spans="1:4" ht="39.950000000000003" customHeight="1">
      <c r="A49" s="864">
        <v>1</v>
      </c>
      <c r="B49" s="445" t="s">
        <v>6657</v>
      </c>
      <c r="C49" s="436"/>
      <c r="D49" s="436"/>
    </row>
    <row r="50" spans="1:4" ht="39.950000000000003" customHeight="1">
      <c r="A50" s="193">
        <v>2</v>
      </c>
      <c r="B50" s="445" t="s">
        <v>767</v>
      </c>
      <c r="C50" s="436"/>
      <c r="D50" s="436"/>
    </row>
    <row r="51" spans="1:4" ht="39.950000000000003" customHeight="1">
      <c r="A51" s="193">
        <v>3</v>
      </c>
      <c r="B51" s="445" t="s">
        <v>6658</v>
      </c>
      <c r="C51" s="436"/>
      <c r="D51" s="436"/>
    </row>
    <row r="52" spans="1:4" ht="39.950000000000003" customHeight="1">
      <c r="A52" s="193">
        <v>4</v>
      </c>
      <c r="B52" s="445" t="s">
        <v>6688</v>
      </c>
      <c r="C52" s="436"/>
      <c r="D52" s="436"/>
    </row>
    <row r="53" spans="1:4" ht="39.950000000000003" customHeight="1">
      <c r="A53" s="193">
        <v>5</v>
      </c>
      <c r="B53" s="445" t="s">
        <v>6689</v>
      </c>
      <c r="C53" s="436"/>
      <c r="D53" s="436"/>
    </row>
    <row r="54" spans="1:4" ht="39.950000000000003" customHeight="1">
      <c r="A54" s="193">
        <v>6</v>
      </c>
      <c r="B54" s="445" t="s">
        <v>6690</v>
      </c>
      <c r="C54" s="436"/>
      <c r="D54" s="436"/>
    </row>
    <row r="55" spans="1:4" ht="39.950000000000003" customHeight="1">
      <c r="A55" s="193">
        <v>7</v>
      </c>
      <c r="B55" s="445" t="s">
        <v>6691</v>
      </c>
      <c r="C55" s="436"/>
      <c r="D55" s="436"/>
    </row>
    <row r="56" spans="1:4" ht="39.950000000000003" customHeight="1">
      <c r="A56" s="193">
        <v>8</v>
      </c>
      <c r="B56" s="445" t="s">
        <v>6692</v>
      </c>
      <c r="C56" s="436"/>
      <c r="D56" s="436"/>
    </row>
    <row r="57" spans="1:4" ht="39.950000000000003" customHeight="1">
      <c r="A57" s="193">
        <v>9</v>
      </c>
      <c r="B57" s="445" t="s">
        <v>6693</v>
      </c>
      <c r="C57" s="436"/>
      <c r="D57" s="436"/>
    </row>
    <row r="58" spans="1:4" ht="59.25" customHeight="1">
      <c r="A58" s="193">
        <v>10</v>
      </c>
      <c r="B58" s="445" t="s">
        <v>6694</v>
      </c>
      <c r="C58" s="436"/>
      <c r="D58" s="436"/>
    </row>
    <row r="59" spans="1:4" ht="61.5" customHeight="1">
      <c r="A59" s="356"/>
      <c r="B59" s="445" t="s">
        <v>6695</v>
      </c>
      <c r="C59" s="436"/>
      <c r="D59" s="436"/>
    </row>
    <row r="60" spans="1:4" ht="39.950000000000003" customHeight="1">
      <c r="A60" s="356">
        <v>11</v>
      </c>
      <c r="B60" s="445" t="s">
        <v>6696</v>
      </c>
      <c r="C60" s="436"/>
      <c r="D60" s="436"/>
    </row>
    <row r="61" spans="1:4" ht="39.950000000000003" customHeight="1">
      <c r="A61" s="356"/>
      <c r="B61" s="445" t="s">
        <v>6697</v>
      </c>
      <c r="C61" s="436"/>
      <c r="D61" s="436"/>
    </row>
    <row r="62" spans="1:4" ht="48.75" customHeight="1">
      <c r="A62" s="356">
        <v>12</v>
      </c>
      <c r="B62" s="445" t="s">
        <v>6698</v>
      </c>
      <c r="C62" s="436"/>
      <c r="D62" s="436"/>
    </row>
    <row r="63" spans="1:4" ht="76.5" customHeight="1">
      <c r="A63" s="193">
        <v>13</v>
      </c>
      <c r="B63" s="445" t="s">
        <v>6699</v>
      </c>
      <c r="C63" s="436"/>
      <c r="D63" s="436"/>
    </row>
    <row r="64" spans="1:4" ht="39.950000000000003" customHeight="1">
      <c r="A64" s="356"/>
      <c r="B64" s="445" t="s">
        <v>6700</v>
      </c>
      <c r="C64" s="436"/>
      <c r="D64" s="436"/>
    </row>
    <row r="65" spans="1:4" ht="49.5" customHeight="1">
      <c r="A65" s="356"/>
      <c r="B65" s="445" t="s">
        <v>6701</v>
      </c>
      <c r="C65" s="436"/>
      <c r="D65" s="436"/>
    </row>
    <row r="66" spans="1:4" ht="39.950000000000003" customHeight="1">
      <c r="A66" s="356"/>
      <c r="B66" s="445" t="s">
        <v>6702</v>
      </c>
      <c r="C66" s="436"/>
      <c r="D66" s="436"/>
    </row>
    <row r="67" spans="1:4" ht="49.5" customHeight="1">
      <c r="A67" s="356">
        <v>14</v>
      </c>
      <c r="B67" s="445" t="s">
        <v>6703</v>
      </c>
      <c r="C67" s="436"/>
      <c r="D67" s="436"/>
    </row>
    <row r="68" spans="1:4" ht="39.950000000000003" customHeight="1">
      <c r="A68" s="356"/>
      <c r="B68" s="445" t="s">
        <v>6704</v>
      </c>
      <c r="C68" s="436"/>
      <c r="D68" s="436"/>
    </row>
    <row r="69" spans="1:4" ht="45.75" customHeight="1">
      <c r="A69" s="356"/>
      <c r="B69" s="445" t="s">
        <v>6705</v>
      </c>
      <c r="C69" s="436"/>
      <c r="D69" s="436"/>
    </row>
    <row r="70" spans="1:4" ht="39.950000000000003" customHeight="1">
      <c r="A70" s="356"/>
      <c r="B70" s="445" t="s">
        <v>6677</v>
      </c>
      <c r="C70" s="436"/>
      <c r="D70" s="436"/>
    </row>
    <row r="71" spans="1:4" ht="48.75" customHeight="1">
      <c r="A71" s="356"/>
      <c r="B71" s="445" t="s">
        <v>6706</v>
      </c>
      <c r="C71" s="436"/>
      <c r="D71" s="436"/>
    </row>
    <row r="72" spans="1:4" ht="39.950000000000003" customHeight="1">
      <c r="A72" s="356"/>
      <c r="B72" s="445" t="s">
        <v>6704</v>
      </c>
      <c r="C72" s="436"/>
      <c r="D72" s="436"/>
    </row>
    <row r="73" spans="1:4" ht="61.5" customHeight="1">
      <c r="A73" s="356"/>
      <c r="B73" s="445" t="s">
        <v>6707</v>
      </c>
      <c r="C73" s="436"/>
      <c r="D73" s="436"/>
    </row>
    <row r="74" spans="1:4" ht="39.950000000000003" customHeight="1">
      <c r="A74" s="356"/>
      <c r="B74" s="445" t="s">
        <v>6708</v>
      </c>
      <c r="C74" s="436"/>
      <c r="D74" s="436"/>
    </row>
    <row r="75" spans="1:4" ht="39.950000000000003" customHeight="1">
      <c r="A75" s="356"/>
      <c r="B75" s="445" t="s">
        <v>6709</v>
      </c>
      <c r="C75" s="436"/>
      <c r="D75" s="436"/>
    </row>
    <row r="76" spans="1:4" ht="39.950000000000003" customHeight="1">
      <c r="A76" s="356"/>
      <c r="B76" s="445" t="s">
        <v>6710</v>
      </c>
      <c r="C76" s="436"/>
      <c r="D76" s="436"/>
    </row>
    <row r="77" spans="1:4" ht="48.75" customHeight="1">
      <c r="A77" s="356">
        <v>15</v>
      </c>
      <c r="B77" s="445" t="s">
        <v>6711</v>
      </c>
      <c r="C77" s="436"/>
      <c r="D77" s="436"/>
    </row>
    <row r="78" spans="1:4" ht="77.25" customHeight="1">
      <c r="A78" s="193">
        <v>16</v>
      </c>
      <c r="B78" s="445" t="s">
        <v>6712</v>
      </c>
      <c r="C78" s="436"/>
      <c r="D78" s="436"/>
    </row>
    <row r="79" spans="1:4" ht="52.5" customHeight="1">
      <c r="A79" s="193">
        <v>17</v>
      </c>
      <c r="B79" s="445" t="s">
        <v>6713</v>
      </c>
      <c r="C79" s="436"/>
      <c r="D79" s="436"/>
    </row>
    <row r="80" spans="1:4" ht="39.950000000000003" customHeight="1">
      <c r="A80" s="193">
        <v>18</v>
      </c>
      <c r="B80" s="445" t="s">
        <v>6714</v>
      </c>
      <c r="C80" s="436"/>
      <c r="D80" s="436"/>
    </row>
    <row r="81" spans="1:15" ht="39.950000000000003" customHeight="1">
      <c r="A81" s="193">
        <v>19</v>
      </c>
      <c r="B81" s="445" t="s">
        <v>6715</v>
      </c>
      <c r="C81" s="436"/>
      <c r="D81" s="436"/>
    </row>
    <row r="82" spans="1:15" ht="39.950000000000003" customHeight="1">
      <c r="A82" s="193">
        <v>20</v>
      </c>
      <c r="B82" s="445" t="s">
        <v>6716</v>
      </c>
      <c r="C82" s="436"/>
      <c r="D82" s="436"/>
    </row>
    <row r="83" spans="1:15" ht="39.950000000000003" customHeight="1">
      <c r="A83" s="193">
        <v>21</v>
      </c>
      <c r="B83" s="445" t="s">
        <v>6685</v>
      </c>
      <c r="C83" s="436"/>
      <c r="D83" s="436"/>
    </row>
    <row r="84" spans="1:15" ht="15.75">
      <c r="A84" s="428"/>
      <c r="B84" s="130"/>
    </row>
    <row r="85" spans="1:15" ht="36.75" customHeight="1">
      <c r="A85" s="348" t="s">
        <v>1824</v>
      </c>
      <c r="B85" s="184"/>
      <c r="C85" s="348" t="s">
        <v>79</v>
      </c>
      <c r="D85" s="1223"/>
      <c r="E85" s="1223"/>
      <c r="F85" s="128"/>
      <c r="G85" s="128"/>
      <c r="M85" s="31"/>
      <c r="N85" s="31"/>
      <c r="O85" s="31"/>
    </row>
    <row r="86" spans="1:15" ht="39" customHeight="1">
      <c r="A86" s="348" t="s">
        <v>54</v>
      </c>
      <c r="B86" s="184"/>
      <c r="C86" s="348" t="s">
        <v>65</v>
      </c>
      <c r="D86" s="1223"/>
      <c r="E86" s="1223"/>
      <c r="F86" s="128"/>
      <c r="G86" s="128"/>
      <c r="M86" s="31"/>
      <c r="N86" s="31"/>
      <c r="O86" s="31"/>
    </row>
    <row r="87" spans="1:15" ht="36" customHeight="1">
      <c r="A87" s="428"/>
      <c r="C87" s="348" t="s">
        <v>151</v>
      </c>
      <c r="D87" s="1223"/>
      <c r="E87" s="1223"/>
    </row>
    <row r="88" spans="1:15" ht="15.75">
      <c r="A88" s="428"/>
    </row>
  </sheetData>
  <sheetProtection algorithmName="SHA-512" hashValue="pdPg/kUMMvWHv+X4ECjmvP0GQcooJYCcm1FwVbOekn/7GckJWO1PWW12AkyMe/a/uV3R85u80SnIJPBIRviN2w==" saltValue="5okkFz/N4bmWSRneAF9xeA==" spinCount="100000" sheet="1" objects="1" scenarios="1"/>
  <mergeCells count="13">
    <mergeCell ref="A45:D45"/>
    <mergeCell ref="D85:E85"/>
    <mergeCell ref="D86:E86"/>
    <mergeCell ref="D87:E87"/>
    <mergeCell ref="A1:F1"/>
    <mergeCell ref="A2:F2"/>
    <mergeCell ref="A4:F4"/>
    <mergeCell ref="A6:F6"/>
    <mergeCell ref="A9:F9"/>
    <mergeCell ref="A11:A12"/>
    <mergeCell ref="B11:B12"/>
    <mergeCell ref="C11:D11"/>
    <mergeCell ref="E11:F11"/>
  </mergeCells>
  <pageMargins left="0.7" right="0.7" top="0.75" bottom="0.75" header="0.3" footer="0.3"/>
  <pageSetup paperSize="9" scale="55" fitToHeight="0"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0000FF"/>
    <pageSetUpPr fitToPage="1"/>
  </sheetPr>
  <dimension ref="A1:R52"/>
  <sheetViews>
    <sheetView topLeftCell="A45" workbookViewId="0">
      <selection activeCell="A5" sqref="A5:E5"/>
    </sheetView>
  </sheetViews>
  <sheetFormatPr defaultColWidth="9.140625" defaultRowHeight="15"/>
  <cols>
    <col min="1" max="1" width="7.5703125" style="33" customWidth="1"/>
    <col min="2" max="2" width="45.7109375" style="33" customWidth="1"/>
    <col min="3" max="3" width="31.28515625" style="33" customWidth="1"/>
    <col min="4" max="4" width="23.5703125" style="33" customWidth="1"/>
    <col min="5" max="5" width="31.85546875" style="33" customWidth="1"/>
    <col min="6" max="6" width="11.28515625" style="33" customWidth="1"/>
    <col min="7" max="256" width="9.140625" style="33"/>
    <col min="257" max="257" width="7.5703125" style="33" customWidth="1"/>
    <col min="258" max="258" width="43.5703125" style="33" customWidth="1"/>
    <col min="259" max="259" width="31.28515625" style="33" customWidth="1"/>
    <col min="260" max="260" width="23.5703125" style="33" customWidth="1"/>
    <col min="261" max="261" width="31.85546875" style="33" customWidth="1"/>
    <col min="262" max="262" width="11.28515625" style="33" customWidth="1"/>
    <col min="263" max="512" width="9.140625" style="33"/>
    <col min="513" max="513" width="7.5703125" style="33" customWidth="1"/>
    <col min="514" max="514" width="43.5703125" style="33" customWidth="1"/>
    <col min="515" max="515" width="31.28515625" style="33" customWidth="1"/>
    <col min="516" max="516" width="23.5703125" style="33" customWidth="1"/>
    <col min="517" max="517" width="31.85546875" style="33" customWidth="1"/>
    <col min="518" max="518" width="11.28515625" style="33" customWidth="1"/>
    <col min="519" max="768" width="9.140625" style="33"/>
    <col min="769" max="769" width="7.5703125" style="33" customWidth="1"/>
    <col min="770" max="770" width="43.5703125" style="33" customWidth="1"/>
    <col min="771" max="771" width="31.28515625" style="33" customWidth="1"/>
    <col min="772" max="772" width="23.5703125" style="33" customWidth="1"/>
    <col min="773" max="773" width="31.85546875" style="33" customWidth="1"/>
    <col min="774" max="774" width="11.28515625" style="33" customWidth="1"/>
    <col min="775" max="1024" width="9.140625" style="33"/>
    <col min="1025" max="1025" width="7.5703125" style="33" customWidth="1"/>
    <col min="1026" max="1026" width="43.5703125" style="33" customWidth="1"/>
    <col min="1027" max="1027" width="31.28515625" style="33" customWidth="1"/>
    <col min="1028" max="1028" width="23.5703125" style="33" customWidth="1"/>
    <col min="1029" max="1029" width="31.85546875" style="33" customWidth="1"/>
    <col min="1030" max="1030" width="11.28515625" style="33" customWidth="1"/>
    <col min="1031" max="1280" width="9.140625" style="33"/>
    <col min="1281" max="1281" width="7.5703125" style="33" customWidth="1"/>
    <col min="1282" max="1282" width="43.5703125" style="33" customWidth="1"/>
    <col min="1283" max="1283" width="31.28515625" style="33" customWidth="1"/>
    <col min="1284" max="1284" width="23.5703125" style="33" customWidth="1"/>
    <col min="1285" max="1285" width="31.85546875" style="33" customWidth="1"/>
    <col min="1286" max="1286" width="11.28515625" style="33" customWidth="1"/>
    <col min="1287" max="1536" width="9.140625" style="33"/>
    <col min="1537" max="1537" width="7.5703125" style="33" customWidth="1"/>
    <col min="1538" max="1538" width="43.5703125" style="33" customWidth="1"/>
    <col min="1539" max="1539" width="31.28515625" style="33" customWidth="1"/>
    <col min="1540" max="1540" width="23.5703125" style="33" customWidth="1"/>
    <col min="1541" max="1541" width="31.85546875" style="33" customWidth="1"/>
    <col min="1542" max="1542" width="11.28515625" style="33" customWidth="1"/>
    <col min="1543" max="1792" width="9.140625" style="33"/>
    <col min="1793" max="1793" width="7.5703125" style="33" customWidth="1"/>
    <col min="1794" max="1794" width="43.5703125" style="33" customWidth="1"/>
    <col min="1795" max="1795" width="31.28515625" style="33" customWidth="1"/>
    <col min="1796" max="1796" width="23.5703125" style="33" customWidth="1"/>
    <col min="1797" max="1797" width="31.85546875" style="33" customWidth="1"/>
    <col min="1798" max="1798" width="11.28515625" style="33" customWidth="1"/>
    <col min="1799" max="2048" width="9.140625" style="33"/>
    <col min="2049" max="2049" width="7.5703125" style="33" customWidth="1"/>
    <col min="2050" max="2050" width="43.5703125" style="33" customWidth="1"/>
    <col min="2051" max="2051" width="31.28515625" style="33" customWidth="1"/>
    <col min="2052" max="2052" width="23.5703125" style="33" customWidth="1"/>
    <col min="2053" max="2053" width="31.85546875" style="33" customWidth="1"/>
    <col min="2054" max="2054" width="11.28515625" style="33" customWidth="1"/>
    <col min="2055" max="2304" width="9.140625" style="33"/>
    <col min="2305" max="2305" width="7.5703125" style="33" customWidth="1"/>
    <col min="2306" max="2306" width="43.5703125" style="33" customWidth="1"/>
    <col min="2307" max="2307" width="31.28515625" style="33" customWidth="1"/>
    <col min="2308" max="2308" width="23.5703125" style="33" customWidth="1"/>
    <col min="2309" max="2309" width="31.85546875" style="33" customWidth="1"/>
    <col min="2310" max="2310" width="11.28515625" style="33" customWidth="1"/>
    <col min="2311" max="2560" width="9.140625" style="33"/>
    <col min="2561" max="2561" width="7.5703125" style="33" customWidth="1"/>
    <col min="2562" max="2562" width="43.5703125" style="33" customWidth="1"/>
    <col min="2563" max="2563" width="31.28515625" style="33" customWidth="1"/>
    <col min="2564" max="2564" width="23.5703125" style="33" customWidth="1"/>
    <col min="2565" max="2565" width="31.85546875" style="33" customWidth="1"/>
    <col min="2566" max="2566" width="11.28515625" style="33" customWidth="1"/>
    <col min="2567" max="2816" width="9.140625" style="33"/>
    <col min="2817" max="2817" width="7.5703125" style="33" customWidth="1"/>
    <col min="2818" max="2818" width="43.5703125" style="33" customWidth="1"/>
    <col min="2819" max="2819" width="31.28515625" style="33" customWidth="1"/>
    <col min="2820" max="2820" width="23.5703125" style="33" customWidth="1"/>
    <col min="2821" max="2821" width="31.85546875" style="33" customWidth="1"/>
    <col min="2822" max="2822" width="11.28515625" style="33" customWidth="1"/>
    <col min="2823" max="3072" width="9.140625" style="33"/>
    <col min="3073" max="3073" width="7.5703125" style="33" customWidth="1"/>
    <col min="3074" max="3074" width="43.5703125" style="33" customWidth="1"/>
    <col min="3075" max="3075" width="31.28515625" style="33" customWidth="1"/>
    <col min="3076" max="3076" width="23.5703125" style="33" customWidth="1"/>
    <col min="3077" max="3077" width="31.85546875" style="33" customWidth="1"/>
    <col min="3078" max="3078" width="11.28515625" style="33" customWidth="1"/>
    <col min="3079" max="3328" width="9.140625" style="33"/>
    <col min="3329" max="3329" width="7.5703125" style="33" customWidth="1"/>
    <col min="3330" max="3330" width="43.5703125" style="33" customWidth="1"/>
    <col min="3331" max="3331" width="31.28515625" style="33" customWidth="1"/>
    <col min="3332" max="3332" width="23.5703125" style="33" customWidth="1"/>
    <col min="3333" max="3333" width="31.85546875" style="33" customWidth="1"/>
    <col min="3334" max="3334" width="11.28515625" style="33" customWidth="1"/>
    <col min="3335" max="3584" width="9.140625" style="33"/>
    <col min="3585" max="3585" width="7.5703125" style="33" customWidth="1"/>
    <col min="3586" max="3586" width="43.5703125" style="33" customWidth="1"/>
    <col min="3587" max="3587" width="31.28515625" style="33" customWidth="1"/>
    <col min="3588" max="3588" width="23.5703125" style="33" customWidth="1"/>
    <col min="3589" max="3589" width="31.85546875" style="33" customWidth="1"/>
    <col min="3590" max="3590" width="11.28515625" style="33" customWidth="1"/>
    <col min="3591" max="3840" width="9.140625" style="33"/>
    <col min="3841" max="3841" width="7.5703125" style="33" customWidth="1"/>
    <col min="3842" max="3842" width="43.5703125" style="33" customWidth="1"/>
    <col min="3843" max="3843" width="31.28515625" style="33" customWidth="1"/>
    <col min="3844" max="3844" width="23.5703125" style="33" customWidth="1"/>
    <col min="3845" max="3845" width="31.85546875" style="33" customWidth="1"/>
    <col min="3846" max="3846" width="11.28515625" style="33" customWidth="1"/>
    <col min="3847" max="4096" width="9.140625" style="33"/>
    <col min="4097" max="4097" width="7.5703125" style="33" customWidth="1"/>
    <col min="4098" max="4098" width="43.5703125" style="33" customWidth="1"/>
    <col min="4099" max="4099" width="31.28515625" style="33" customWidth="1"/>
    <col min="4100" max="4100" width="23.5703125" style="33" customWidth="1"/>
    <col min="4101" max="4101" width="31.85546875" style="33" customWidth="1"/>
    <col min="4102" max="4102" width="11.28515625" style="33" customWidth="1"/>
    <col min="4103" max="4352" width="9.140625" style="33"/>
    <col min="4353" max="4353" width="7.5703125" style="33" customWidth="1"/>
    <col min="4354" max="4354" width="43.5703125" style="33" customWidth="1"/>
    <col min="4355" max="4355" width="31.28515625" style="33" customWidth="1"/>
    <col min="4356" max="4356" width="23.5703125" style="33" customWidth="1"/>
    <col min="4357" max="4357" width="31.85546875" style="33" customWidth="1"/>
    <col min="4358" max="4358" width="11.28515625" style="33" customWidth="1"/>
    <col min="4359" max="4608" width="9.140625" style="33"/>
    <col min="4609" max="4609" width="7.5703125" style="33" customWidth="1"/>
    <col min="4610" max="4610" width="43.5703125" style="33" customWidth="1"/>
    <col min="4611" max="4611" width="31.28515625" style="33" customWidth="1"/>
    <col min="4612" max="4612" width="23.5703125" style="33" customWidth="1"/>
    <col min="4613" max="4613" width="31.85546875" style="33" customWidth="1"/>
    <col min="4614" max="4614" width="11.28515625" style="33" customWidth="1"/>
    <col min="4615" max="4864" width="9.140625" style="33"/>
    <col min="4865" max="4865" width="7.5703125" style="33" customWidth="1"/>
    <col min="4866" max="4866" width="43.5703125" style="33" customWidth="1"/>
    <col min="4867" max="4867" width="31.28515625" style="33" customWidth="1"/>
    <col min="4868" max="4868" width="23.5703125" style="33" customWidth="1"/>
    <col min="4869" max="4869" width="31.85546875" style="33" customWidth="1"/>
    <col min="4870" max="4870" width="11.28515625" style="33" customWidth="1"/>
    <col min="4871" max="5120" width="9.140625" style="33"/>
    <col min="5121" max="5121" width="7.5703125" style="33" customWidth="1"/>
    <col min="5122" max="5122" width="43.5703125" style="33" customWidth="1"/>
    <col min="5123" max="5123" width="31.28515625" style="33" customWidth="1"/>
    <col min="5124" max="5124" width="23.5703125" style="33" customWidth="1"/>
    <col min="5125" max="5125" width="31.85546875" style="33" customWidth="1"/>
    <col min="5126" max="5126" width="11.28515625" style="33" customWidth="1"/>
    <col min="5127" max="5376" width="9.140625" style="33"/>
    <col min="5377" max="5377" width="7.5703125" style="33" customWidth="1"/>
    <col min="5378" max="5378" width="43.5703125" style="33" customWidth="1"/>
    <col min="5379" max="5379" width="31.28515625" style="33" customWidth="1"/>
    <col min="5380" max="5380" width="23.5703125" style="33" customWidth="1"/>
    <col min="5381" max="5381" width="31.85546875" style="33" customWidth="1"/>
    <col min="5382" max="5382" width="11.28515625" style="33" customWidth="1"/>
    <col min="5383" max="5632" width="9.140625" style="33"/>
    <col min="5633" max="5633" width="7.5703125" style="33" customWidth="1"/>
    <col min="5634" max="5634" width="43.5703125" style="33" customWidth="1"/>
    <col min="5635" max="5635" width="31.28515625" style="33" customWidth="1"/>
    <col min="5636" max="5636" width="23.5703125" style="33" customWidth="1"/>
    <col min="5637" max="5637" width="31.85546875" style="33" customWidth="1"/>
    <col min="5638" max="5638" width="11.28515625" style="33" customWidth="1"/>
    <col min="5639" max="5888" width="9.140625" style="33"/>
    <col min="5889" max="5889" width="7.5703125" style="33" customWidth="1"/>
    <col min="5890" max="5890" width="43.5703125" style="33" customWidth="1"/>
    <col min="5891" max="5891" width="31.28515625" style="33" customWidth="1"/>
    <col min="5892" max="5892" width="23.5703125" style="33" customWidth="1"/>
    <col min="5893" max="5893" width="31.85546875" style="33" customWidth="1"/>
    <col min="5894" max="5894" width="11.28515625" style="33" customWidth="1"/>
    <col min="5895" max="6144" width="9.140625" style="33"/>
    <col min="6145" max="6145" width="7.5703125" style="33" customWidth="1"/>
    <col min="6146" max="6146" width="43.5703125" style="33" customWidth="1"/>
    <col min="6147" max="6147" width="31.28515625" style="33" customWidth="1"/>
    <col min="6148" max="6148" width="23.5703125" style="33" customWidth="1"/>
    <col min="6149" max="6149" width="31.85546875" style="33" customWidth="1"/>
    <col min="6150" max="6150" width="11.28515625" style="33" customWidth="1"/>
    <col min="6151" max="6400" width="9.140625" style="33"/>
    <col min="6401" max="6401" width="7.5703125" style="33" customWidth="1"/>
    <col min="6402" max="6402" width="43.5703125" style="33" customWidth="1"/>
    <col min="6403" max="6403" width="31.28515625" style="33" customWidth="1"/>
    <col min="6404" max="6404" width="23.5703125" style="33" customWidth="1"/>
    <col min="6405" max="6405" width="31.85546875" style="33" customWidth="1"/>
    <col min="6406" max="6406" width="11.28515625" style="33" customWidth="1"/>
    <col min="6407" max="6656" width="9.140625" style="33"/>
    <col min="6657" max="6657" width="7.5703125" style="33" customWidth="1"/>
    <col min="6658" max="6658" width="43.5703125" style="33" customWidth="1"/>
    <col min="6659" max="6659" width="31.28515625" style="33" customWidth="1"/>
    <col min="6660" max="6660" width="23.5703125" style="33" customWidth="1"/>
    <col min="6661" max="6661" width="31.85546875" style="33" customWidth="1"/>
    <col min="6662" max="6662" width="11.28515625" style="33" customWidth="1"/>
    <col min="6663" max="6912" width="9.140625" style="33"/>
    <col min="6913" max="6913" width="7.5703125" style="33" customWidth="1"/>
    <col min="6914" max="6914" width="43.5703125" style="33" customWidth="1"/>
    <col min="6915" max="6915" width="31.28515625" style="33" customWidth="1"/>
    <col min="6916" max="6916" width="23.5703125" style="33" customWidth="1"/>
    <col min="6917" max="6917" width="31.85546875" style="33" customWidth="1"/>
    <col min="6918" max="6918" width="11.28515625" style="33" customWidth="1"/>
    <col min="6919" max="7168" width="9.140625" style="33"/>
    <col min="7169" max="7169" width="7.5703125" style="33" customWidth="1"/>
    <col min="7170" max="7170" width="43.5703125" style="33" customWidth="1"/>
    <col min="7171" max="7171" width="31.28515625" style="33" customWidth="1"/>
    <col min="7172" max="7172" width="23.5703125" style="33" customWidth="1"/>
    <col min="7173" max="7173" width="31.85546875" style="33" customWidth="1"/>
    <col min="7174" max="7174" width="11.28515625" style="33" customWidth="1"/>
    <col min="7175" max="7424" width="9.140625" style="33"/>
    <col min="7425" max="7425" width="7.5703125" style="33" customWidth="1"/>
    <col min="7426" max="7426" width="43.5703125" style="33" customWidth="1"/>
    <col min="7427" max="7427" width="31.28515625" style="33" customWidth="1"/>
    <col min="7428" max="7428" width="23.5703125" style="33" customWidth="1"/>
    <col min="7429" max="7429" width="31.85546875" style="33" customWidth="1"/>
    <col min="7430" max="7430" width="11.28515625" style="33" customWidth="1"/>
    <col min="7431" max="7680" width="9.140625" style="33"/>
    <col min="7681" max="7681" width="7.5703125" style="33" customWidth="1"/>
    <col min="7682" max="7682" width="43.5703125" style="33" customWidth="1"/>
    <col min="7683" max="7683" width="31.28515625" style="33" customWidth="1"/>
    <col min="7684" max="7684" width="23.5703125" style="33" customWidth="1"/>
    <col min="7685" max="7685" width="31.85546875" style="33" customWidth="1"/>
    <col min="7686" max="7686" width="11.28515625" style="33" customWidth="1"/>
    <col min="7687" max="7936" width="9.140625" style="33"/>
    <col min="7937" max="7937" width="7.5703125" style="33" customWidth="1"/>
    <col min="7938" max="7938" width="43.5703125" style="33" customWidth="1"/>
    <col min="7939" max="7939" width="31.28515625" style="33" customWidth="1"/>
    <col min="7940" max="7940" width="23.5703125" style="33" customWidth="1"/>
    <col min="7941" max="7941" width="31.85546875" style="33" customWidth="1"/>
    <col min="7942" max="7942" width="11.28515625" style="33" customWidth="1"/>
    <col min="7943" max="8192" width="9.140625" style="33"/>
    <col min="8193" max="8193" width="7.5703125" style="33" customWidth="1"/>
    <col min="8194" max="8194" width="43.5703125" style="33" customWidth="1"/>
    <col min="8195" max="8195" width="31.28515625" style="33" customWidth="1"/>
    <col min="8196" max="8196" width="23.5703125" style="33" customWidth="1"/>
    <col min="8197" max="8197" width="31.85546875" style="33" customWidth="1"/>
    <col min="8198" max="8198" width="11.28515625" style="33" customWidth="1"/>
    <col min="8199" max="8448" width="9.140625" style="33"/>
    <col min="8449" max="8449" width="7.5703125" style="33" customWidth="1"/>
    <col min="8450" max="8450" width="43.5703125" style="33" customWidth="1"/>
    <col min="8451" max="8451" width="31.28515625" style="33" customWidth="1"/>
    <col min="8452" max="8452" width="23.5703125" style="33" customWidth="1"/>
    <col min="8453" max="8453" width="31.85546875" style="33" customWidth="1"/>
    <col min="8454" max="8454" width="11.28515625" style="33" customWidth="1"/>
    <col min="8455" max="8704" width="9.140625" style="33"/>
    <col min="8705" max="8705" width="7.5703125" style="33" customWidth="1"/>
    <col min="8706" max="8706" width="43.5703125" style="33" customWidth="1"/>
    <col min="8707" max="8707" width="31.28515625" style="33" customWidth="1"/>
    <col min="8708" max="8708" width="23.5703125" style="33" customWidth="1"/>
    <col min="8709" max="8709" width="31.85546875" style="33" customWidth="1"/>
    <col min="8710" max="8710" width="11.28515625" style="33" customWidth="1"/>
    <col min="8711" max="8960" width="9.140625" style="33"/>
    <col min="8961" max="8961" width="7.5703125" style="33" customWidth="1"/>
    <col min="8962" max="8962" width="43.5703125" style="33" customWidth="1"/>
    <col min="8963" max="8963" width="31.28515625" style="33" customWidth="1"/>
    <col min="8964" max="8964" width="23.5703125" style="33" customWidth="1"/>
    <col min="8965" max="8965" width="31.85546875" style="33" customWidth="1"/>
    <col min="8966" max="8966" width="11.28515625" style="33" customWidth="1"/>
    <col min="8967" max="9216" width="9.140625" style="33"/>
    <col min="9217" max="9217" width="7.5703125" style="33" customWidth="1"/>
    <col min="9218" max="9218" width="43.5703125" style="33" customWidth="1"/>
    <col min="9219" max="9219" width="31.28515625" style="33" customWidth="1"/>
    <col min="9220" max="9220" width="23.5703125" style="33" customWidth="1"/>
    <col min="9221" max="9221" width="31.85546875" style="33" customWidth="1"/>
    <col min="9222" max="9222" width="11.28515625" style="33" customWidth="1"/>
    <col min="9223" max="9472" width="9.140625" style="33"/>
    <col min="9473" max="9473" width="7.5703125" style="33" customWidth="1"/>
    <col min="9474" max="9474" width="43.5703125" style="33" customWidth="1"/>
    <col min="9475" max="9475" width="31.28515625" style="33" customWidth="1"/>
    <col min="9476" max="9476" width="23.5703125" style="33" customWidth="1"/>
    <col min="9477" max="9477" width="31.85546875" style="33" customWidth="1"/>
    <col min="9478" max="9478" width="11.28515625" style="33" customWidth="1"/>
    <col min="9479" max="9728" width="9.140625" style="33"/>
    <col min="9729" max="9729" width="7.5703125" style="33" customWidth="1"/>
    <col min="9730" max="9730" width="43.5703125" style="33" customWidth="1"/>
    <col min="9731" max="9731" width="31.28515625" style="33" customWidth="1"/>
    <col min="9732" max="9732" width="23.5703125" style="33" customWidth="1"/>
    <col min="9733" max="9733" width="31.85546875" style="33" customWidth="1"/>
    <col min="9734" max="9734" width="11.28515625" style="33" customWidth="1"/>
    <col min="9735" max="9984" width="9.140625" style="33"/>
    <col min="9985" max="9985" width="7.5703125" style="33" customWidth="1"/>
    <col min="9986" max="9986" width="43.5703125" style="33" customWidth="1"/>
    <col min="9987" max="9987" width="31.28515625" style="33" customWidth="1"/>
    <col min="9988" max="9988" width="23.5703125" style="33" customWidth="1"/>
    <col min="9989" max="9989" width="31.85546875" style="33" customWidth="1"/>
    <col min="9990" max="9990" width="11.28515625" style="33" customWidth="1"/>
    <col min="9991" max="10240" width="9.140625" style="33"/>
    <col min="10241" max="10241" width="7.5703125" style="33" customWidth="1"/>
    <col min="10242" max="10242" width="43.5703125" style="33" customWidth="1"/>
    <col min="10243" max="10243" width="31.28515625" style="33" customWidth="1"/>
    <col min="10244" max="10244" width="23.5703125" style="33" customWidth="1"/>
    <col min="10245" max="10245" width="31.85546875" style="33" customWidth="1"/>
    <col min="10246" max="10246" width="11.28515625" style="33" customWidth="1"/>
    <col min="10247" max="10496" width="9.140625" style="33"/>
    <col min="10497" max="10497" width="7.5703125" style="33" customWidth="1"/>
    <col min="10498" max="10498" width="43.5703125" style="33" customWidth="1"/>
    <col min="10499" max="10499" width="31.28515625" style="33" customWidth="1"/>
    <col min="10500" max="10500" width="23.5703125" style="33" customWidth="1"/>
    <col min="10501" max="10501" width="31.85546875" style="33" customWidth="1"/>
    <col min="10502" max="10502" width="11.28515625" style="33" customWidth="1"/>
    <col min="10503" max="10752" width="9.140625" style="33"/>
    <col min="10753" max="10753" width="7.5703125" style="33" customWidth="1"/>
    <col min="10754" max="10754" width="43.5703125" style="33" customWidth="1"/>
    <col min="10755" max="10755" width="31.28515625" style="33" customWidth="1"/>
    <col min="10756" max="10756" width="23.5703125" style="33" customWidth="1"/>
    <col min="10757" max="10757" width="31.85546875" style="33" customWidth="1"/>
    <col min="10758" max="10758" width="11.28515625" style="33" customWidth="1"/>
    <col min="10759" max="11008" width="9.140625" style="33"/>
    <col min="11009" max="11009" width="7.5703125" style="33" customWidth="1"/>
    <col min="11010" max="11010" width="43.5703125" style="33" customWidth="1"/>
    <col min="11011" max="11011" width="31.28515625" style="33" customWidth="1"/>
    <col min="11012" max="11012" width="23.5703125" style="33" customWidth="1"/>
    <col min="11013" max="11013" width="31.85546875" style="33" customWidth="1"/>
    <col min="11014" max="11014" width="11.28515625" style="33" customWidth="1"/>
    <col min="11015" max="11264" width="9.140625" style="33"/>
    <col min="11265" max="11265" width="7.5703125" style="33" customWidth="1"/>
    <col min="11266" max="11266" width="43.5703125" style="33" customWidth="1"/>
    <col min="11267" max="11267" width="31.28515625" style="33" customWidth="1"/>
    <col min="11268" max="11268" width="23.5703125" style="33" customWidth="1"/>
    <col min="11269" max="11269" width="31.85546875" style="33" customWidth="1"/>
    <col min="11270" max="11270" width="11.28515625" style="33" customWidth="1"/>
    <col min="11271" max="11520" width="9.140625" style="33"/>
    <col min="11521" max="11521" width="7.5703125" style="33" customWidth="1"/>
    <col min="11522" max="11522" width="43.5703125" style="33" customWidth="1"/>
    <col min="11523" max="11523" width="31.28515625" style="33" customWidth="1"/>
    <col min="11524" max="11524" width="23.5703125" style="33" customWidth="1"/>
    <col min="11525" max="11525" width="31.85546875" style="33" customWidth="1"/>
    <col min="11526" max="11526" width="11.28515625" style="33" customWidth="1"/>
    <col min="11527" max="11776" width="9.140625" style="33"/>
    <col min="11777" max="11777" width="7.5703125" style="33" customWidth="1"/>
    <col min="11778" max="11778" width="43.5703125" style="33" customWidth="1"/>
    <col min="11779" max="11779" width="31.28515625" style="33" customWidth="1"/>
    <col min="11780" max="11780" width="23.5703125" style="33" customWidth="1"/>
    <col min="11781" max="11781" width="31.85546875" style="33" customWidth="1"/>
    <col min="11782" max="11782" width="11.28515625" style="33" customWidth="1"/>
    <col min="11783" max="12032" width="9.140625" style="33"/>
    <col min="12033" max="12033" width="7.5703125" style="33" customWidth="1"/>
    <col min="12034" max="12034" width="43.5703125" style="33" customWidth="1"/>
    <col min="12035" max="12035" width="31.28515625" style="33" customWidth="1"/>
    <col min="12036" max="12036" width="23.5703125" style="33" customWidth="1"/>
    <col min="12037" max="12037" width="31.85546875" style="33" customWidth="1"/>
    <col min="12038" max="12038" width="11.28515625" style="33" customWidth="1"/>
    <col min="12039" max="12288" width="9.140625" style="33"/>
    <col min="12289" max="12289" width="7.5703125" style="33" customWidth="1"/>
    <col min="12290" max="12290" width="43.5703125" style="33" customWidth="1"/>
    <col min="12291" max="12291" width="31.28515625" style="33" customWidth="1"/>
    <col min="12292" max="12292" width="23.5703125" style="33" customWidth="1"/>
    <col min="12293" max="12293" width="31.85546875" style="33" customWidth="1"/>
    <col min="12294" max="12294" width="11.28515625" style="33" customWidth="1"/>
    <col min="12295" max="12544" width="9.140625" style="33"/>
    <col min="12545" max="12545" width="7.5703125" style="33" customWidth="1"/>
    <col min="12546" max="12546" width="43.5703125" style="33" customWidth="1"/>
    <col min="12547" max="12547" width="31.28515625" style="33" customWidth="1"/>
    <col min="12548" max="12548" width="23.5703125" style="33" customWidth="1"/>
    <col min="12549" max="12549" width="31.85546875" style="33" customWidth="1"/>
    <col min="12550" max="12550" width="11.28515625" style="33" customWidth="1"/>
    <col min="12551" max="12800" width="9.140625" style="33"/>
    <col min="12801" max="12801" width="7.5703125" style="33" customWidth="1"/>
    <col min="12802" max="12802" width="43.5703125" style="33" customWidth="1"/>
    <col min="12803" max="12803" width="31.28515625" style="33" customWidth="1"/>
    <col min="12804" max="12804" width="23.5703125" style="33" customWidth="1"/>
    <col min="12805" max="12805" width="31.85546875" style="33" customWidth="1"/>
    <col min="12806" max="12806" width="11.28515625" style="33" customWidth="1"/>
    <col min="12807" max="13056" width="9.140625" style="33"/>
    <col min="13057" max="13057" width="7.5703125" style="33" customWidth="1"/>
    <col min="13058" max="13058" width="43.5703125" style="33" customWidth="1"/>
    <col min="13059" max="13059" width="31.28515625" style="33" customWidth="1"/>
    <col min="13060" max="13060" width="23.5703125" style="33" customWidth="1"/>
    <col min="13061" max="13061" width="31.85546875" style="33" customWidth="1"/>
    <col min="13062" max="13062" width="11.28515625" style="33" customWidth="1"/>
    <col min="13063" max="13312" width="9.140625" style="33"/>
    <col min="13313" max="13313" width="7.5703125" style="33" customWidth="1"/>
    <col min="13314" max="13314" width="43.5703125" style="33" customWidth="1"/>
    <col min="13315" max="13315" width="31.28515625" style="33" customWidth="1"/>
    <col min="13316" max="13316" width="23.5703125" style="33" customWidth="1"/>
    <col min="13317" max="13317" width="31.85546875" style="33" customWidth="1"/>
    <col min="13318" max="13318" width="11.28515625" style="33" customWidth="1"/>
    <col min="13319" max="13568" width="9.140625" style="33"/>
    <col min="13569" max="13569" width="7.5703125" style="33" customWidth="1"/>
    <col min="13570" max="13570" width="43.5703125" style="33" customWidth="1"/>
    <col min="13571" max="13571" width="31.28515625" style="33" customWidth="1"/>
    <col min="13572" max="13572" width="23.5703125" style="33" customWidth="1"/>
    <col min="13573" max="13573" width="31.85546875" style="33" customWidth="1"/>
    <col min="13574" max="13574" width="11.28515625" style="33" customWidth="1"/>
    <col min="13575" max="13824" width="9.140625" style="33"/>
    <col min="13825" max="13825" width="7.5703125" style="33" customWidth="1"/>
    <col min="13826" max="13826" width="43.5703125" style="33" customWidth="1"/>
    <col min="13827" max="13827" width="31.28515625" style="33" customWidth="1"/>
    <col min="13828" max="13828" width="23.5703125" style="33" customWidth="1"/>
    <col min="13829" max="13829" width="31.85546875" style="33" customWidth="1"/>
    <col min="13830" max="13830" width="11.28515625" style="33" customWidth="1"/>
    <col min="13831" max="14080" width="9.140625" style="33"/>
    <col min="14081" max="14081" width="7.5703125" style="33" customWidth="1"/>
    <col min="14082" max="14082" width="43.5703125" style="33" customWidth="1"/>
    <col min="14083" max="14083" width="31.28515625" style="33" customWidth="1"/>
    <col min="14084" max="14084" width="23.5703125" style="33" customWidth="1"/>
    <col min="14085" max="14085" width="31.85546875" style="33" customWidth="1"/>
    <col min="14086" max="14086" width="11.28515625" style="33" customWidth="1"/>
    <col min="14087" max="14336" width="9.140625" style="33"/>
    <col min="14337" max="14337" width="7.5703125" style="33" customWidth="1"/>
    <col min="14338" max="14338" width="43.5703125" style="33" customWidth="1"/>
    <col min="14339" max="14339" width="31.28515625" style="33" customWidth="1"/>
    <col min="14340" max="14340" width="23.5703125" style="33" customWidth="1"/>
    <col min="14341" max="14341" width="31.85546875" style="33" customWidth="1"/>
    <col min="14342" max="14342" width="11.28515625" style="33" customWidth="1"/>
    <col min="14343" max="14592" width="9.140625" style="33"/>
    <col min="14593" max="14593" width="7.5703125" style="33" customWidth="1"/>
    <col min="14594" max="14594" width="43.5703125" style="33" customWidth="1"/>
    <col min="14595" max="14595" width="31.28515625" style="33" customWidth="1"/>
    <col min="14596" max="14596" width="23.5703125" style="33" customWidth="1"/>
    <col min="14597" max="14597" width="31.85546875" style="33" customWidth="1"/>
    <col min="14598" max="14598" width="11.28515625" style="33" customWidth="1"/>
    <col min="14599" max="14848" width="9.140625" style="33"/>
    <col min="14849" max="14849" width="7.5703125" style="33" customWidth="1"/>
    <col min="14850" max="14850" width="43.5703125" style="33" customWidth="1"/>
    <col min="14851" max="14851" width="31.28515625" style="33" customWidth="1"/>
    <col min="14852" max="14852" width="23.5703125" style="33" customWidth="1"/>
    <col min="14853" max="14853" width="31.85546875" style="33" customWidth="1"/>
    <col min="14854" max="14854" width="11.28515625" style="33" customWidth="1"/>
    <col min="14855" max="15104" width="9.140625" style="33"/>
    <col min="15105" max="15105" width="7.5703125" style="33" customWidth="1"/>
    <col min="15106" max="15106" width="43.5703125" style="33" customWidth="1"/>
    <col min="15107" max="15107" width="31.28515625" style="33" customWidth="1"/>
    <col min="15108" max="15108" width="23.5703125" style="33" customWidth="1"/>
    <col min="15109" max="15109" width="31.85546875" style="33" customWidth="1"/>
    <col min="15110" max="15110" width="11.28515625" style="33" customWidth="1"/>
    <col min="15111" max="15360" width="9.140625" style="33"/>
    <col min="15361" max="15361" width="7.5703125" style="33" customWidth="1"/>
    <col min="15362" max="15362" width="43.5703125" style="33" customWidth="1"/>
    <col min="15363" max="15363" width="31.28515625" style="33" customWidth="1"/>
    <col min="15364" max="15364" width="23.5703125" style="33" customWidth="1"/>
    <col min="15365" max="15365" width="31.85546875" style="33" customWidth="1"/>
    <col min="15366" max="15366" width="11.28515625" style="33" customWidth="1"/>
    <col min="15367" max="15616" width="9.140625" style="33"/>
    <col min="15617" max="15617" width="7.5703125" style="33" customWidth="1"/>
    <col min="15618" max="15618" width="43.5703125" style="33" customWidth="1"/>
    <col min="15619" max="15619" width="31.28515625" style="33" customWidth="1"/>
    <col min="15620" max="15620" width="23.5703125" style="33" customWidth="1"/>
    <col min="15621" max="15621" width="31.85546875" style="33" customWidth="1"/>
    <col min="15622" max="15622" width="11.28515625" style="33" customWidth="1"/>
    <col min="15623" max="15872" width="9.140625" style="33"/>
    <col min="15873" max="15873" width="7.5703125" style="33" customWidth="1"/>
    <col min="15874" max="15874" width="43.5703125" style="33" customWidth="1"/>
    <col min="15875" max="15875" width="31.28515625" style="33" customWidth="1"/>
    <col min="15876" max="15876" width="23.5703125" style="33" customWidth="1"/>
    <col min="15877" max="15877" width="31.85546875" style="33" customWidth="1"/>
    <col min="15878" max="15878" width="11.28515625" style="33" customWidth="1"/>
    <col min="15879" max="16128" width="9.140625" style="33"/>
    <col min="16129" max="16129" width="7.5703125" style="33" customWidth="1"/>
    <col min="16130" max="16130" width="43.5703125" style="33" customWidth="1"/>
    <col min="16131" max="16131" width="31.28515625" style="33" customWidth="1"/>
    <col min="16132" max="16132" width="23.5703125" style="33" customWidth="1"/>
    <col min="16133" max="16133" width="31.85546875" style="33" customWidth="1"/>
    <col min="16134" max="16134" width="11.28515625" style="33" customWidth="1"/>
    <col min="16135" max="16384" width="9.140625" style="33"/>
  </cols>
  <sheetData>
    <row r="1" spans="1:18" s="85" customFormat="1" ht="18">
      <c r="A1" s="1383" t="str">
        <f>'[2]Title '!A1:N1</f>
        <v>Karnataka Power Transmission Corporation Limited</v>
      </c>
      <c r="B1" s="1383"/>
      <c r="C1" s="1383"/>
      <c r="D1" s="1383"/>
      <c r="E1" s="1383"/>
    </row>
    <row r="2" spans="1:18" s="85" customFormat="1" ht="18">
      <c r="E2" s="430" t="s">
        <v>6717</v>
      </c>
    </row>
    <row r="3" spans="1:18" s="432" customFormat="1" ht="23.25">
      <c r="A3" s="1568" t="str">
        <f>+'Sch-22'!A3</f>
        <v>Bid Enquiry No: KPTCL/2026-27/SS/WORK_INDENT3813</v>
      </c>
      <c r="B3" s="1568"/>
      <c r="C3" s="1568"/>
      <c r="D3" s="1568"/>
      <c r="E3" s="1568"/>
      <c r="F3" s="367"/>
      <c r="G3" s="367"/>
      <c r="H3" s="367"/>
      <c r="I3" s="367"/>
      <c r="J3" s="367"/>
      <c r="K3" s="367"/>
      <c r="L3" s="367"/>
      <c r="M3" s="367"/>
      <c r="N3" s="367"/>
      <c r="O3" s="431"/>
      <c r="P3" s="431"/>
      <c r="Q3" s="431"/>
    </row>
    <row r="4" spans="1:18" s="432" customFormat="1" ht="20.25" customHeight="1">
      <c r="A4" s="248"/>
      <c r="B4" s="248"/>
      <c r="C4" s="248"/>
      <c r="D4" s="367"/>
      <c r="E4" s="367"/>
      <c r="F4" s="367"/>
      <c r="G4" s="208"/>
      <c r="H4" s="208"/>
      <c r="I4" s="208"/>
      <c r="J4" s="208"/>
      <c r="K4" s="208"/>
      <c r="L4" s="208"/>
      <c r="M4" s="367"/>
      <c r="N4" s="367"/>
      <c r="O4" s="431"/>
      <c r="P4" s="431"/>
      <c r="Q4" s="431"/>
    </row>
    <row r="5" spans="1:18" ht="80.25" customHeight="1">
      <c r="A5" s="171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714"/>
      <c r="C5" s="1714"/>
      <c r="D5" s="1714"/>
      <c r="E5" s="1714"/>
      <c r="F5" s="96"/>
      <c r="G5" s="96"/>
      <c r="H5" s="96"/>
      <c r="I5" s="96"/>
      <c r="J5" s="96"/>
      <c r="K5" s="96"/>
      <c r="L5" s="96"/>
      <c r="M5" s="96"/>
      <c r="N5" s="96"/>
      <c r="O5" s="96"/>
      <c r="P5" s="96"/>
      <c r="Q5" s="96"/>
      <c r="R5" s="96"/>
    </row>
    <row r="6" spans="1:18" s="31" customFormat="1" ht="15.75">
      <c r="A6" s="223"/>
      <c r="B6" s="223"/>
      <c r="C6" s="223"/>
      <c r="D6" s="223"/>
      <c r="E6" s="223"/>
    </row>
    <row r="7" spans="1:18" s="31" customFormat="1" ht="15.75" customHeight="1">
      <c r="A7" s="1698" t="s">
        <v>1919</v>
      </c>
      <c r="B7" s="1698"/>
      <c r="C7" s="1698"/>
      <c r="D7" s="1698"/>
      <c r="E7" s="1698"/>
    </row>
    <row r="8" spans="1:18" s="31" customFormat="1" ht="15.75">
      <c r="A8" s="1467" t="s">
        <v>1920</v>
      </c>
      <c r="B8" s="1467"/>
      <c r="C8" s="1467"/>
      <c r="D8" s="1467"/>
      <c r="E8" s="1467"/>
    </row>
    <row r="10" spans="1:18" ht="18.75" customHeight="1">
      <c r="A10" s="433"/>
      <c r="B10" s="433" t="s">
        <v>247</v>
      </c>
      <c r="C10" s="433"/>
      <c r="D10" s="433"/>
      <c r="E10" s="433"/>
    </row>
    <row r="11" spans="1:18" ht="56.25" customHeight="1">
      <c r="B11" s="434"/>
    </row>
    <row r="12" spans="1:18" ht="15" customHeight="1">
      <c r="B12" s="435"/>
      <c r="C12" s="435"/>
      <c r="D12" s="435"/>
      <c r="E12" s="435"/>
    </row>
    <row r="13" spans="1:18" ht="49.5" customHeight="1">
      <c r="A13" s="193" t="s">
        <v>323</v>
      </c>
      <c r="B13" s="191" t="s">
        <v>1921</v>
      </c>
      <c r="C13" s="193" t="s">
        <v>1922</v>
      </c>
      <c r="D13" s="193" t="s">
        <v>1923</v>
      </c>
      <c r="E13" s="193" t="s">
        <v>1924</v>
      </c>
    </row>
    <row r="14" spans="1:18" ht="15.75">
      <c r="A14" s="193">
        <v>1</v>
      </c>
      <c r="B14" s="193">
        <v>2</v>
      </c>
      <c r="C14" s="193">
        <v>3</v>
      </c>
      <c r="D14" s="193">
        <v>4</v>
      </c>
      <c r="E14" s="193">
        <v>5</v>
      </c>
    </row>
    <row r="15" spans="1:18" ht="47.25">
      <c r="A15" s="193" t="s">
        <v>102</v>
      </c>
      <c r="B15" s="204" t="s">
        <v>1925</v>
      </c>
      <c r="C15" s="436"/>
      <c r="D15" s="436"/>
      <c r="E15" s="436"/>
    </row>
    <row r="16" spans="1:18" ht="30" customHeight="1">
      <c r="A16" s="193"/>
      <c r="B16" s="204" t="s">
        <v>1926</v>
      </c>
      <c r="C16" s="436"/>
      <c r="D16" s="436"/>
      <c r="E16" s="436"/>
    </row>
    <row r="17" spans="1:5" ht="30" customHeight="1">
      <c r="A17" s="193"/>
      <c r="B17" s="204" t="s">
        <v>1927</v>
      </c>
      <c r="C17" s="436"/>
      <c r="D17" s="436"/>
      <c r="E17" s="436"/>
    </row>
    <row r="18" spans="1:5" ht="30" customHeight="1">
      <c r="A18" s="193"/>
      <c r="B18" s="204" t="s">
        <v>1928</v>
      </c>
      <c r="C18" s="436"/>
      <c r="D18" s="436"/>
      <c r="E18" s="436"/>
    </row>
    <row r="19" spans="1:5" ht="30" customHeight="1">
      <c r="A19" s="193"/>
      <c r="B19" s="204" t="s">
        <v>1929</v>
      </c>
      <c r="C19" s="436"/>
      <c r="D19" s="436"/>
      <c r="E19" s="436"/>
    </row>
    <row r="20" spans="1:5" ht="30" customHeight="1">
      <c r="A20" s="193"/>
      <c r="B20" s="204" t="s">
        <v>1930</v>
      </c>
      <c r="C20" s="436"/>
      <c r="D20" s="436"/>
      <c r="E20" s="436"/>
    </row>
    <row r="21" spans="1:5" ht="30" customHeight="1">
      <c r="A21" s="193"/>
      <c r="B21" s="204" t="s">
        <v>1931</v>
      </c>
      <c r="C21" s="436"/>
      <c r="D21" s="436"/>
      <c r="E21" s="436"/>
    </row>
    <row r="22" spans="1:5" ht="30" customHeight="1">
      <c r="A22" s="193"/>
      <c r="B22" s="204" t="s">
        <v>1932</v>
      </c>
      <c r="C22" s="436"/>
      <c r="D22" s="436"/>
      <c r="E22" s="436"/>
    </row>
    <row r="23" spans="1:5" ht="30" customHeight="1">
      <c r="A23" s="193"/>
      <c r="B23" s="204" t="s">
        <v>1933</v>
      </c>
      <c r="C23" s="436"/>
      <c r="D23" s="436"/>
      <c r="E23" s="436"/>
    </row>
    <row r="24" spans="1:5" ht="30" customHeight="1">
      <c r="A24" s="193"/>
      <c r="B24" s="204" t="s">
        <v>1934</v>
      </c>
      <c r="C24" s="436"/>
      <c r="D24" s="436"/>
      <c r="E24" s="436"/>
    </row>
    <row r="25" spans="1:5" ht="30" customHeight="1">
      <c r="A25" s="193"/>
      <c r="B25" s="204" t="s">
        <v>1935</v>
      </c>
      <c r="C25" s="436"/>
      <c r="D25" s="436"/>
      <c r="E25" s="436"/>
    </row>
    <row r="26" spans="1:5" ht="30" customHeight="1">
      <c r="A26" s="193"/>
      <c r="B26" s="204" t="s">
        <v>1936</v>
      </c>
      <c r="C26" s="436"/>
      <c r="D26" s="436"/>
      <c r="E26" s="436"/>
    </row>
    <row r="27" spans="1:5" ht="30" customHeight="1">
      <c r="A27" s="193"/>
      <c r="B27" s="204" t="s">
        <v>1937</v>
      </c>
      <c r="C27" s="436"/>
      <c r="D27" s="436"/>
      <c r="E27" s="436"/>
    </row>
    <row r="28" spans="1:5" ht="47.25">
      <c r="A28" s="193" t="s">
        <v>103</v>
      </c>
      <c r="B28" s="204" t="s">
        <v>1938</v>
      </c>
      <c r="C28" s="436"/>
      <c r="D28" s="436"/>
      <c r="E28" s="436"/>
    </row>
    <row r="29" spans="1:5" ht="30" customHeight="1">
      <c r="A29" s="193"/>
      <c r="B29" s="204" t="s">
        <v>1939</v>
      </c>
      <c r="C29" s="436"/>
      <c r="D29" s="436"/>
      <c r="E29" s="436"/>
    </row>
    <row r="30" spans="1:5" ht="30" customHeight="1">
      <c r="A30" s="193"/>
      <c r="B30" s="204" t="s">
        <v>1940</v>
      </c>
      <c r="C30" s="436"/>
      <c r="D30" s="436"/>
      <c r="E30" s="436"/>
    </row>
    <row r="31" spans="1:5" ht="30" customHeight="1">
      <c r="A31" s="193"/>
      <c r="B31" s="204" t="s">
        <v>1941</v>
      </c>
      <c r="C31" s="436"/>
      <c r="D31" s="436"/>
      <c r="E31" s="436"/>
    </row>
    <row r="32" spans="1:5" ht="30" customHeight="1">
      <c r="A32" s="193"/>
      <c r="B32" s="204" t="s">
        <v>1942</v>
      </c>
      <c r="C32" s="436"/>
      <c r="D32" s="436"/>
      <c r="E32" s="436"/>
    </row>
    <row r="33" spans="1:5" ht="30" customHeight="1">
      <c r="A33" s="193"/>
      <c r="B33" s="204" t="s">
        <v>1943</v>
      </c>
      <c r="C33" s="436"/>
      <c r="D33" s="436"/>
      <c r="E33" s="436"/>
    </row>
    <row r="34" spans="1:5" ht="30" customHeight="1">
      <c r="A34" s="193"/>
      <c r="B34" s="204" t="s">
        <v>1944</v>
      </c>
      <c r="C34" s="436"/>
      <c r="D34" s="436"/>
      <c r="E34" s="436"/>
    </row>
    <row r="35" spans="1:5" ht="30" customHeight="1">
      <c r="A35" s="193"/>
      <c r="B35" s="204" t="s">
        <v>1945</v>
      </c>
      <c r="C35" s="436"/>
      <c r="D35" s="436"/>
      <c r="E35" s="436"/>
    </row>
    <row r="36" spans="1:5" ht="47.25">
      <c r="A36" s="193" t="s">
        <v>105</v>
      </c>
      <c r="B36" s="204" t="s">
        <v>1946</v>
      </c>
      <c r="C36" s="436"/>
      <c r="D36" s="436"/>
      <c r="E36" s="436"/>
    </row>
    <row r="37" spans="1:5" ht="30" customHeight="1">
      <c r="A37" s="437"/>
      <c r="B37" s="204" t="s">
        <v>1947</v>
      </c>
      <c r="C37" s="436"/>
      <c r="D37" s="436"/>
      <c r="E37" s="436"/>
    </row>
    <row r="38" spans="1:5" ht="30" customHeight="1">
      <c r="A38" s="437"/>
      <c r="B38" s="204" t="s">
        <v>1948</v>
      </c>
      <c r="C38" s="436"/>
      <c r="D38" s="436"/>
      <c r="E38" s="436"/>
    </row>
    <row r="39" spans="1:5" ht="30" customHeight="1">
      <c r="A39" s="437"/>
      <c r="B39" s="204" t="s">
        <v>1949</v>
      </c>
      <c r="C39" s="436"/>
      <c r="D39" s="436"/>
      <c r="E39" s="436"/>
    </row>
    <row r="40" spans="1:5" ht="30" customHeight="1">
      <c r="A40" s="437"/>
      <c r="B40" s="204" t="s">
        <v>1950</v>
      </c>
      <c r="C40" s="436"/>
      <c r="D40" s="436"/>
      <c r="E40" s="436"/>
    </row>
    <row r="41" spans="1:5" ht="30" customHeight="1">
      <c r="A41" s="437"/>
      <c r="B41" s="204" t="s">
        <v>1951</v>
      </c>
      <c r="C41" s="436"/>
      <c r="D41" s="436"/>
      <c r="E41" s="436"/>
    </row>
    <row r="42" spans="1:5" ht="30" customHeight="1">
      <c r="A42" s="437"/>
      <c r="B42" s="204" t="s">
        <v>1952</v>
      </c>
      <c r="C42" s="436"/>
      <c r="D42" s="436"/>
      <c r="E42" s="436"/>
    </row>
    <row r="43" spans="1:5" ht="30" customHeight="1">
      <c r="A43" s="437"/>
      <c r="B43" s="204" t="s">
        <v>1953</v>
      </c>
      <c r="C43" s="436"/>
      <c r="D43" s="436"/>
      <c r="E43" s="436"/>
    </row>
    <row r="44" spans="1:5" ht="30" customHeight="1">
      <c r="A44" s="437"/>
      <c r="B44" s="204" t="s">
        <v>1954</v>
      </c>
      <c r="C44" s="436"/>
      <c r="D44" s="436"/>
      <c r="E44" s="436"/>
    </row>
    <row r="45" spans="1:5" ht="30" customHeight="1">
      <c r="A45" s="437"/>
      <c r="B45" s="204" t="s">
        <v>1955</v>
      </c>
      <c r="C45" s="436"/>
      <c r="D45" s="436"/>
      <c r="E45" s="436"/>
    </row>
    <row r="46" spans="1:5" ht="30" customHeight="1">
      <c r="A46" s="437"/>
      <c r="B46" s="204" t="s">
        <v>1956</v>
      </c>
      <c r="C46" s="436"/>
      <c r="D46" s="436"/>
      <c r="E46" s="436"/>
    </row>
    <row r="47" spans="1:5" ht="30" customHeight="1">
      <c r="A47" s="437"/>
      <c r="B47" s="204" t="s">
        <v>1957</v>
      </c>
      <c r="C47" s="436"/>
      <c r="D47" s="436"/>
      <c r="E47" s="436"/>
    </row>
    <row r="48" spans="1:5" ht="75.75" customHeight="1">
      <c r="A48" s="438" t="s">
        <v>769</v>
      </c>
      <c r="B48" s="204" t="s">
        <v>1958</v>
      </c>
      <c r="C48" s="436"/>
      <c r="D48" s="436"/>
      <c r="E48" s="436"/>
    </row>
    <row r="50" spans="1:15" ht="39" customHeight="1">
      <c r="A50" s="348" t="s">
        <v>1824</v>
      </c>
      <c r="B50" s="184"/>
      <c r="C50" s="348" t="s">
        <v>79</v>
      </c>
      <c r="D50" s="1223"/>
      <c r="E50" s="1223"/>
      <c r="F50" s="439"/>
      <c r="G50" s="439"/>
      <c r="M50" s="31"/>
      <c r="N50" s="31"/>
      <c r="O50" s="31"/>
    </row>
    <row r="51" spans="1:15" ht="41.25" customHeight="1">
      <c r="A51" s="348" t="s">
        <v>54</v>
      </c>
      <c r="B51" s="184"/>
      <c r="C51" s="348" t="s">
        <v>65</v>
      </c>
      <c r="D51" s="1223"/>
      <c r="E51" s="1223"/>
      <c r="F51" s="439"/>
      <c r="G51" s="439"/>
      <c r="M51" s="31"/>
      <c r="N51" s="31"/>
      <c r="O51" s="31"/>
    </row>
    <row r="52" spans="1:15" ht="36" customHeight="1">
      <c r="C52" s="348" t="s">
        <v>151</v>
      </c>
      <c r="D52" s="1223"/>
      <c r="E52" s="1223"/>
    </row>
  </sheetData>
  <sheetProtection algorithmName="SHA-512" hashValue="kVju3xGJ3aI9PLQ6V4/4wdASS+VXdYx05Jvf65swau/LK+QKKiyo54lo5HXqEnLxOWNkMFhCT4iaESs4N+G00w==" saltValue="EgvPgaP9H8WOVCUgS836fA==" spinCount="100000" sheet="1" objects="1" scenarios="1"/>
  <mergeCells count="8">
    <mergeCell ref="D51:E51"/>
    <mergeCell ref="D52:E52"/>
    <mergeCell ref="A1:E1"/>
    <mergeCell ref="A3:E3"/>
    <mergeCell ref="A5:E5"/>
    <mergeCell ref="A7:E7"/>
    <mergeCell ref="A8:E8"/>
    <mergeCell ref="D50:E50"/>
  </mergeCells>
  <pageMargins left="0.7" right="0.7" top="0.75" bottom="0.75" header="0.3" footer="0.3"/>
  <pageSetup paperSize="9" scale="63"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3333FF"/>
  </sheetPr>
  <dimension ref="A1:R216"/>
  <sheetViews>
    <sheetView workbookViewId="0">
      <selection activeCell="E7" sqref="E7"/>
    </sheetView>
  </sheetViews>
  <sheetFormatPr defaultColWidth="9.140625" defaultRowHeight="15.75"/>
  <cols>
    <col min="1" max="1" width="10" style="428" customWidth="1"/>
    <col min="2" max="2" width="50" style="133" customWidth="1"/>
    <col min="3" max="3" width="71" style="133"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0.25">
      <c r="A1" s="1692" t="str">
        <f>'[2]Title '!A1:N1</f>
        <v>Karnataka Power Transmission Corporation Limited</v>
      </c>
      <c r="B1" s="1692"/>
      <c r="C1" s="1692"/>
    </row>
    <row r="2" spans="1:18" ht="39" customHeight="1">
      <c r="A2" s="1136" t="str">
        <f>+'Sch-22'!A3</f>
        <v>Bid Enquiry No: KPTCL/2026-27/SS/WORK_INDENT3813</v>
      </c>
      <c r="B2" s="1136"/>
      <c r="C2" s="1136"/>
      <c r="D2" s="369"/>
      <c r="E2" s="369"/>
    </row>
    <row r="3" spans="1:18" ht="90" customHeight="1">
      <c r="A3" s="171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3" s="1714"/>
      <c r="C3" s="1714"/>
      <c r="D3" s="96"/>
      <c r="E3" s="96"/>
      <c r="F3" s="96"/>
      <c r="G3" s="96"/>
      <c r="H3" s="96"/>
      <c r="I3" s="96"/>
      <c r="J3" s="96"/>
      <c r="K3" s="96"/>
      <c r="L3" s="96"/>
      <c r="M3" s="96"/>
      <c r="N3" s="96"/>
      <c r="O3" s="96"/>
      <c r="P3" s="96"/>
      <c r="Q3" s="96"/>
      <c r="R3" s="96"/>
    </row>
    <row r="4" spans="1:18">
      <c r="A4" s="1693" t="s">
        <v>6718</v>
      </c>
      <c r="B4" s="1693"/>
      <c r="C4" s="1693"/>
    </row>
    <row r="5" spans="1:18">
      <c r="A5" s="1622" t="s">
        <v>1959</v>
      </c>
      <c r="B5" s="1622"/>
      <c r="C5" s="1622"/>
      <c r="D5" s="32"/>
      <c r="E5" s="32"/>
      <c r="F5" s="32"/>
      <c r="G5" s="32"/>
      <c r="H5" s="32"/>
      <c r="I5" s="32"/>
      <c r="J5" s="32"/>
      <c r="K5" s="32"/>
      <c r="L5" s="32"/>
      <c r="M5" s="32"/>
    </row>
    <row r="6" spans="1:18" ht="40.5" customHeight="1">
      <c r="A6" s="1622" t="s">
        <v>400</v>
      </c>
      <c r="B6" s="1622"/>
      <c r="C6" s="1622"/>
    </row>
    <row r="7" spans="1:18" ht="19.5" customHeight="1">
      <c r="A7" s="193"/>
      <c r="B7" s="204" t="s">
        <v>401</v>
      </c>
      <c r="C7" s="218"/>
      <c r="D7" s="133"/>
    </row>
    <row r="8" spans="1:18" ht="47.25">
      <c r="A8" s="368" t="s">
        <v>200</v>
      </c>
      <c r="B8" s="199" t="s">
        <v>1960</v>
      </c>
      <c r="C8" s="409"/>
    </row>
    <row r="9" spans="1:18">
      <c r="A9" s="193" t="s">
        <v>1961</v>
      </c>
      <c r="B9" s="204" t="s">
        <v>1291</v>
      </c>
      <c r="C9" s="409"/>
    </row>
    <row r="10" spans="1:18" ht="27" customHeight="1">
      <c r="A10" s="193">
        <v>1.01</v>
      </c>
      <c r="B10" s="204" t="s">
        <v>466</v>
      </c>
      <c r="C10" s="218"/>
    </row>
    <row r="11" spans="1:18">
      <c r="A11" s="193">
        <v>1.02</v>
      </c>
      <c r="B11" s="204" t="s">
        <v>1962</v>
      </c>
      <c r="C11" s="409"/>
    </row>
    <row r="12" spans="1:18">
      <c r="A12" s="1694">
        <v>1.03</v>
      </c>
      <c r="B12" s="204" t="s">
        <v>1963</v>
      </c>
      <c r="C12" s="409"/>
    </row>
    <row r="13" spans="1:18">
      <c r="A13" s="1694"/>
      <c r="B13" s="204" t="s">
        <v>1964</v>
      </c>
      <c r="C13" s="218"/>
    </row>
    <row r="14" spans="1:18" ht="31.5">
      <c r="A14" s="1694"/>
      <c r="B14" s="204" t="s">
        <v>1965</v>
      </c>
      <c r="C14" s="218"/>
    </row>
    <row r="15" spans="1:18" ht="47.25">
      <c r="A15" s="1694"/>
      <c r="B15" s="204" t="s">
        <v>1966</v>
      </c>
      <c r="C15" s="218"/>
    </row>
    <row r="16" spans="1:18" ht="31.5">
      <c r="A16" s="1694"/>
      <c r="B16" s="204" t="s">
        <v>1967</v>
      </c>
      <c r="C16" s="218"/>
    </row>
    <row r="17" spans="1:3">
      <c r="A17" s="1694">
        <v>1.04</v>
      </c>
      <c r="B17" s="204" t="s">
        <v>1968</v>
      </c>
      <c r="C17" s="409"/>
    </row>
    <row r="18" spans="1:3" ht="35.25" customHeight="1">
      <c r="A18" s="1694"/>
      <c r="B18" s="204" t="s">
        <v>1969</v>
      </c>
      <c r="C18" s="218"/>
    </row>
    <row r="19" spans="1:3" ht="36.75" customHeight="1">
      <c r="A19" s="1694"/>
      <c r="B19" s="204" t="s">
        <v>1970</v>
      </c>
      <c r="C19" s="218"/>
    </row>
    <row r="20" spans="1:3" ht="35.25" customHeight="1">
      <c r="A20" s="1694"/>
      <c r="B20" s="204" t="s">
        <v>1971</v>
      </c>
      <c r="C20" s="218"/>
    </row>
    <row r="21" spans="1:3" ht="47.25">
      <c r="A21" s="1694"/>
      <c r="B21" s="204" t="s">
        <v>1972</v>
      </c>
      <c r="C21" s="218"/>
    </row>
    <row r="22" spans="1:3" ht="31.5">
      <c r="A22" s="1694">
        <v>1.05</v>
      </c>
      <c r="B22" s="204" t="s">
        <v>1973</v>
      </c>
      <c r="C22" s="409"/>
    </row>
    <row r="23" spans="1:3">
      <c r="A23" s="1694"/>
      <c r="B23" s="204" t="s">
        <v>1974</v>
      </c>
      <c r="C23" s="218"/>
    </row>
    <row r="24" spans="1:3">
      <c r="A24" s="1694"/>
      <c r="B24" s="204" t="s">
        <v>1975</v>
      </c>
      <c r="C24" s="218"/>
    </row>
    <row r="25" spans="1:3">
      <c r="A25" s="1694"/>
      <c r="B25" s="204" t="s">
        <v>1976</v>
      </c>
      <c r="C25" s="218"/>
    </row>
    <row r="26" spans="1:3">
      <c r="A26" s="1694"/>
      <c r="B26" s="204" t="s">
        <v>1977</v>
      </c>
      <c r="C26" s="218"/>
    </row>
    <row r="27" spans="1:3">
      <c r="A27" s="1694"/>
      <c r="B27" s="204" t="s">
        <v>1978</v>
      </c>
      <c r="C27" s="218"/>
    </row>
    <row r="28" spans="1:3">
      <c r="A28" s="1694"/>
      <c r="B28" s="204" t="s">
        <v>1979</v>
      </c>
      <c r="C28" s="218"/>
    </row>
    <row r="29" spans="1:3">
      <c r="A29" s="1694"/>
      <c r="B29" s="204" t="s">
        <v>1980</v>
      </c>
      <c r="C29" s="218"/>
    </row>
    <row r="30" spans="1:3" ht="37.5" customHeight="1">
      <c r="A30" s="193">
        <v>1.06</v>
      </c>
      <c r="B30" s="204" t="s">
        <v>1981</v>
      </c>
      <c r="C30" s="218"/>
    </row>
    <row r="31" spans="1:3">
      <c r="A31" s="1694">
        <v>1.07</v>
      </c>
      <c r="B31" s="204" t="s">
        <v>1982</v>
      </c>
      <c r="C31" s="409"/>
    </row>
    <row r="32" spans="1:3">
      <c r="A32" s="1694"/>
      <c r="B32" s="204" t="s">
        <v>1983</v>
      </c>
      <c r="C32" s="218"/>
    </row>
    <row r="33" spans="1:3">
      <c r="A33" s="1694"/>
      <c r="B33" s="204" t="s">
        <v>1984</v>
      </c>
      <c r="C33" s="218"/>
    </row>
    <row r="34" spans="1:3">
      <c r="A34" s="1694"/>
      <c r="B34" s="204" t="s">
        <v>1985</v>
      </c>
      <c r="C34" s="218"/>
    </row>
    <row r="35" spans="1:3">
      <c r="A35" s="1694"/>
      <c r="B35" s="204" t="s">
        <v>1986</v>
      </c>
      <c r="C35" s="218"/>
    </row>
    <row r="36" spans="1:3">
      <c r="A36" s="1694"/>
      <c r="B36" s="204" t="s">
        <v>1987</v>
      </c>
      <c r="C36" s="218"/>
    </row>
    <row r="37" spans="1:3">
      <c r="A37" s="1694"/>
      <c r="B37" s="204" t="s">
        <v>1988</v>
      </c>
      <c r="C37" s="218"/>
    </row>
    <row r="38" spans="1:3">
      <c r="A38" s="193">
        <v>1.08</v>
      </c>
      <c r="B38" s="204" t="s">
        <v>1989</v>
      </c>
      <c r="C38" s="218"/>
    </row>
    <row r="39" spans="1:3">
      <c r="A39" s="193">
        <v>1.0900000000000001</v>
      </c>
      <c r="B39" s="204" t="s">
        <v>1990</v>
      </c>
      <c r="C39" s="218"/>
    </row>
    <row r="40" spans="1:3">
      <c r="A40" s="193" t="s">
        <v>1991</v>
      </c>
      <c r="B40" s="204" t="s">
        <v>1992</v>
      </c>
      <c r="C40" s="218"/>
    </row>
    <row r="41" spans="1:3" ht="36" customHeight="1">
      <c r="A41" s="193">
        <v>1.1100000000000001</v>
      </c>
      <c r="B41" s="204" t="s">
        <v>1993</v>
      </c>
      <c r="C41" s="218"/>
    </row>
    <row r="42" spans="1:3" ht="35.25" customHeight="1">
      <c r="A42" s="193">
        <v>1.1200000000000001</v>
      </c>
      <c r="B42" s="204" t="s">
        <v>1994</v>
      </c>
      <c r="C42" s="218"/>
    </row>
    <row r="43" spans="1:3" ht="56.25" customHeight="1">
      <c r="A43" s="193">
        <v>1.1299999999999999</v>
      </c>
      <c r="B43" s="204" t="s">
        <v>1995</v>
      </c>
      <c r="C43" s="218"/>
    </row>
    <row r="44" spans="1:3" ht="81" customHeight="1">
      <c r="A44" s="193">
        <v>1.1399999999999999</v>
      </c>
      <c r="B44" s="199" t="s">
        <v>1996</v>
      </c>
      <c r="C44" s="409"/>
    </row>
    <row r="45" spans="1:3">
      <c r="A45" s="193" t="s">
        <v>1997</v>
      </c>
      <c r="B45" s="204" t="s">
        <v>1291</v>
      </c>
      <c r="C45" s="218"/>
    </row>
    <row r="46" spans="1:3">
      <c r="A46" s="193" t="s">
        <v>1998</v>
      </c>
      <c r="B46" s="204" t="s">
        <v>466</v>
      </c>
      <c r="C46" s="218"/>
    </row>
    <row r="47" spans="1:3">
      <c r="A47" s="193" t="s">
        <v>1999</v>
      </c>
      <c r="B47" s="204" t="s">
        <v>1962</v>
      </c>
      <c r="C47" s="218"/>
    </row>
    <row r="48" spans="1:3">
      <c r="A48" s="1694" t="s">
        <v>2000</v>
      </c>
      <c r="B48" s="204" t="s">
        <v>1963</v>
      </c>
      <c r="C48" s="409"/>
    </row>
    <row r="49" spans="1:3">
      <c r="A49" s="1694"/>
      <c r="B49" s="204" t="s">
        <v>2001</v>
      </c>
      <c r="C49" s="218"/>
    </row>
    <row r="50" spans="1:3" ht="31.5">
      <c r="A50" s="1694"/>
      <c r="B50" s="204" t="s">
        <v>2002</v>
      </c>
      <c r="C50" s="218"/>
    </row>
    <row r="51" spans="1:3" ht="47.25">
      <c r="A51" s="1694"/>
      <c r="B51" s="204" t="s">
        <v>1966</v>
      </c>
      <c r="C51" s="218"/>
    </row>
    <row r="52" spans="1:3" ht="31.5">
      <c r="A52" s="1694"/>
      <c r="B52" s="204" t="s">
        <v>1967</v>
      </c>
      <c r="C52" s="218"/>
    </row>
    <row r="53" spans="1:3">
      <c r="A53" s="1694" t="s">
        <v>2003</v>
      </c>
      <c r="B53" s="204" t="s">
        <v>2004</v>
      </c>
      <c r="C53" s="409"/>
    </row>
    <row r="54" spans="1:3" ht="31.5">
      <c r="A54" s="1694"/>
      <c r="B54" s="204" t="s">
        <v>1969</v>
      </c>
      <c r="C54" s="218"/>
    </row>
    <row r="55" spans="1:3">
      <c r="A55" s="1694"/>
      <c r="B55" s="204" t="s">
        <v>2005</v>
      </c>
      <c r="C55" s="218"/>
    </row>
    <row r="56" spans="1:3">
      <c r="A56" s="1694"/>
      <c r="B56" s="204" t="s">
        <v>2006</v>
      </c>
      <c r="C56" s="218"/>
    </row>
    <row r="57" spans="1:3">
      <c r="A57" s="1694"/>
      <c r="B57" s="204" t="s">
        <v>2007</v>
      </c>
      <c r="C57" s="218"/>
    </row>
    <row r="58" spans="1:3" ht="47.25">
      <c r="A58" s="1694"/>
      <c r="B58" s="204" t="s">
        <v>2008</v>
      </c>
      <c r="C58" s="218"/>
    </row>
    <row r="59" spans="1:3">
      <c r="A59" s="1694"/>
      <c r="B59" s="204" t="s">
        <v>2009</v>
      </c>
      <c r="C59" s="218"/>
    </row>
    <row r="60" spans="1:3" ht="31.5">
      <c r="A60" s="1694"/>
      <c r="B60" s="204" t="s">
        <v>2010</v>
      </c>
      <c r="C60" s="218"/>
    </row>
    <row r="61" spans="1:3">
      <c r="A61" s="1694" t="s">
        <v>2011</v>
      </c>
      <c r="B61" s="204" t="s">
        <v>2012</v>
      </c>
      <c r="C61" s="409"/>
    </row>
    <row r="62" spans="1:3">
      <c r="A62" s="1694"/>
      <c r="B62" s="204" t="s">
        <v>2013</v>
      </c>
      <c r="C62" s="218"/>
    </row>
    <row r="63" spans="1:3">
      <c r="A63" s="1694"/>
      <c r="B63" s="204" t="s">
        <v>2014</v>
      </c>
      <c r="C63" s="218"/>
    </row>
    <row r="64" spans="1:3">
      <c r="A64" s="1694"/>
      <c r="B64" s="204" t="s">
        <v>2015</v>
      </c>
      <c r="C64" s="218"/>
    </row>
    <row r="65" spans="1:3">
      <c r="A65" s="1694"/>
      <c r="B65" s="204" t="s">
        <v>2016</v>
      </c>
      <c r="C65" s="218"/>
    </row>
    <row r="66" spans="1:3">
      <c r="A66" s="1694"/>
      <c r="B66" s="204" t="s">
        <v>2017</v>
      </c>
      <c r="C66" s="218"/>
    </row>
    <row r="67" spans="1:3">
      <c r="A67" s="1694"/>
      <c r="B67" s="204" t="s">
        <v>2018</v>
      </c>
      <c r="C67" s="218"/>
    </row>
    <row r="68" spans="1:3" ht="31.5">
      <c r="A68" s="193" t="s">
        <v>2019</v>
      </c>
      <c r="B68" s="204" t="s">
        <v>2020</v>
      </c>
      <c r="C68" s="218"/>
    </row>
    <row r="69" spans="1:3">
      <c r="A69" s="1694" t="s">
        <v>2021</v>
      </c>
      <c r="B69" s="204" t="s">
        <v>1982</v>
      </c>
      <c r="C69" s="409"/>
    </row>
    <row r="70" spans="1:3">
      <c r="A70" s="1694"/>
      <c r="B70" s="204" t="s">
        <v>1983</v>
      </c>
      <c r="C70" s="218"/>
    </row>
    <row r="71" spans="1:3">
      <c r="A71" s="1694"/>
      <c r="B71" s="204" t="s">
        <v>1984</v>
      </c>
      <c r="C71" s="218"/>
    </row>
    <row r="72" spans="1:3">
      <c r="A72" s="1694"/>
      <c r="B72" s="204" t="s">
        <v>1985</v>
      </c>
      <c r="C72" s="218"/>
    </row>
    <row r="73" spans="1:3">
      <c r="A73" s="1694"/>
      <c r="B73" s="204" t="s">
        <v>1986</v>
      </c>
      <c r="C73" s="218"/>
    </row>
    <row r="74" spans="1:3">
      <c r="A74" s="1694"/>
      <c r="B74" s="204" t="s">
        <v>1987</v>
      </c>
      <c r="C74" s="218"/>
    </row>
    <row r="75" spans="1:3">
      <c r="A75" s="1694"/>
      <c r="B75" s="204" t="s">
        <v>1988</v>
      </c>
      <c r="C75" s="218"/>
    </row>
    <row r="76" spans="1:3" ht="20.25" customHeight="1">
      <c r="A76" s="1694"/>
      <c r="B76" s="204" t="s">
        <v>2022</v>
      </c>
      <c r="C76" s="218"/>
    </row>
    <row r="77" spans="1:3">
      <c r="A77" s="193" t="s">
        <v>2023</v>
      </c>
      <c r="B77" s="204" t="s">
        <v>1989</v>
      </c>
      <c r="C77" s="218"/>
    </row>
    <row r="78" spans="1:3">
      <c r="A78" s="193" t="s">
        <v>2024</v>
      </c>
      <c r="B78" s="204" t="s">
        <v>2025</v>
      </c>
      <c r="C78" s="218"/>
    </row>
    <row r="79" spans="1:3">
      <c r="A79" s="193" t="s">
        <v>2026</v>
      </c>
      <c r="B79" s="204" t="s">
        <v>1992</v>
      </c>
      <c r="C79" s="218"/>
    </row>
    <row r="80" spans="1:3">
      <c r="A80" s="193" t="s">
        <v>2027</v>
      </c>
      <c r="B80" s="204" t="s">
        <v>1993</v>
      </c>
      <c r="C80" s="218"/>
    </row>
    <row r="81" spans="1:3">
      <c r="A81" s="193" t="s">
        <v>2028</v>
      </c>
      <c r="B81" s="204" t="s">
        <v>2029</v>
      </c>
      <c r="C81" s="218"/>
    </row>
    <row r="82" spans="1:3" ht="31.5">
      <c r="A82" s="193" t="s">
        <v>2030</v>
      </c>
      <c r="B82" s="204" t="s">
        <v>2031</v>
      </c>
      <c r="C82" s="218"/>
    </row>
    <row r="83" spans="1:3" ht="47.25">
      <c r="A83" s="193">
        <v>1.1499999999999999</v>
      </c>
      <c r="B83" s="199" t="s">
        <v>2032</v>
      </c>
      <c r="C83" s="409"/>
    </row>
    <row r="84" spans="1:3">
      <c r="A84" s="193" t="s">
        <v>2033</v>
      </c>
      <c r="B84" s="204" t="s">
        <v>1291</v>
      </c>
      <c r="C84" s="218"/>
    </row>
    <row r="85" spans="1:3">
      <c r="A85" s="193" t="s">
        <v>2034</v>
      </c>
      <c r="B85" s="204" t="s">
        <v>466</v>
      </c>
      <c r="C85" s="218"/>
    </row>
    <row r="86" spans="1:3">
      <c r="A86" s="193" t="s">
        <v>2035</v>
      </c>
      <c r="B86" s="204" t="s">
        <v>827</v>
      </c>
      <c r="C86" s="218"/>
    </row>
    <row r="87" spans="1:3">
      <c r="A87" s="193" t="s">
        <v>2036</v>
      </c>
      <c r="B87" s="204" t="s">
        <v>2037</v>
      </c>
      <c r="C87" s="218"/>
    </row>
    <row r="88" spans="1:3">
      <c r="A88" s="193" t="s">
        <v>2038</v>
      </c>
      <c r="B88" s="204" t="s">
        <v>2039</v>
      </c>
      <c r="C88" s="218"/>
    </row>
    <row r="89" spans="1:3">
      <c r="A89" s="1694" t="s">
        <v>2040</v>
      </c>
      <c r="B89" s="204" t="s">
        <v>1963</v>
      </c>
      <c r="C89" s="409"/>
    </row>
    <row r="90" spans="1:3">
      <c r="A90" s="1694"/>
      <c r="B90" s="204" t="s">
        <v>2041</v>
      </c>
      <c r="C90" s="218"/>
    </row>
    <row r="91" spans="1:3" ht="31.5">
      <c r="A91" s="1694"/>
      <c r="B91" s="204" t="s">
        <v>2042</v>
      </c>
      <c r="C91" s="218"/>
    </row>
    <row r="92" spans="1:3">
      <c r="A92" s="1694"/>
      <c r="B92" s="204" t="s">
        <v>2043</v>
      </c>
      <c r="C92" s="218"/>
    </row>
    <row r="93" spans="1:3">
      <c r="A93" s="1694" t="s">
        <v>2044</v>
      </c>
      <c r="B93" s="204" t="s">
        <v>1968</v>
      </c>
      <c r="C93" s="409"/>
    </row>
    <row r="94" spans="1:3">
      <c r="A94" s="1694"/>
      <c r="B94" s="204" t="s">
        <v>2045</v>
      </c>
      <c r="C94" s="218"/>
    </row>
    <row r="95" spans="1:3">
      <c r="A95" s="1694"/>
      <c r="B95" s="204" t="s">
        <v>2046</v>
      </c>
      <c r="C95" s="218"/>
    </row>
    <row r="96" spans="1:3" ht="31.5">
      <c r="A96" s="1694"/>
      <c r="B96" s="204" t="s">
        <v>2047</v>
      </c>
      <c r="C96" s="218"/>
    </row>
    <row r="97" spans="1:3">
      <c r="A97" s="1694"/>
      <c r="B97" s="204" t="s">
        <v>2048</v>
      </c>
      <c r="C97" s="218"/>
    </row>
    <row r="98" spans="1:3">
      <c r="A98" s="1694" t="s">
        <v>2049</v>
      </c>
      <c r="B98" s="204" t="s">
        <v>2012</v>
      </c>
      <c r="C98" s="409"/>
    </row>
    <row r="99" spans="1:3">
      <c r="A99" s="1694"/>
      <c r="B99" s="204" t="s">
        <v>1974</v>
      </c>
      <c r="C99" s="218"/>
    </row>
    <row r="100" spans="1:3">
      <c r="A100" s="1694"/>
      <c r="B100" s="204" t="s">
        <v>1975</v>
      </c>
      <c r="C100" s="218"/>
    </row>
    <row r="101" spans="1:3">
      <c r="A101" s="1694"/>
      <c r="B101" s="204" t="s">
        <v>1976</v>
      </c>
      <c r="C101" s="218"/>
    </row>
    <row r="102" spans="1:3">
      <c r="A102" s="1694"/>
      <c r="B102" s="204" t="s">
        <v>1977</v>
      </c>
      <c r="C102" s="218"/>
    </row>
    <row r="103" spans="1:3">
      <c r="A103" s="1694"/>
      <c r="B103" s="204" t="s">
        <v>2050</v>
      </c>
      <c r="C103" s="218"/>
    </row>
    <row r="104" spans="1:3">
      <c r="A104" s="1694"/>
      <c r="B104" s="204" t="s">
        <v>1979</v>
      </c>
      <c r="C104" s="218"/>
    </row>
    <row r="105" spans="1:3" ht="31.5">
      <c r="A105" s="193" t="s">
        <v>2051</v>
      </c>
      <c r="B105" s="204" t="s">
        <v>2020</v>
      </c>
      <c r="C105" s="218"/>
    </row>
    <row r="106" spans="1:3">
      <c r="A106" s="1694" t="s">
        <v>2052</v>
      </c>
      <c r="B106" s="204" t="s">
        <v>1982</v>
      </c>
      <c r="C106" s="409"/>
    </row>
    <row r="107" spans="1:3">
      <c r="A107" s="1694"/>
      <c r="B107" s="204" t="s">
        <v>1983</v>
      </c>
      <c r="C107" s="218"/>
    </row>
    <row r="108" spans="1:3">
      <c r="A108" s="1694"/>
      <c r="B108" s="204" t="s">
        <v>1984</v>
      </c>
      <c r="C108" s="218"/>
    </row>
    <row r="109" spans="1:3">
      <c r="A109" s="1694"/>
      <c r="B109" s="204" t="s">
        <v>1985</v>
      </c>
      <c r="C109" s="218"/>
    </row>
    <row r="110" spans="1:3">
      <c r="A110" s="1694"/>
      <c r="B110" s="204" t="s">
        <v>1986</v>
      </c>
      <c r="C110" s="218"/>
    </row>
    <row r="111" spans="1:3">
      <c r="A111" s="1694"/>
      <c r="B111" s="204" t="s">
        <v>1987</v>
      </c>
      <c r="C111" s="218"/>
    </row>
    <row r="112" spans="1:3">
      <c r="A112" s="1694"/>
      <c r="B112" s="204" t="s">
        <v>1988</v>
      </c>
      <c r="C112" s="218"/>
    </row>
    <row r="113" spans="1:3">
      <c r="A113" s="193" t="s">
        <v>2053</v>
      </c>
      <c r="B113" s="204" t="s">
        <v>1989</v>
      </c>
      <c r="C113" s="218"/>
    </row>
    <row r="114" spans="1:3" ht="31.5">
      <c r="A114" s="193" t="s">
        <v>2054</v>
      </c>
      <c r="B114" s="204" t="s">
        <v>2055</v>
      </c>
      <c r="C114" s="218"/>
    </row>
    <row r="115" spans="1:3">
      <c r="A115" s="193" t="s">
        <v>2056</v>
      </c>
      <c r="B115" s="204" t="s">
        <v>1992</v>
      </c>
      <c r="C115" s="218"/>
    </row>
    <row r="116" spans="1:3">
      <c r="A116" s="193" t="s">
        <v>2057</v>
      </c>
      <c r="B116" s="204" t="s">
        <v>2058</v>
      </c>
      <c r="C116" s="218"/>
    </row>
    <row r="117" spans="1:3" ht="31.5">
      <c r="A117" s="193" t="s">
        <v>2059</v>
      </c>
      <c r="B117" s="204" t="s">
        <v>2060</v>
      </c>
      <c r="C117" s="218"/>
    </row>
    <row r="118" spans="1:3" ht="31.5">
      <c r="A118" s="193" t="s">
        <v>2061</v>
      </c>
      <c r="B118" s="204" t="s">
        <v>1995</v>
      </c>
      <c r="C118" s="218"/>
    </row>
    <row r="119" spans="1:3" ht="39.6" customHeight="1">
      <c r="A119" s="193">
        <v>1.1599999999999999</v>
      </c>
      <c r="B119" s="1715" t="s">
        <v>2062</v>
      </c>
      <c r="C119" s="1715"/>
    </row>
    <row r="120" spans="1:3">
      <c r="A120" s="193" t="s">
        <v>2063</v>
      </c>
      <c r="B120" s="204" t="s">
        <v>2064</v>
      </c>
      <c r="C120" s="218"/>
    </row>
    <row r="121" spans="1:3">
      <c r="A121" s="1694" t="s">
        <v>2065</v>
      </c>
      <c r="B121" s="204" t="s">
        <v>2066</v>
      </c>
      <c r="C121" s="218"/>
    </row>
    <row r="122" spans="1:3" ht="31.5">
      <c r="A122" s="1694"/>
      <c r="B122" s="204" t="s">
        <v>2067</v>
      </c>
      <c r="C122" s="218"/>
    </row>
    <row r="123" spans="1:3" ht="47.25">
      <c r="A123" s="1694" t="s">
        <v>2068</v>
      </c>
      <c r="B123" s="204" t="s">
        <v>6719</v>
      </c>
      <c r="C123" s="409"/>
    </row>
    <row r="124" spans="1:3">
      <c r="A124" s="1694"/>
      <c r="B124" s="204" t="s">
        <v>795</v>
      </c>
      <c r="C124" s="218"/>
    </row>
    <row r="125" spans="1:3">
      <c r="A125" s="1694"/>
      <c r="B125" s="204" t="s">
        <v>794</v>
      </c>
      <c r="C125" s="218"/>
    </row>
    <row r="126" spans="1:3">
      <c r="A126" s="1694"/>
      <c r="B126" s="204" t="s">
        <v>2069</v>
      </c>
      <c r="C126" s="218"/>
    </row>
    <row r="127" spans="1:3">
      <c r="A127" s="1694" t="s">
        <v>2070</v>
      </c>
      <c r="B127" s="204" t="s">
        <v>2071</v>
      </c>
      <c r="C127" s="409"/>
    </row>
    <row r="128" spans="1:3">
      <c r="A128" s="1694"/>
      <c r="B128" s="204" t="s">
        <v>2072</v>
      </c>
      <c r="C128" s="218"/>
    </row>
    <row r="129" spans="1:13">
      <c r="A129" s="1694"/>
      <c r="B129" s="204" t="s">
        <v>2073</v>
      </c>
      <c r="C129" s="218"/>
    </row>
    <row r="130" spans="1:13">
      <c r="A130" s="1694" t="s">
        <v>2074</v>
      </c>
      <c r="B130" s="204" t="s">
        <v>2075</v>
      </c>
      <c r="C130" s="409"/>
    </row>
    <row r="131" spans="1:13" ht="15" customHeight="1">
      <c r="A131" s="1694"/>
      <c r="B131" s="204" t="s">
        <v>795</v>
      </c>
      <c r="C131" s="218"/>
    </row>
    <row r="132" spans="1:13">
      <c r="A132" s="1694"/>
      <c r="B132" s="204" t="s">
        <v>794</v>
      </c>
      <c r="C132" s="218"/>
    </row>
    <row r="133" spans="1:13">
      <c r="A133" s="1694" t="s">
        <v>2076</v>
      </c>
      <c r="B133" s="204" t="s">
        <v>2077</v>
      </c>
      <c r="C133" s="218"/>
    </row>
    <row r="134" spans="1:13">
      <c r="A134" s="1694"/>
      <c r="B134" s="204" t="s">
        <v>2078</v>
      </c>
      <c r="C134" s="218"/>
    </row>
    <row r="135" spans="1:13">
      <c r="A135" s="193"/>
      <c r="B135" s="204"/>
      <c r="C135" s="409"/>
    </row>
    <row r="136" spans="1:13" ht="56.25" customHeight="1">
      <c r="A136" s="1716" t="s">
        <v>2079</v>
      </c>
      <c r="B136" s="1716"/>
      <c r="C136" s="1716"/>
      <c r="D136" s="427"/>
      <c r="E136" s="427"/>
      <c r="F136" s="427"/>
      <c r="G136" s="427"/>
      <c r="H136" s="427"/>
      <c r="I136" s="427"/>
      <c r="J136" s="427"/>
      <c r="K136" s="427"/>
      <c r="L136" s="427"/>
      <c r="M136" s="427"/>
    </row>
    <row r="137" spans="1:13" ht="31.5">
      <c r="A137" s="193">
        <v>1</v>
      </c>
      <c r="B137" s="204" t="s">
        <v>2080</v>
      </c>
      <c r="C137" s="218"/>
    </row>
    <row r="138" spans="1:13" ht="31.5" customHeight="1">
      <c r="A138" s="193">
        <v>2</v>
      </c>
      <c r="B138" s="204" t="s">
        <v>2081</v>
      </c>
      <c r="C138" s="218"/>
    </row>
    <row r="139" spans="1:13" ht="30.75" customHeight="1">
      <c r="A139" s="1694">
        <v>3</v>
      </c>
      <c r="B139" s="204" t="s">
        <v>2082</v>
      </c>
      <c r="C139" s="429"/>
    </row>
    <row r="140" spans="1:13" ht="30.75" customHeight="1">
      <c r="A140" s="1694"/>
      <c r="B140" s="204" t="s">
        <v>2083</v>
      </c>
      <c r="C140" s="429"/>
    </row>
    <row r="141" spans="1:13" ht="28.5" customHeight="1">
      <c r="A141" s="1694"/>
      <c r="B141" s="204" t="s">
        <v>2084</v>
      </c>
      <c r="C141" s="218"/>
    </row>
    <row r="142" spans="1:13" ht="27.75" customHeight="1">
      <c r="A142" s="1694"/>
      <c r="B142" s="204" t="s">
        <v>2085</v>
      </c>
      <c r="C142" s="218"/>
    </row>
    <row r="143" spans="1:13" ht="42" customHeight="1">
      <c r="A143" s="1694"/>
      <c r="B143" s="204" t="s">
        <v>2086</v>
      </c>
      <c r="C143" s="218"/>
    </row>
    <row r="144" spans="1:13" ht="23.25" customHeight="1">
      <c r="A144" s="1694"/>
      <c r="B144" s="204" t="s">
        <v>2087</v>
      </c>
      <c r="C144" s="218"/>
    </row>
    <row r="145" spans="1:3" ht="31.5">
      <c r="A145" s="1694"/>
      <c r="B145" s="204" t="s">
        <v>2088</v>
      </c>
      <c r="C145" s="218"/>
    </row>
    <row r="146" spans="1:3" ht="35.25" customHeight="1">
      <c r="A146" s="1694"/>
      <c r="B146" s="204" t="s">
        <v>2089</v>
      </c>
      <c r="C146" s="218"/>
    </row>
    <row r="147" spans="1:3" ht="47.25">
      <c r="A147" s="1694"/>
      <c r="B147" s="204" t="s">
        <v>2090</v>
      </c>
      <c r="C147" s="429"/>
    </row>
    <row r="148" spans="1:3" ht="18.75" customHeight="1">
      <c r="A148" s="1694"/>
      <c r="B148" s="204" t="s">
        <v>2091</v>
      </c>
      <c r="C148" s="218"/>
    </row>
    <row r="149" spans="1:3" ht="21.75" customHeight="1">
      <c r="A149" s="1694"/>
      <c r="B149" s="204" t="s">
        <v>2092</v>
      </c>
      <c r="C149" s="218"/>
    </row>
    <row r="150" spans="1:3" ht="21" customHeight="1">
      <c r="A150" s="1694"/>
      <c r="B150" s="204" t="s">
        <v>2093</v>
      </c>
      <c r="C150" s="218"/>
    </row>
    <row r="151" spans="1:3" ht="29.25" customHeight="1">
      <c r="A151" s="1694"/>
      <c r="B151" s="204" t="s">
        <v>2094</v>
      </c>
      <c r="C151" s="218"/>
    </row>
    <row r="152" spans="1:3" ht="30" customHeight="1">
      <c r="A152" s="1694"/>
      <c r="B152" s="204" t="s">
        <v>2095</v>
      </c>
      <c r="C152" s="218"/>
    </row>
    <row r="153" spans="1:3" ht="35.25" customHeight="1">
      <c r="A153" s="1694"/>
      <c r="B153" s="204" t="s">
        <v>2096</v>
      </c>
      <c r="C153" s="218"/>
    </row>
    <row r="154" spans="1:3" ht="31.5">
      <c r="A154" s="1694"/>
      <c r="B154" s="204" t="s">
        <v>2097</v>
      </c>
      <c r="C154" s="218"/>
    </row>
    <row r="155" spans="1:3">
      <c r="A155" s="1694"/>
      <c r="B155" s="204" t="s">
        <v>2098</v>
      </c>
      <c r="C155" s="429"/>
    </row>
    <row r="156" spans="1:3" ht="21.75" customHeight="1">
      <c r="A156" s="1694"/>
      <c r="B156" s="204" t="s">
        <v>2099</v>
      </c>
      <c r="C156" s="218"/>
    </row>
    <row r="157" spans="1:3" ht="24" customHeight="1">
      <c r="A157" s="1694"/>
      <c r="B157" s="204" t="s">
        <v>2100</v>
      </c>
      <c r="C157" s="218"/>
    </row>
    <row r="158" spans="1:3" ht="21.75" customHeight="1">
      <c r="A158" s="1694"/>
      <c r="B158" s="204" t="s">
        <v>2101</v>
      </c>
      <c r="C158" s="218"/>
    </row>
    <row r="159" spans="1:3" ht="20.25" customHeight="1">
      <c r="A159" s="1694"/>
      <c r="B159" s="204" t="s">
        <v>2102</v>
      </c>
      <c r="C159" s="218"/>
    </row>
    <row r="160" spans="1:3">
      <c r="A160" s="1694"/>
      <c r="B160" s="204" t="s">
        <v>2103</v>
      </c>
      <c r="C160" s="429"/>
    </row>
    <row r="161" spans="1:3" ht="20.25" customHeight="1">
      <c r="A161" s="1694"/>
      <c r="B161" s="204" t="s">
        <v>2099</v>
      </c>
      <c r="C161" s="218"/>
    </row>
    <row r="162" spans="1:3" ht="18" customHeight="1">
      <c r="A162" s="1694"/>
      <c r="B162" s="204" t="s">
        <v>2100</v>
      </c>
      <c r="C162" s="218"/>
    </row>
    <row r="163" spans="1:3" ht="22.5" customHeight="1">
      <c r="A163" s="1694"/>
      <c r="B163" s="204" t="s">
        <v>2101</v>
      </c>
      <c r="C163" s="218"/>
    </row>
    <row r="164" spans="1:3" ht="27.75" customHeight="1">
      <c r="A164" s="1694"/>
      <c r="B164" s="204" t="s">
        <v>2104</v>
      </c>
      <c r="C164" s="218"/>
    </row>
    <row r="165" spans="1:3">
      <c r="A165" s="1694"/>
      <c r="B165" s="204" t="s">
        <v>2105</v>
      </c>
      <c r="C165" s="429"/>
    </row>
    <row r="166" spans="1:3" ht="18.75" customHeight="1">
      <c r="A166" s="1694"/>
      <c r="B166" s="204" t="s">
        <v>2106</v>
      </c>
      <c r="C166" s="218"/>
    </row>
    <row r="167" spans="1:3" ht="18" customHeight="1">
      <c r="A167" s="1694"/>
      <c r="B167" s="204" t="s">
        <v>2107</v>
      </c>
      <c r="C167" s="218"/>
    </row>
    <row r="168" spans="1:3" ht="19.5" customHeight="1">
      <c r="A168" s="1694"/>
      <c r="B168" s="204" t="s">
        <v>2108</v>
      </c>
      <c r="C168" s="218"/>
    </row>
    <row r="169" spans="1:3" ht="20.25" customHeight="1">
      <c r="A169" s="1694"/>
      <c r="B169" s="204" t="s">
        <v>2109</v>
      </c>
      <c r="C169" s="429"/>
    </row>
    <row r="170" spans="1:3" ht="18.75" customHeight="1">
      <c r="A170" s="1694"/>
      <c r="B170" s="204" t="s">
        <v>2110</v>
      </c>
      <c r="C170" s="218"/>
    </row>
    <row r="171" spans="1:3" ht="18.75" customHeight="1">
      <c r="A171" s="1694"/>
      <c r="B171" s="204" t="s">
        <v>2111</v>
      </c>
      <c r="C171" s="218"/>
    </row>
    <row r="172" spans="1:3" ht="31.5">
      <c r="A172" s="1694"/>
      <c r="B172" s="204" t="s">
        <v>2112</v>
      </c>
      <c r="C172" s="218"/>
    </row>
    <row r="173" spans="1:3" ht="18.75" customHeight="1">
      <c r="A173" s="1694"/>
      <c r="B173" s="204" t="s">
        <v>2113</v>
      </c>
      <c r="C173" s="218"/>
    </row>
    <row r="174" spans="1:3" ht="16.5" customHeight="1">
      <c r="A174" s="1694"/>
      <c r="B174" s="204" t="s">
        <v>2114</v>
      </c>
      <c r="C174" s="429"/>
    </row>
    <row r="175" spans="1:3" ht="19.5" customHeight="1">
      <c r="A175" s="1694"/>
      <c r="B175" s="204" t="s">
        <v>2115</v>
      </c>
      <c r="C175" s="218"/>
    </row>
    <row r="176" spans="1:3" ht="21" customHeight="1">
      <c r="A176" s="1694"/>
      <c r="B176" s="204" t="s">
        <v>2085</v>
      </c>
      <c r="C176" s="218"/>
    </row>
    <row r="177" spans="1:3" ht="35.25" customHeight="1">
      <c r="A177" s="1694"/>
      <c r="B177" s="204" t="s">
        <v>2116</v>
      </c>
      <c r="C177" s="218"/>
    </row>
    <row r="178" spans="1:3" ht="31.5">
      <c r="A178" s="1694"/>
      <c r="B178" s="204" t="s">
        <v>2117</v>
      </c>
      <c r="C178" s="218"/>
    </row>
    <row r="179" spans="1:3" ht="18.75" customHeight="1">
      <c r="A179" s="1694"/>
      <c r="B179" s="204" t="s">
        <v>2118</v>
      </c>
      <c r="C179" s="218"/>
    </row>
    <row r="180" spans="1:3" ht="21" customHeight="1">
      <c r="A180" s="1694"/>
      <c r="B180" s="204" t="s">
        <v>2089</v>
      </c>
      <c r="C180" s="218"/>
    </row>
    <row r="181" spans="1:3" ht="33" customHeight="1">
      <c r="A181" s="1694"/>
      <c r="B181" s="204" t="s">
        <v>2119</v>
      </c>
      <c r="C181" s="218"/>
    </row>
    <row r="182" spans="1:3" ht="31.5">
      <c r="A182" s="1694"/>
      <c r="B182" s="204" t="s">
        <v>2120</v>
      </c>
      <c r="C182" s="429"/>
    </row>
    <row r="183" spans="1:3" ht="21.75" customHeight="1">
      <c r="A183" s="1694"/>
      <c r="B183" s="204" t="s">
        <v>2121</v>
      </c>
      <c r="C183" s="218"/>
    </row>
    <row r="184" spans="1:3" ht="17.25" customHeight="1">
      <c r="A184" s="1694"/>
      <c r="B184" s="204" t="s">
        <v>2122</v>
      </c>
      <c r="C184" s="218"/>
    </row>
    <row r="185" spans="1:3" ht="19.5" customHeight="1">
      <c r="A185" s="1694"/>
      <c r="B185" s="204" t="s">
        <v>2123</v>
      </c>
      <c r="C185" s="218"/>
    </row>
    <row r="186" spans="1:3" ht="36" customHeight="1">
      <c r="A186" s="1694"/>
      <c r="B186" s="204" t="s">
        <v>2124</v>
      </c>
      <c r="C186" s="218"/>
    </row>
    <row r="187" spans="1:3" ht="31.5">
      <c r="A187" s="1694"/>
      <c r="B187" s="204" t="s">
        <v>2125</v>
      </c>
      <c r="C187" s="218"/>
    </row>
    <row r="188" spans="1:3">
      <c r="A188" s="1694"/>
      <c r="B188" s="204" t="s">
        <v>2126</v>
      </c>
      <c r="C188" s="429"/>
    </row>
    <row r="189" spans="1:3" ht="20.25" customHeight="1">
      <c r="A189" s="1694"/>
      <c r="B189" s="204" t="s">
        <v>2121</v>
      </c>
      <c r="C189" s="218"/>
    </row>
    <row r="190" spans="1:3" ht="23.25" customHeight="1">
      <c r="A190" s="1694"/>
      <c r="B190" s="204" t="s">
        <v>2122</v>
      </c>
      <c r="C190" s="218"/>
    </row>
    <row r="191" spans="1:3" ht="24.75" customHeight="1">
      <c r="A191" s="1694"/>
      <c r="B191" s="204" t="s">
        <v>2127</v>
      </c>
      <c r="C191" s="218"/>
    </row>
    <row r="192" spans="1:3" ht="20.25" customHeight="1">
      <c r="A192" s="1694"/>
      <c r="B192" s="204" t="s">
        <v>2128</v>
      </c>
      <c r="C192" s="218"/>
    </row>
    <row r="193" spans="1:4" ht="18.75" customHeight="1">
      <c r="A193" s="1694"/>
      <c r="B193" s="204" t="s">
        <v>2129</v>
      </c>
      <c r="C193" s="218"/>
    </row>
    <row r="194" spans="1:4" ht="33" customHeight="1">
      <c r="A194" s="1694"/>
      <c r="B194" s="204" t="s">
        <v>2130</v>
      </c>
      <c r="C194" s="218"/>
    </row>
    <row r="195" spans="1:4" ht="18" customHeight="1">
      <c r="A195" s="1694"/>
      <c r="B195" s="204" t="s">
        <v>2131</v>
      </c>
      <c r="C195" s="218"/>
    </row>
    <row r="196" spans="1:4" ht="18" customHeight="1">
      <c r="A196" s="193"/>
      <c r="B196" s="204" t="s">
        <v>2132</v>
      </c>
      <c r="C196" s="218"/>
    </row>
    <row r="197" spans="1:4" ht="18" customHeight="1">
      <c r="A197" s="193"/>
      <c r="B197" s="204" t="s">
        <v>2121</v>
      </c>
      <c r="C197" s="218"/>
    </row>
    <row r="198" spans="1:4" ht="18" customHeight="1">
      <c r="A198" s="193"/>
      <c r="B198" s="204" t="s">
        <v>2122</v>
      </c>
      <c r="C198" s="218"/>
    </row>
    <row r="199" spans="1:4" ht="18" customHeight="1">
      <c r="A199" s="193"/>
      <c r="B199" s="204" t="s">
        <v>2123</v>
      </c>
      <c r="C199" s="218"/>
    </row>
    <row r="200" spans="1:4" ht="18" customHeight="1">
      <c r="A200" s="193"/>
      <c r="B200" s="204" t="s">
        <v>2133</v>
      </c>
      <c r="C200" s="218"/>
    </row>
    <row r="201" spans="1:4" ht="18" customHeight="1">
      <c r="A201" s="193"/>
      <c r="B201" s="204" t="s">
        <v>2134</v>
      </c>
      <c r="C201" s="218"/>
    </row>
    <row r="202" spans="1:4" ht="18" customHeight="1">
      <c r="A202" s="193"/>
      <c r="B202" s="204" t="s">
        <v>2121</v>
      </c>
      <c r="C202" s="218"/>
    </row>
    <row r="203" spans="1:4" ht="18" customHeight="1">
      <c r="A203" s="193"/>
      <c r="B203" s="204" t="s">
        <v>2122</v>
      </c>
      <c r="C203" s="218"/>
    </row>
    <row r="204" spans="1:4" ht="18" customHeight="1">
      <c r="A204" s="193"/>
      <c r="B204" s="204" t="s">
        <v>2135</v>
      </c>
      <c r="C204" s="218"/>
    </row>
    <row r="205" spans="1:4" ht="18" customHeight="1">
      <c r="A205" s="193">
        <v>4</v>
      </c>
      <c r="B205" s="204" t="s">
        <v>2136</v>
      </c>
      <c r="C205" s="218"/>
    </row>
    <row r="206" spans="1:4" ht="18" customHeight="1">
      <c r="A206" s="193"/>
      <c r="B206" s="204"/>
      <c r="C206" s="204" t="s">
        <v>2137</v>
      </c>
      <c r="D206" s="865" t="s">
        <v>2138</v>
      </c>
    </row>
    <row r="207" spans="1:4" ht="18" customHeight="1">
      <c r="A207" s="193"/>
      <c r="B207" s="204" t="s">
        <v>2139</v>
      </c>
      <c r="C207" s="218"/>
      <c r="D207" s="866"/>
    </row>
    <row r="208" spans="1:4" ht="56.45" customHeight="1">
      <c r="A208" s="193"/>
      <c r="B208" s="204" t="s">
        <v>2140</v>
      </c>
      <c r="C208" s="218"/>
      <c r="D208" s="866"/>
    </row>
    <row r="209" spans="1:6" ht="53.45" customHeight="1">
      <c r="A209" s="193" t="s">
        <v>1464</v>
      </c>
      <c r="B209" s="204" t="s">
        <v>2141</v>
      </c>
      <c r="C209" s="218"/>
    </row>
    <row r="210" spans="1:6" ht="39" customHeight="1">
      <c r="A210" s="193" t="s">
        <v>1466</v>
      </c>
      <c r="B210" s="204" t="s">
        <v>2142</v>
      </c>
      <c r="C210" s="218"/>
    </row>
    <row r="211" spans="1:6" ht="40.15" customHeight="1">
      <c r="A211" s="193" t="s">
        <v>1468</v>
      </c>
      <c r="B211" s="204" t="s">
        <v>2143</v>
      </c>
      <c r="C211" s="218"/>
    </row>
    <row r="214" spans="1:6" ht="35.1" customHeight="1">
      <c r="A214" s="32" t="s">
        <v>52</v>
      </c>
      <c r="B214" s="362"/>
      <c r="C214" s="327" t="s">
        <v>64</v>
      </c>
      <c r="D214" s="1619"/>
      <c r="E214" s="1619"/>
      <c r="F214" s="1619"/>
    </row>
    <row r="215" spans="1:6" ht="35.1" customHeight="1">
      <c r="A215" s="32" t="s">
        <v>54</v>
      </c>
      <c r="B215" s="362"/>
      <c r="C215" s="327" t="s">
        <v>65</v>
      </c>
      <c r="D215" s="1619"/>
      <c r="E215" s="1619"/>
      <c r="F215" s="1619"/>
    </row>
    <row r="216" spans="1:6" ht="35.1" customHeight="1">
      <c r="A216" s="31"/>
      <c r="B216" s="31"/>
      <c r="C216" s="415" t="s">
        <v>66</v>
      </c>
      <c r="D216" s="1619"/>
      <c r="E216" s="1619"/>
      <c r="F216" s="1619"/>
    </row>
  </sheetData>
  <sheetProtection algorithmName="SHA-512" hashValue="ZaBl2mklQRPqTCKoyHWp8wooODTfxpdSdXvgAAOWO+0bthqFOc6yHUWKhGs8TyuolrGy2bvFH/aNMHfXWfzsiQ==" saltValue="ayS+K0YWsk+9XPMHMNTjsQ==" spinCount="100000" sheet="1" objects="1" scenarios="1"/>
  <mergeCells count="29">
    <mergeCell ref="A136:C136"/>
    <mergeCell ref="A139:A195"/>
    <mergeCell ref="D214:F214"/>
    <mergeCell ref="D215:F215"/>
    <mergeCell ref="D216:F216"/>
    <mergeCell ref="B119:C119"/>
    <mergeCell ref="A121:A122"/>
    <mergeCell ref="A123:A126"/>
    <mergeCell ref="A127:A129"/>
    <mergeCell ref="A130:A132"/>
    <mergeCell ref="A133:A134"/>
    <mergeCell ref="A61:A67"/>
    <mergeCell ref="A69:A76"/>
    <mergeCell ref="A89:A92"/>
    <mergeCell ref="A93:A97"/>
    <mergeCell ref="A98:A104"/>
    <mergeCell ref="A106:A112"/>
    <mergeCell ref="A53:A60"/>
    <mergeCell ref="A1:C1"/>
    <mergeCell ref="A2:C2"/>
    <mergeCell ref="A3:C3"/>
    <mergeCell ref="A4:C4"/>
    <mergeCell ref="A5:C5"/>
    <mergeCell ref="A6:C6"/>
    <mergeCell ref="A12:A16"/>
    <mergeCell ref="A17:A21"/>
    <mergeCell ref="A22:A29"/>
    <mergeCell ref="A31:A37"/>
    <mergeCell ref="A48:A52"/>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O143"/>
  <sheetViews>
    <sheetView workbookViewId="0">
      <selection activeCell="E22" sqref="E22"/>
    </sheetView>
  </sheetViews>
  <sheetFormatPr defaultRowHeight="15"/>
  <cols>
    <col min="1" max="1" width="8.85546875" style="867" customWidth="1"/>
    <col min="2" max="2" width="51.42578125" style="867" customWidth="1"/>
    <col min="3" max="3" width="15.42578125" style="867" customWidth="1"/>
    <col min="4" max="5" width="52.7109375" style="867" customWidth="1"/>
    <col min="6" max="255" width="8.85546875" style="867"/>
    <col min="256" max="256" width="8.85546875" style="867" customWidth="1"/>
    <col min="257" max="257" width="48.5703125" style="867" customWidth="1"/>
    <col min="258" max="258" width="15.42578125" style="867" customWidth="1"/>
    <col min="259" max="259" width="67.28515625" style="867" customWidth="1"/>
    <col min="260" max="260" width="11.28515625" style="867" customWidth="1"/>
    <col min="261" max="511" width="8.85546875" style="867"/>
    <col min="512" max="512" width="8.85546875" style="867" customWidth="1"/>
    <col min="513" max="513" width="48.5703125" style="867" customWidth="1"/>
    <col min="514" max="514" width="15.42578125" style="867" customWidth="1"/>
    <col min="515" max="515" width="67.28515625" style="867" customWidth="1"/>
    <col min="516" max="516" width="11.28515625" style="867" customWidth="1"/>
    <col min="517" max="767" width="8.85546875" style="867"/>
    <col min="768" max="768" width="8.85546875" style="867" customWidth="1"/>
    <col min="769" max="769" width="48.5703125" style="867" customWidth="1"/>
    <col min="770" max="770" width="15.42578125" style="867" customWidth="1"/>
    <col min="771" max="771" width="67.28515625" style="867" customWidth="1"/>
    <col min="772" max="772" width="11.28515625" style="867" customWidth="1"/>
    <col min="773" max="1023" width="8.85546875" style="867"/>
    <col min="1024" max="1024" width="8.85546875" style="867" customWidth="1"/>
    <col min="1025" max="1025" width="48.5703125" style="867" customWidth="1"/>
    <col min="1026" max="1026" width="15.42578125" style="867" customWidth="1"/>
    <col min="1027" max="1027" width="67.28515625" style="867" customWidth="1"/>
    <col min="1028" max="1028" width="11.28515625" style="867" customWidth="1"/>
    <col min="1029" max="1279" width="8.85546875" style="867"/>
    <col min="1280" max="1280" width="8.85546875" style="867" customWidth="1"/>
    <col min="1281" max="1281" width="48.5703125" style="867" customWidth="1"/>
    <col min="1282" max="1282" width="15.42578125" style="867" customWidth="1"/>
    <col min="1283" max="1283" width="67.28515625" style="867" customWidth="1"/>
    <col min="1284" max="1284" width="11.28515625" style="867" customWidth="1"/>
    <col min="1285" max="1535" width="8.85546875" style="867"/>
    <col min="1536" max="1536" width="8.85546875" style="867" customWidth="1"/>
    <col min="1537" max="1537" width="48.5703125" style="867" customWidth="1"/>
    <col min="1538" max="1538" width="15.42578125" style="867" customWidth="1"/>
    <col min="1539" max="1539" width="67.28515625" style="867" customWidth="1"/>
    <col min="1540" max="1540" width="11.28515625" style="867" customWidth="1"/>
    <col min="1541" max="1791" width="8.85546875" style="867"/>
    <col min="1792" max="1792" width="8.85546875" style="867" customWidth="1"/>
    <col min="1793" max="1793" width="48.5703125" style="867" customWidth="1"/>
    <col min="1794" max="1794" width="15.42578125" style="867" customWidth="1"/>
    <col min="1795" max="1795" width="67.28515625" style="867" customWidth="1"/>
    <col min="1796" max="1796" width="11.28515625" style="867" customWidth="1"/>
    <col min="1797" max="2047" width="8.85546875" style="867"/>
    <col min="2048" max="2048" width="8.85546875" style="867" customWidth="1"/>
    <col min="2049" max="2049" width="48.5703125" style="867" customWidth="1"/>
    <col min="2050" max="2050" width="15.42578125" style="867" customWidth="1"/>
    <col min="2051" max="2051" width="67.28515625" style="867" customWidth="1"/>
    <col min="2052" max="2052" width="11.28515625" style="867" customWidth="1"/>
    <col min="2053" max="2303" width="8.85546875" style="867"/>
    <col min="2304" max="2304" width="8.85546875" style="867" customWidth="1"/>
    <col min="2305" max="2305" width="48.5703125" style="867" customWidth="1"/>
    <col min="2306" max="2306" width="15.42578125" style="867" customWidth="1"/>
    <col min="2307" max="2307" width="67.28515625" style="867" customWidth="1"/>
    <col min="2308" max="2308" width="11.28515625" style="867" customWidth="1"/>
    <col min="2309" max="2559" width="8.85546875" style="867"/>
    <col min="2560" max="2560" width="8.85546875" style="867" customWidth="1"/>
    <col min="2561" max="2561" width="48.5703125" style="867" customWidth="1"/>
    <col min="2562" max="2562" width="15.42578125" style="867" customWidth="1"/>
    <col min="2563" max="2563" width="67.28515625" style="867" customWidth="1"/>
    <col min="2564" max="2564" width="11.28515625" style="867" customWidth="1"/>
    <col min="2565" max="2815" width="8.85546875" style="867"/>
    <col min="2816" max="2816" width="8.85546875" style="867" customWidth="1"/>
    <col min="2817" max="2817" width="48.5703125" style="867" customWidth="1"/>
    <col min="2818" max="2818" width="15.42578125" style="867" customWidth="1"/>
    <col min="2819" max="2819" width="67.28515625" style="867" customWidth="1"/>
    <col min="2820" max="2820" width="11.28515625" style="867" customWidth="1"/>
    <col min="2821" max="3071" width="8.85546875" style="867"/>
    <col min="3072" max="3072" width="8.85546875" style="867" customWidth="1"/>
    <col min="3073" max="3073" width="48.5703125" style="867" customWidth="1"/>
    <col min="3074" max="3074" width="15.42578125" style="867" customWidth="1"/>
    <col min="3075" max="3075" width="67.28515625" style="867" customWidth="1"/>
    <col min="3076" max="3076" width="11.28515625" style="867" customWidth="1"/>
    <col min="3077" max="3327" width="8.85546875" style="867"/>
    <col min="3328" max="3328" width="8.85546875" style="867" customWidth="1"/>
    <col min="3329" max="3329" width="48.5703125" style="867" customWidth="1"/>
    <col min="3330" max="3330" width="15.42578125" style="867" customWidth="1"/>
    <col min="3331" max="3331" width="67.28515625" style="867" customWidth="1"/>
    <col min="3332" max="3332" width="11.28515625" style="867" customWidth="1"/>
    <col min="3333" max="3583" width="8.85546875" style="867"/>
    <col min="3584" max="3584" width="8.85546875" style="867" customWidth="1"/>
    <col min="3585" max="3585" width="48.5703125" style="867" customWidth="1"/>
    <col min="3586" max="3586" width="15.42578125" style="867" customWidth="1"/>
    <col min="3587" max="3587" width="67.28515625" style="867" customWidth="1"/>
    <col min="3588" max="3588" width="11.28515625" style="867" customWidth="1"/>
    <col min="3589" max="3839" width="8.85546875" style="867"/>
    <col min="3840" max="3840" width="8.85546875" style="867" customWidth="1"/>
    <col min="3841" max="3841" width="48.5703125" style="867" customWidth="1"/>
    <col min="3842" max="3842" width="15.42578125" style="867" customWidth="1"/>
    <col min="3843" max="3843" width="67.28515625" style="867" customWidth="1"/>
    <col min="3844" max="3844" width="11.28515625" style="867" customWidth="1"/>
    <col min="3845" max="4095" width="8.85546875" style="867"/>
    <col min="4096" max="4096" width="8.85546875" style="867" customWidth="1"/>
    <col min="4097" max="4097" width="48.5703125" style="867" customWidth="1"/>
    <col min="4098" max="4098" width="15.42578125" style="867" customWidth="1"/>
    <col min="4099" max="4099" width="67.28515625" style="867" customWidth="1"/>
    <col min="4100" max="4100" width="11.28515625" style="867" customWidth="1"/>
    <col min="4101" max="4351" width="8.85546875" style="867"/>
    <col min="4352" max="4352" width="8.85546875" style="867" customWidth="1"/>
    <col min="4353" max="4353" width="48.5703125" style="867" customWidth="1"/>
    <col min="4354" max="4354" width="15.42578125" style="867" customWidth="1"/>
    <col min="4355" max="4355" width="67.28515625" style="867" customWidth="1"/>
    <col min="4356" max="4356" width="11.28515625" style="867" customWidth="1"/>
    <col min="4357" max="4607" width="8.85546875" style="867"/>
    <col min="4608" max="4608" width="8.85546875" style="867" customWidth="1"/>
    <col min="4609" max="4609" width="48.5703125" style="867" customWidth="1"/>
    <col min="4610" max="4610" width="15.42578125" style="867" customWidth="1"/>
    <col min="4611" max="4611" width="67.28515625" style="867" customWidth="1"/>
    <col min="4612" max="4612" width="11.28515625" style="867" customWidth="1"/>
    <col min="4613" max="4863" width="8.85546875" style="867"/>
    <col min="4864" max="4864" width="8.85546875" style="867" customWidth="1"/>
    <col min="4865" max="4865" width="48.5703125" style="867" customWidth="1"/>
    <col min="4866" max="4866" width="15.42578125" style="867" customWidth="1"/>
    <col min="4867" max="4867" width="67.28515625" style="867" customWidth="1"/>
    <col min="4868" max="4868" width="11.28515625" style="867" customWidth="1"/>
    <col min="4869" max="5119" width="8.85546875" style="867"/>
    <col min="5120" max="5120" width="8.85546875" style="867" customWidth="1"/>
    <col min="5121" max="5121" width="48.5703125" style="867" customWidth="1"/>
    <col min="5122" max="5122" width="15.42578125" style="867" customWidth="1"/>
    <col min="5123" max="5123" width="67.28515625" style="867" customWidth="1"/>
    <col min="5124" max="5124" width="11.28515625" style="867" customWidth="1"/>
    <col min="5125" max="5375" width="8.85546875" style="867"/>
    <col min="5376" max="5376" width="8.85546875" style="867" customWidth="1"/>
    <col min="5377" max="5377" width="48.5703125" style="867" customWidth="1"/>
    <col min="5378" max="5378" width="15.42578125" style="867" customWidth="1"/>
    <col min="5379" max="5379" width="67.28515625" style="867" customWidth="1"/>
    <col min="5380" max="5380" width="11.28515625" style="867" customWidth="1"/>
    <col min="5381" max="5631" width="8.85546875" style="867"/>
    <col min="5632" max="5632" width="8.85546875" style="867" customWidth="1"/>
    <col min="5633" max="5633" width="48.5703125" style="867" customWidth="1"/>
    <col min="5634" max="5634" width="15.42578125" style="867" customWidth="1"/>
    <col min="5635" max="5635" width="67.28515625" style="867" customWidth="1"/>
    <col min="5636" max="5636" width="11.28515625" style="867" customWidth="1"/>
    <col min="5637" max="5887" width="8.85546875" style="867"/>
    <col min="5888" max="5888" width="8.85546875" style="867" customWidth="1"/>
    <col min="5889" max="5889" width="48.5703125" style="867" customWidth="1"/>
    <col min="5890" max="5890" width="15.42578125" style="867" customWidth="1"/>
    <col min="5891" max="5891" width="67.28515625" style="867" customWidth="1"/>
    <col min="5892" max="5892" width="11.28515625" style="867" customWidth="1"/>
    <col min="5893" max="6143" width="8.85546875" style="867"/>
    <col min="6144" max="6144" width="8.85546875" style="867" customWidth="1"/>
    <col min="6145" max="6145" width="48.5703125" style="867" customWidth="1"/>
    <col min="6146" max="6146" width="15.42578125" style="867" customWidth="1"/>
    <col min="6147" max="6147" width="67.28515625" style="867" customWidth="1"/>
    <col min="6148" max="6148" width="11.28515625" style="867" customWidth="1"/>
    <col min="6149" max="6399" width="8.85546875" style="867"/>
    <col min="6400" max="6400" width="8.85546875" style="867" customWidth="1"/>
    <col min="6401" max="6401" width="48.5703125" style="867" customWidth="1"/>
    <col min="6402" max="6402" width="15.42578125" style="867" customWidth="1"/>
    <col min="6403" max="6403" width="67.28515625" style="867" customWidth="1"/>
    <col min="6404" max="6404" width="11.28515625" style="867" customWidth="1"/>
    <col min="6405" max="6655" width="8.85546875" style="867"/>
    <col min="6656" max="6656" width="8.85546875" style="867" customWidth="1"/>
    <col min="6657" max="6657" width="48.5703125" style="867" customWidth="1"/>
    <col min="6658" max="6658" width="15.42578125" style="867" customWidth="1"/>
    <col min="6659" max="6659" width="67.28515625" style="867" customWidth="1"/>
    <col min="6660" max="6660" width="11.28515625" style="867" customWidth="1"/>
    <col min="6661" max="6911" width="8.85546875" style="867"/>
    <col min="6912" max="6912" width="8.85546875" style="867" customWidth="1"/>
    <col min="6913" max="6913" width="48.5703125" style="867" customWidth="1"/>
    <col min="6914" max="6914" width="15.42578125" style="867" customWidth="1"/>
    <col min="6915" max="6915" width="67.28515625" style="867" customWidth="1"/>
    <col min="6916" max="6916" width="11.28515625" style="867" customWidth="1"/>
    <col min="6917" max="7167" width="8.85546875" style="867"/>
    <col min="7168" max="7168" width="8.85546875" style="867" customWidth="1"/>
    <col min="7169" max="7169" width="48.5703125" style="867" customWidth="1"/>
    <col min="7170" max="7170" width="15.42578125" style="867" customWidth="1"/>
    <col min="7171" max="7171" width="67.28515625" style="867" customWidth="1"/>
    <col min="7172" max="7172" width="11.28515625" style="867" customWidth="1"/>
    <col min="7173" max="7423" width="8.85546875" style="867"/>
    <col min="7424" max="7424" width="8.85546875" style="867" customWidth="1"/>
    <col min="7425" max="7425" width="48.5703125" style="867" customWidth="1"/>
    <col min="7426" max="7426" width="15.42578125" style="867" customWidth="1"/>
    <col min="7427" max="7427" width="67.28515625" style="867" customWidth="1"/>
    <col min="7428" max="7428" width="11.28515625" style="867" customWidth="1"/>
    <col min="7429" max="7679" width="8.85546875" style="867"/>
    <col min="7680" max="7680" width="8.85546875" style="867" customWidth="1"/>
    <col min="7681" max="7681" width="48.5703125" style="867" customWidth="1"/>
    <col min="7682" max="7682" width="15.42578125" style="867" customWidth="1"/>
    <col min="7683" max="7683" width="67.28515625" style="867" customWidth="1"/>
    <col min="7684" max="7684" width="11.28515625" style="867" customWidth="1"/>
    <col min="7685" max="7935" width="8.85546875" style="867"/>
    <col min="7936" max="7936" width="8.85546875" style="867" customWidth="1"/>
    <col min="7937" max="7937" width="48.5703125" style="867" customWidth="1"/>
    <col min="7938" max="7938" width="15.42578125" style="867" customWidth="1"/>
    <col min="7939" max="7939" width="67.28515625" style="867" customWidth="1"/>
    <col min="7940" max="7940" width="11.28515625" style="867" customWidth="1"/>
    <col min="7941" max="8191" width="8.85546875" style="867"/>
    <col min="8192" max="8192" width="8.85546875" style="867" customWidth="1"/>
    <col min="8193" max="8193" width="48.5703125" style="867" customWidth="1"/>
    <col min="8194" max="8194" width="15.42578125" style="867" customWidth="1"/>
    <col min="8195" max="8195" width="67.28515625" style="867" customWidth="1"/>
    <col min="8196" max="8196" width="11.28515625" style="867" customWidth="1"/>
    <col min="8197" max="8447" width="8.85546875" style="867"/>
    <col min="8448" max="8448" width="8.85546875" style="867" customWidth="1"/>
    <col min="8449" max="8449" width="48.5703125" style="867" customWidth="1"/>
    <col min="8450" max="8450" width="15.42578125" style="867" customWidth="1"/>
    <col min="8451" max="8451" width="67.28515625" style="867" customWidth="1"/>
    <col min="8452" max="8452" width="11.28515625" style="867" customWidth="1"/>
    <col min="8453" max="8703" width="8.85546875" style="867"/>
    <col min="8704" max="8704" width="8.85546875" style="867" customWidth="1"/>
    <col min="8705" max="8705" width="48.5703125" style="867" customWidth="1"/>
    <col min="8706" max="8706" width="15.42578125" style="867" customWidth="1"/>
    <col min="8707" max="8707" width="67.28515625" style="867" customWidth="1"/>
    <col min="8708" max="8708" width="11.28515625" style="867" customWidth="1"/>
    <col min="8709" max="8959" width="8.85546875" style="867"/>
    <col min="8960" max="8960" width="8.85546875" style="867" customWidth="1"/>
    <col min="8961" max="8961" width="48.5703125" style="867" customWidth="1"/>
    <col min="8962" max="8962" width="15.42578125" style="867" customWidth="1"/>
    <col min="8963" max="8963" width="67.28515625" style="867" customWidth="1"/>
    <col min="8964" max="8964" width="11.28515625" style="867" customWidth="1"/>
    <col min="8965" max="9215" width="8.85546875" style="867"/>
    <col min="9216" max="9216" width="8.85546875" style="867" customWidth="1"/>
    <col min="9217" max="9217" width="48.5703125" style="867" customWidth="1"/>
    <col min="9218" max="9218" width="15.42578125" style="867" customWidth="1"/>
    <col min="9219" max="9219" width="67.28515625" style="867" customWidth="1"/>
    <col min="9220" max="9220" width="11.28515625" style="867" customWidth="1"/>
    <col min="9221" max="9471" width="8.85546875" style="867"/>
    <col min="9472" max="9472" width="8.85546875" style="867" customWidth="1"/>
    <col min="9473" max="9473" width="48.5703125" style="867" customWidth="1"/>
    <col min="9474" max="9474" width="15.42578125" style="867" customWidth="1"/>
    <col min="9475" max="9475" width="67.28515625" style="867" customWidth="1"/>
    <col min="9476" max="9476" width="11.28515625" style="867" customWidth="1"/>
    <col min="9477" max="9727" width="8.85546875" style="867"/>
    <col min="9728" max="9728" width="8.85546875" style="867" customWidth="1"/>
    <col min="9729" max="9729" width="48.5703125" style="867" customWidth="1"/>
    <col min="9730" max="9730" width="15.42578125" style="867" customWidth="1"/>
    <col min="9731" max="9731" width="67.28515625" style="867" customWidth="1"/>
    <col min="9732" max="9732" width="11.28515625" style="867" customWidth="1"/>
    <col min="9733" max="9983" width="8.85546875" style="867"/>
    <col min="9984" max="9984" width="8.85546875" style="867" customWidth="1"/>
    <col min="9985" max="9985" width="48.5703125" style="867" customWidth="1"/>
    <col min="9986" max="9986" width="15.42578125" style="867" customWidth="1"/>
    <col min="9987" max="9987" width="67.28515625" style="867" customWidth="1"/>
    <col min="9988" max="9988" width="11.28515625" style="867" customWidth="1"/>
    <col min="9989" max="10239" width="8.85546875" style="867"/>
    <col min="10240" max="10240" width="8.85546875" style="867" customWidth="1"/>
    <col min="10241" max="10241" width="48.5703125" style="867" customWidth="1"/>
    <col min="10242" max="10242" width="15.42578125" style="867" customWidth="1"/>
    <col min="10243" max="10243" width="67.28515625" style="867" customWidth="1"/>
    <col min="10244" max="10244" width="11.28515625" style="867" customWidth="1"/>
    <col min="10245" max="10495" width="8.85546875" style="867"/>
    <col min="10496" max="10496" width="8.85546875" style="867" customWidth="1"/>
    <col min="10497" max="10497" width="48.5703125" style="867" customWidth="1"/>
    <col min="10498" max="10498" width="15.42578125" style="867" customWidth="1"/>
    <col min="10499" max="10499" width="67.28515625" style="867" customWidth="1"/>
    <col min="10500" max="10500" width="11.28515625" style="867" customWidth="1"/>
    <col min="10501" max="10751" width="8.85546875" style="867"/>
    <col min="10752" max="10752" width="8.85546875" style="867" customWidth="1"/>
    <col min="10753" max="10753" width="48.5703125" style="867" customWidth="1"/>
    <col min="10754" max="10754" width="15.42578125" style="867" customWidth="1"/>
    <col min="10755" max="10755" width="67.28515625" style="867" customWidth="1"/>
    <col min="10756" max="10756" width="11.28515625" style="867" customWidth="1"/>
    <col min="10757" max="11007" width="8.85546875" style="867"/>
    <col min="11008" max="11008" width="8.85546875" style="867" customWidth="1"/>
    <col min="11009" max="11009" width="48.5703125" style="867" customWidth="1"/>
    <col min="11010" max="11010" width="15.42578125" style="867" customWidth="1"/>
    <col min="11011" max="11011" width="67.28515625" style="867" customWidth="1"/>
    <col min="11012" max="11012" width="11.28515625" style="867" customWidth="1"/>
    <col min="11013" max="11263" width="8.85546875" style="867"/>
    <col min="11264" max="11264" width="8.85546875" style="867" customWidth="1"/>
    <col min="11265" max="11265" width="48.5703125" style="867" customWidth="1"/>
    <col min="11266" max="11266" width="15.42578125" style="867" customWidth="1"/>
    <col min="11267" max="11267" width="67.28515625" style="867" customWidth="1"/>
    <col min="11268" max="11268" width="11.28515625" style="867" customWidth="1"/>
    <col min="11269" max="11519" width="8.85546875" style="867"/>
    <col min="11520" max="11520" width="8.85546875" style="867" customWidth="1"/>
    <col min="11521" max="11521" width="48.5703125" style="867" customWidth="1"/>
    <col min="11522" max="11522" width="15.42578125" style="867" customWidth="1"/>
    <col min="11523" max="11523" width="67.28515625" style="867" customWidth="1"/>
    <col min="11524" max="11524" width="11.28515625" style="867" customWidth="1"/>
    <col min="11525" max="11775" width="8.85546875" style="867"/>
    <col min="11776" max="11776" width="8.85546875" style="867" customWidth="1"/>
    <col min="11777" max="11777" width="48.5703125" style="867" customWidth="1"/>
    <col min="11778" max="11778" width="15.42578125" style="867" customWidth="1"/>
    <col min="11779" max="11779" width="67.28515625" style="867" customWidth="1"/>
    <col min="11780" max="11780" width="11.28515625" style="867" customWidth="1"/>
    <col min="11781" max="12031" width="8.85546875" style="867"/>
    <col min="12032" max="12032" width="8.85546875" style="867" customWidth="1"/>
    <col min="12033" max="12033" width="48.5703125" style="867" customWidth="1"/>
    <col min="12034" max="12034" width="15.42578125" style="867" customWidth="1"/>
    <col min="12035" max="12035" width="67.28515625" style="867" customWidth="1"/>
    <col min="12036" max="12036" width="11.28515625" style="867" customWidth="1"/>
    <col min="12037" max="12287" width="8.85546875" style="867"/>
    <col min="12288" max="12288" width="8.85546875" style="867" customWidth="1"/>
    <col min="12289" max="12289" width="48.5703125" style="867" customWidth="1"/>
    <col min="12290" max="12290" width="15.42578125" style="867" customWidth="1"/>
    <col min="12291" max="12291" width="67.28515625" style="867" customWidth="1"/>
    <col min="12292" max="12292" width="11.28515625" style="867" customWidth="1"/>
    <col min="12293" max="12543" width="8.85546875" style="867"/>
    <col min="12544" max="12544" width="8.85546875" style="867" customWidth="1"/>
    <col min="12545" max="12545" width="48.5703125" style="867" customWidth="1"/>
    <col min="12546" max="12546" width="15.42578125" style="867" customWidth="1"/>
    <col min="12547" max="12547" width="67.28515625" style="867" customWidth="1"/>
    <col min="12548" max="12548" width="11.28515625" style="867" customWidth="1"/>
    <col min="12549" max="12799" width="8.85546875" style="867"/>
    <col min="12800" max="12800" width="8.85546875" style="867" customWidth="1"/>
    <col min="12801" max="12801" width="48.5703125" style="867" customWidth="1"/>
    <col min="12802" max="12802" width="15.42578125" style="867" customWidth="1"/>
    <col min="12803" max="12803" width="67.28515625" style="867" customWidth="1"/>
    <col min="12804" max="12804" width="11.28515625" style="867" customWidth="1"/>
    <col min="12805" max="13055" width="8.85546875" style="867"/>
    <col min="13056" max="13056" width="8.85546875" style="867" customWidth="1"/>
    <col min="13057" max="13057" width="48.5703125" style="867" customWidth="1"/>
    <col min="13058" max="13058" width="15.42578125" style="867" customWidth="1"/>
    <col min="13059" max="13059" width="67.28515625" style="867" customWidth="1"/>
    <col min="13060" max="13060" width="11.28515625" style="867" customWidth="1"/>
    <col min="13061" max="13311" width="8.85546875" style="867"/>
    <col min="13312" max="13312" width="8.85546875" style="867" customWidth="1"/>
    <col min="13313" max="13313" width="48.5703125" style="867" customWidth="1"/>
    <col min="13314" max="13314" width="15.42578125" style="867" customWidth="1"/>
    <col min="13315" max="13315" width="67.28515625" style="867" customWidth="1"/>
    <col min="13316" max="13316" width="11.28515625" style="867" customWidth="1"/>
    <col min="13317" max="13567" width="8.85546875" style="867"/>
    <col min="13568" max="13568" width="8.85546875" style="867" customWidth="1"/>
    <col min="13569" max="13569" width="48.5703125" style="867" customWidth="1"/>
    <col min="13570" max="13570" width="15.42578125" style="867" customWidth="1"/>
    <col min="13571" max="13571" width="67.28515625" style="867" customWidth="1"/>
    <col min="13572" max="13572" width="11.28515625" style="867" customWidth="1"/>
    <col min="13573" max="13823" width="8.85546875" style="867"/>
    <col min="13824" max="13824" width="8.85546875" style="867" customWidth="1"/>
    <col min="13825" max="13825" width="48.5703125" style="867" customWidth="1"/>
    <col min="13826" max="13826" width="15.42578125" style="867" customWidth="1"/>
    <col min="13827" max="13827" width="67.28515625" style="867" customWidth="1"/>
    <col min="13828" max="13828" width="11.28515625" style="867" customWidth="1"/>
    <col min="13829" max="14079" width="8.85546875" style="867"/>
    <col min="14080" max="14080" width="8.85546875" style="867" customWidth="1"/>
    <col min="14081" max="14081" width="48.5703125" style="867" customWidth="1"/>
    <col min="14082" max="14082" width="15.42578125" style="867" customWidth="1"/>
    <col min="14083" max="14083" width="67.28515625" style="867" customWidth="1"/>
    <col min="14084" max="14084" width="11.28515625" style="867" customWidth="1"/>
    <col min="14085" max="14335" width="8.85546875" style="867"/>
    <col min="14336" max="14336" width="8.85546875" style="867" customWidth="1"/>
    <col min="14337" max="14337" width="48.5703125" style="867" customWidth="1"/>
    <col min="14338" max="14338" width="15.42578125" style="867" customWidth="1"/>
    <col min="14339" max="14339" width="67.28515625" style="867" customWidth="1"/>
    <col min="14340" max="14340" width="11.28515625" style="867" customWidth="1"/>
    <col min="14341" max="14591" width="8.85546875" style="867"/>
    <col min="14592" max="14592" width="8.85546875" style="867" customWidth="1"/>
    <col min="14593" max="14593" width="48.5703125" style="867" customWidth="1"/>
    <col min="14594" max="14594" width="15.42578125" style="867" customWidth="1"/>
    <col min="14595" max="14595" width="67.28515625" style="867" customWidth="1"/>
    <col min="14596" max="14596" width="11.28515625" style="867" customWidth="1"/>
    <col min="14597" max="14847" width="8.85546875" style="867"/>
    <col min="14848" max="14848" width="8.85546875" style="867" customWidth="1"/>
    <col min="14849" max="14849" width="48.5703125" style="867" customWidth="1"/>
    <col min="14850" max="14850" width="15.42578125" style="867" customWidth="1"/>
    <col min="14851" max="14851" width="67.28515625" style="867" customWidth="1"/>
    <col min="14852" max="14852" width="11.28515625" style="867" customWidth="1"/>
    <col min="14853" max="15103" width="8.85546875" style="867"/>
    <col min="15104" max="15104" width="8.85546875" style="867" customWidth="1"/>
    <col min="15105" max="15105" width="48.5703125" style="867" customWidth="1"/>
    <col min="15106" max="15106" width="15.42578125" style="867" customWidth="1"/>
    <col min="15107" max="15107" width="67.28515625" style="867" customWidth="1"/>
    <col min="15108" max="15108" width="11.28515625" style="867" customWidth="1"/>
    <col min="15109" max="15359" width="8.85546875" style="867"/>
    <col min="15360" max="15360" width="8.85546875" style="867" customWidth="1"/>
    <col min="15361" max="15361" width="48.5703125" style="867" customWidth="1"/>
    <col min="15362" max="15362" width="15.42578125" style="867" customWidth="1"/>
    <col min="15363" max="15363" width="67.28515625" style="867" customWidth="1"/>
    <col min="15364" max="15364" width="11.28515625" style="867" customWidth="1"/>
    <col min="15365" max="15615" width="8.85546875" style="867"/>
    <col min="15616" max="15616" width="8.85546875" style="867" customWidth="1"/>
    <col min="15617" max="15617" width="48.5703125" style="867" customWidth="1"/>
    <col min="15618" max="15618" width="15.42578125" style="867" customWidth="1"/>
    <col min="15619" max="15619" width="67.28515625" style="867" customWidth="1"/>
    <col min="15620" max="15620" width="11.28515625" style="867" customWidth="1"/>
    <col min="15621" max="15871" width="8.85546875" style="867"/>
    <col min="15872" max="15872" width="8.85546875" style="867" customWidth="1"/>
    <col min="15873" max="15873" width="48.5703125" style="867" customWidth="1"/>
    <col min="15874" max="15874" width="15.42578125" style="867" customWidth="1"/>
    <col min="15875" max="15875" width="67.28515625" style="867" customWidth="1"/>
    <col min="15876" max="15876" width="11.28515625" style="867" customWidth="1"/>
    <col min="15877" max="16127" width="8.85546875" style="867"/>
    <col min="16128" max="16128" width="8.85546875" style="867" customWidth="1"/>
    <col min="16129" max="16129" width="48.5703125" style="867" customWidth="1"/>
    <col min="16130" max="16130" width="15.42578125" style="867" customWidth="1"/>
    <col min="16131" max="16131" width="67.28515625" style="867" customWidth="1"/>
    <col min="16132" max="16132" width="11.28515625" style="867" customWidth="1"/>
    <col min="16133" max="16384" width="8.85546875" style="867"/>
  </cols>
  <sheetData>
    <row r="1" spans="1:15">
      <c r="A1" s="1718" t="s">
        <v>6720</v>
      </c>
      <c r="B1" s="1718"/>
      <c r="C1" s="1718"/>
      <c r="D1" s="1718"/>
      <c r="E1" s="1718"/>
    </row>
    <row r="2" spans="1:15">
      <c r="A2" s="868"/>
      <c r="B2" s="868"/>
      <c r="D2" s="868"/>
    </row>
    <row r="3" spans="1:15" s="869" customFormat="1">
      <c r="A3" s="1719" t="str">
        <f>+'Sch-22'!A3</f>
        <v>Bid Enquiry No: KPTCL/2026-27/SS/WORK_INDENT3813</v>
      </c>
      <c r="B3" s="1719"/>
      <c r="C3" s="1719"/>
      <c r="D3" s="1719"/>
      <c r="E3" s="1719"/>
      <c r="M3" s="870"/>
      <c r="N3" s="870"/>
      <c r="O3" s="870"/>
    </row>
    <row r="4" spans="1:15" s="869" customFormat="1">
      <c r="A4" s="867"/>
      <c r="B4" s="867"/>
      <c r="C4" s="867"/>
      <c r="F4" s="870"/>
      <c r="G4" s="870"/>
      <c r="H4" s="870"/>
      <c r="I4" s="870"/>
      <c r="J4" s="870"/>
      <c r="M4" s="870"/>
      <c r="N4" s="870"/>
      <c r="O4" s="870"/>
    </row>
    <row r="5" spans="1:15" s="869" customFormat="1" ht="48" customHeight="1">
      <c r="A5" s="1720"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720"/>
      <c r="C5" s="1720"/>
      <c r="D5" s="1720"/>
      <c r="E5" s="1720"/>
      <c r="F5" s="870"/>
      <c r="G5" s="870"/>
      <c r="H5" s="870"/>
      <c r="I5" s="870"/>
      <c r="J5" s="870"/>
      <c r="M5" s="870"/>
      <c r="N5" s="870"/>
      <c r="O5" s="870"/>
    </row>
    <row r="6" spans="1:15">
      <c r="A6" s="1721"/>
      <c r="B6" s="1721"/>
      <c r="C6" s="1721"/>
      <c r="D6" s="1721"/>
      <c r="E6" s="1721"/>
      <c r="F6" s="869"/>
      <c r="G6" s="869"/>
      <c r="H6" s="869"/>
      <c r="I6" s="869"/>
      <c r="J6" s="869"/>
      <c r="M6" s="868"/>
      <c r="N6" s="868"/>
      <c r="O6" s="868"/>
    </row>
    <row r="7" spans="1:15" ht="16.5">
      <c r="A7" s="200" t="s">
        <v>5</v>
      </c>
      <c r="B7" s="200"/>
      <c r="C7" s="8"/>
      <c r="D7" s="8"/>
      <c r="E7" s="619" t="s">
        <v>13</v>
      </c>
      <c r="F7" s="869"/>
      <c r="G7" s="869"/>
      <c r="H7" s="869"/>
      <c r="I7" s="869"/>
      <c r="J7" s="869"/>
      <c r="M7" s="868"/>
      <c r="N7" s="868"/>
      <c r="O7" s="868"/>
    </row>
    <row r="8" spans="1:15" ht="73.5" customHeight="1">
      <c r="A8" s="1348"/>
      <c r="B8" s="1348"/>
      <c r="C8" s="8"/>
      <c r="D8" s="8"/>
      <c r="E8" s="353" t="s">
        <v>7373</v>
      </c>
      <c r="F8" s="869"/>
      <c r="G8" s="869"/>
      <c r="H8" s="869"/>
      <c r="I8" s="869"/>
      <c r="J8" s="869"/>
      <c r="M8" s="868"/>
      <c r="N8" s="868"/>
      <c r="O8" s="868"/>
    </row>
    <row r="9" spans="1:15">
      <c r="D9" s="871"/>
      <c r="E9" s="871" t="s">
        <v>6721</v>
      </c>
    </row>
    <row r="10" spans="1:15" ht="15" customHeight="1">
      <c r="A10" s="1717" t="s">
        <v>791</v>
      </c>
      <c r="B10" s="1717"/>
      <c r="C10" s="1717"/>
      <c r="D10" s="1717"/>
      <c r="E10" s="1717"/>
    </row>
    <row r="11" spans="1:15" ht="15" customHeight="1">
      <c r="A11" s="1724" t="s">
        <v>6722</v>
      </c>
      <c r="B11" s="1724"/>
      <c r="C11" s="1724"/>
      <c r="D11" s="1724"/>
      <c r="E11" s="1724"/>
    </row>
    <row r="12" spans="1:15" s="875" customFormat="1">
      <c r="A12" s="872" t="s">
        <v>6723</v>
      </c>
      <c r="B12" s="872" t="s">
        <v>6724</v>
      </c>
      <c r="C12" s="872" t="s">
        <v>6725</v>
      </c>
      <c r="D12" s="873"/>
      <c r="E12" s="874" t="s">
        <v>6726</v>
      </c>
    </row>
    <row r="13" spans="1:15" ht="30">
      <c r="A13" s="876">
        <v>1</v>
      </c>
      <c r="B13" s="877" t="s">
        <v>6727</v>
      </c>
      <c r="C13" s="877"/>
      <c r="D13" s="873"/>
      <c r="E13" s="873"/>
    </row>
    <row r="14" spans="1:15">
      <c r="A14" s="876">
        <v>2</v>
      </c>
      <c r="B14" s="877" t="s">
        <v>6728</v>
      </c>
      <c r="C14" s="877" t="s">
        <v>6729</v>
      </c>
      <c r="D14" s="873"/>
      <c r="E14" s="873"/>
    </row>
    <row r="15" spans="1:15">
      <c r="A15" s="876">
        <v>3</v>
      </c>
      <c r="B15" s="877" t="s">
        <v>6730</v>
      </c>
      <c r="C15" s="877"/>
      <c r="D15" s="873"/>
      <c r="E15" s="873"/>
    </row>
    <row r="16" spans="1:15">
      <c r="A16" s="876">
        <v>4</v>
      </c>
      <c r="B16" s="877" t="s">
        <v>6731</v>
      </c>
      <c r="C16" s="877" t="s">
        <v>440</v>
      </c>
      <c r="D16" s="873"/>
      <c r="E16" s="873"/>
    </row>
    <row r="17" spans="1:5">
      <c r="A17" s="876">
        <v>5</v>
      </c>
      <c r="B17" s="877" t="s">
        <v>6732</v>
      </c>
      <c r="C17" s="877"/>
      <c r="D17" s="873"/>
      <c r="E17" s="873"/>
    </row>
    <row r="18" spans="1:5">
      <c r="A18" s="876">
        <v>6</v>
      </c>
      <c r="B18" s="877" t="s">
        <v>6733</v>
      </c>
      <c r="C18" s="877" t="s">
        <v>6729</v>
      </c>
      <c r="D18" s="873"/>
      <c r="E18" s="873"/>
    </row>
    <row r="19" spans="1:5">
      <c r="A19" s="876">
        <v>7</v>
      </c>
      <c r="B19" s="877" t="s">
        <v>6734</v>
      </c>
      <c r="C19" s="877" t="s">
        <v>6729</v>
      </c>
      <c r="D19" s="873"/>
      <c r="E19" s="873"/>
    </row>
    <row r="20" spans="1:5">
      <c r="A20" s="876">
        <v>8</v>
      </c>
      <c r="B20" s="877" t="s">
        <v>6735</v>
      </c>
      <c r="C20" s="877"/>
      <c r="D20" s="873"/>
      <c r="E20" s="873"/>
    </row>
    <row r="21" spans="1:5">
      <c r="A21" s="876">
        <v>9</v>
      </c>
      <c r="B21" s="877" t="s">
        <v>6736</v>
      </c>
      <c r="C21" s="877" t="s">
        <v>6729</v>
      </c>
      <c r="D21" s="873"/>
      <c r="E21" s="873"/>
    </row>
    <row r="22" spans="1:5">
      <c r="A22" s="876">
        <v>10</v>
      </c>
      <c r="B22" s="877" t="s">
        <v>6737</v>
      </c>
      <c r="C22" s="877"/>
      <c r="D22" s="873"/>
      <c r="E22" s="873"/>
    </row>
    <row r="23" spans="1:5" ht="30">
      <c r="A23" s="876">
        <v>11</v>
      </c>
      <c r="B23" s="877" t="s">
        <v>6738</v>
      </c>
      <c r="C23" s="877" t="s">
        <v>463</v>
      </c>
      <c r="D23" s="873"/>
      <c r="E23" s="873"/>
    </row>
    <row r="24" spans="1:5">
      <c r="A24" s="876">
        <v>12</v>
      </c>
      <c r="B24" s="877" t="s">
        <v>6739</v>
      </c>
      <c r="C24" s="877"/>
      <c r="D24" s="873"/>
      <c r="E24" s="873"/>
    </row>
    <row r="25" spans="1:5">
      <c r="A25" s="876">
        <v>13</v>
      </c>
      <c r="B25" s="877" t="s">
        <v>6740</v>
      </c>
      <c r="C25" s="877"/>
      <c r="D25" s="873"/>
      <c r="E25" s="873"/>
    </row>
    <row r="26" spans="1:5">
      <c r="A26" s="876">
        <v>14</v>
      </c>
      <c r="B26" s="877" t="s">
        <v>6741</v>
      </c>
      <c r="C26" s="877"/>
      <c r="D26" s="873"/>
      <c r="E26" s="873"/>
    </row>
    <row r="27" spans="1:5">
      <c r="A27" s="1725">
        <v>15</v>
      </c>
      <c r="B27" s="877" t="s">
        <v>6742</v>
      </c>
      <c r="C27" s="877"/>
      <c r="D27" s="1726"/>
      <c r="E27" s="1726"/>
    </row>
    <row r="28" spans="1:5">
      <c r="A28" s="1725"/>
      <c r="B28" s="877" t="s">
        <v>6743</v>
      </c>
      <c r="C28" s="877" t="s">
        <v>6744</v>
      </c>
      <c r="D28" s="1726"/>
      <c r="E28" s="1726"/>
    </row>
    <row r="29" spans="1:5">
      <c r="A29" s="1725"/>
      <c r="B29" s="877" t="s">
        <v>6745</v>
      </c>
      <c r="C29" s="877"/>
      <c r="D29" s="1726"/>
      <c r="E29" s="1726"/>
    </row>
    <row r="30" spans="1:5">
      <c r="A30" s="1725">
        <v>16</v>
      </c>
      <c r="B30" s="877" t="s">
        <v>6746</v>
      </c>
      <c r="C30" s="877"/>
      <c r="D30" s="1726"/>
      <c r="E30" s="1726"/>
    </row>
    <row r="31" spans="1:5">
      <c r="A31" s="1725"/>
      <c r="B31" s="877" t="s">
        <v>6747</v>
      </c>
      <c r="C31" s="877" t="s">
        <v>6744</v>
      </c>
      <c r="D31" s="1726"/>
      <c r="E31" s="1726"/>
    </row>
    <row r="32" spans="1:5">
      <c r="A32" s="1725"/>
      <c r="B32" s="877" t="s">
        <v>6748</v>
      </c>
      <c r="C32" s="877"/>
      <c r="D32" s="1726"/>
      <c r="E32" s="1726"/>
    </row>
    <row r="33" spans="1:5">
      <c r="A33" s="876">
        <v>17</v>
      </c>
      <c r="B33" s="877" t="s">
        <v>6749</v>
      </c>
      <c r="C33" s="877" t="s">
        <v>440</v>
      </c>
      <c r="D33" s="873"/>
      <c r="E33" s="873"/>
    </row>
    <row r="34" spans="1:5">
      <c r="A34" s="876">
        <v>18</v>
      </c>
      <c r="B34" s="877" t="s">
        <v>6750</v>
      </c>
      <c r="C34" s="877" t="s">
        <v>440</v>
      </c>
      <c r="D34" s="873"/>
      <c r="E34" s="873"/>
    </row>
    <row r="35" spans="1:5">
      <c r="A35" s="876">
        <v>19</v>
      </c>
      <c r="B35" s="877" t="s">
        <v>6751</v>
      </c>
      <c r="C35" s="877" t="s">
        <v>440</v>
      </c>
      <c r="D35" s="873"/>
      <c r="E35" s="873"/>
    </row>
    <row r="36" spans="1:5" ht="17.25">
      <c r="A36" s="876">
        <v>20</v>
      </c>
      <c r="B36" s="877" t="s">
        <v>6752</v>
      </c>
      <c r="C36" s="877" t="s">
        <v>6753</v>
      </c>
      <c r="D36" s="873"/>
      <c r="E36" s="873"/>
    </row>
    <row r="37" spans="1:5" ht="17.25">
      <c r="A37" s="876">
        <v>21</v>
      </c>
      <c r="B37" s="877" t="s">
        <v>6754</v>
      </c>
      <c r="C37" s="877" t="s">
        <v>6753</v>
      </c>
      <c r="D37" s="873"/>
      <c r="E37" s="873"/>
    </row>
    <row r="38" spans="1:5">
      <c r="A38" s="876">
        <v>22</v>
      </c>
      <c r="B38" s="877" t="s">
        <v>6755</v>
      </c>
      <c r="C38" s="877" t="s">
        <v>463</v>
      </c>
      <c r="D38" s="873"/>
      <c r="E38" s="873"/>
    </row>
    <row r="39" spans="1:5" ht="30">
      <c r="A39" s="876">
        <v>23</v>
      </c>
      <c r="B39" s="877" t="s">
        <v>6756</v>
      </c>
      <c r="C39" s="877" t="s">
        <v>6757</v>
      </c>
      <c r="D39" s="873"/>
      <c r="E39" s="873"/>
    </row>
    <row r="40" spans="1:5">
      <c r="A40" s="876">
        <v>24</v>
      </c>
      <c r="B40" s="877" t="s">
        <v>6758</v>
      </c>
      <c r="C40" s="877" t="s">
        <v>465</v>
      </c>
      <c r="D40" s="873"/>
      <c r="E40" s="873"/>
    </row>
    <row r="41" spans="1:5">
      <c r="A41" s="876">
        <v>25</v>
      </c>
      <c r="B41" s="877" t="s">
        <v>6759</v>
      </c>
      <c r="C41" s="877" t="s">
        <v>6757</v>
      </c>
      <c r="D41" s="873"/>
      <c r="E41" s="873"/>
    </row>
    <row r="42" spans="1:5">
      <c r="A42" s="876">
        <v>26</v>
      </c>
      <c r="B42" s="877" t="s">
        <v>6760</v>
      </c>
      <c r="C42" s="877" t="s">
        <v>6761</v>
      </c>
      <c r="D42" s="873"/>
      <c r="E42" s="873"/>
    </row>
    <row r="43" spans="1:5">
      <c r="A43" s="876">
        <v>27</v>
      </c>
      <c r="B43" s="877" t="s">
        <v>6762</v>
      </c>
      <c r="C43" s="877" t="s">
        <v>6763</v>
      </c>
      <c r="D43" s="873"/>
      <c r="E43" s="873"/>
    </row>
    <row r="44" spans="1:5" ht="17.25">
      <c r="A44" s="876">
        <v>28</v>
      </c>
      <c r="B44" s="877" t="s">
        <v>6764</v>
      </c>
      <c r="C44" s="877" t="s">
        <v>6765</v>
      </c>
      <c r="D44" s="873"/>
      <c r="E44" s="873"/>
    </row>
    <row r="45" spans="1:5" ht="30">
      <c r="A45" s="876">
        <v>29</v>
      </c>
      <c r="B45" s="877" t="s">
        <v>6766</v>
      </c>
      <c r="C45" s="877" t="s">
        <v>440</v>
      </c>
      <c r="D45" s="873"/>
      <c r="E45" s="873"/>
    </row>
    <row r="46" spans="1:5" ht="30">
      <c r="A46" s="876">
        <v>30</v>
      </c>
      <c r="B46" s="877" t="s">
        <v>6767</v>
      </c>
      <c r="C46" s="877" t="s">
        <v>440</v>
      </c>
      <c r="D46" s="873"/>
      <c r="E46" s="873"/>
    </row>
    <row r="47" spans="1:5" ht="17.25">
      <c r="A47" s="876">
        <v>31</v>
      </c>
      <c r="B47" s="877" t="s">
        <v>6768</v>
      </c>
      <c r="C47" s="877" t="s">
        <v>6765</v>
      </c>
      <c r="D47" s="873"/>
      <c r="E47" s="873"/>
    </row>
    <row r="48" spans="1:5" ht="17.25">
      <c r="A48" s="876">
        <v>32</v>
      </c>
      <c r="B48" s="877" t="s">
        <v>6769</v>
      </c>
      <c r="C48" s="877" t="s">
        <v>6765</v>
      </c>
      <c r="D48" s="873"/>
      <c r="E48" s="873"/>
    </row>
    <row r="49" spans="1:5" ht="17.25">
      <c r="A49" s="876">
        <v>33</v>
      </c>
      <c r="B49" s="877" t="s">
        <v>6770</v>
      </c>
      <c r="C49" s="877" t="s">
        <v>6765</v>
      </c>
      <c r="D49" s="873"/>
      <c r="E49" s="873"/>
    </row>
    <row r="50" spans="1:5" ht="30">
      <c r="A50" s="876">
        <v>34</v>
      </c>
      <c r="B50" s="877" t="s">
        <v>6771</v>
      </c>
      <c r="C50" s="877" t="s">
        <v>440</v>
      </c>
      <c r="D50" s="873"/>
      <c r="E50" s="873"/>
    </row>
    <row r="51" spans="1:5">
      <c r="A51" s="876">
        <v>35</v>
      </c>
      <c r="B51" s="877" t="s">
        <v>6772</v>
      </c>
      <c r="C51" s="877" t="s">
        <v>6773</v>
      </c>
      <c r="D51" s="873"/>
      <c r="E51" s="873"/>
    </row>
    <row r="52" spans="1:5" ht="30">
      <c r="A52" s="876">
        <v>36</v>
      </c>
      <c r="B52" s="877" t="s">
        <v>6774</v>
      </c>
      <c r="C52" s="877" t="s">
        <v>3305</v>
      </c>
      <c r="D52" s="873"/>
      <c r="E52" s="873"/>
    </row>
    <row r="53" spans="1:5">
      <c r="A53" s="876"/>
      <c r="B53" s="878" t="s">
        <v>6775</v>
      </c>
      <c r="C53" s="877"/>
      <c r="D53" s="873"/>
      <c r="E53" s="873"/>
    </row>
    <row r="54" spans="1:5">
      <c r="A54" s="876">
        <v>38</v>
      </c>
      <c r="B54" s="877" t="s">
        <v>6776</v>
      </c>
      <c r="C54" s="877" t="s">
        <v>6777</v>
      </c>
      <c r="D54" s="873"/>
      <c r="E54" s="873"/>
    </row>
    <row r="55" spans="1:5">
      <c r="A55" s="1727">
        <v>39</v>
      </c>
      <c r="B55" s="877" t="s">
        <v>6778</v>
      </c>
      <c r="C55" s="877"/>
      <c r="D55" s="873"/>
      <c r="E55" s="873"/>
    </row>
    <row r="56" spans="1:5">
      <c r="A56" s="1727"/>
      <c r="B56" s="877" t="s">
        <v>6779</v>
      </c>
      <c r="C56" s="877" t="s">
        <v>6780</v>
      </c>
      <c r="D56" s="873"/>
      <c r="E56" s="873"/>
    </row>
    <row r="57" spans="1:5">
      <c r="A57" s="1727"/>
      <c r="B57" s="877" t="s">
        <v>6781</v>
      </c>
      <c r="C57" s="877" t="s">
        <v>6777</v>
      </c>
      <c r="D57" s="873"/>
      <c r="E57" s="873"/>
    </row>
    <row r="58" spans="1:5">
      <c r="A58" s="879">
        <v>40</v>
      </c>
      <c r="B58" s="877" t="s">
        <v>6782</v>
      </c>
      <c r="C58" s="877" t="s">
        <v>6783</v>
      </c>
      <c r="D58" s="873"/>
      <c r="E58" s="873"/>
    </row>
    <row r="59" spans="1:5">
      <c r="A59" s="879">
        <v>41</v>
      </c>
      <c r="B59" s="877" t="s">
        <v>6784</v>
      </c>
      <c r="C59" s="877" t="s">
        <v>6783</v>
      </c>
      <c r="D59" s="873"/>
      <c r="E59" s="873"/>
    </row>
    <row r="60" spans="1:5" ht="30">
      <c r="A60" s="879">
        <v>42</v>
      </c>
      <c r="B60" s="877" t="s">
        <v>6785</v>
      </c>
      <c r="C60" s="877" t="s">
        <v>6783</v>
      </c>
      <c r="D60" s="873"/>
      <c r="E60" s="873"/>
    </row>
    <row r="61" spans="1:5">
      <c r="A61" s="879"/>
      <c r="B61" s="878" t="s">
        <v>6786</v>
      </c>
      <c r="C61" s="877"/>
      <c r="D61" s="873"/>
      <c r="E61" s="873"/>
    </row>
    <row r="62" spans="1:5">
      <c r="A62" s="876">
        <v>43</v>
      </c>
      <c r="B62" s="877" t="s">
        <v>6787</v>
      </c>
      <c r="C62" s="877"/>
      <c r="D62" s="873"/>
      <c r="E62" s="873"/>
    </row>
    <row r="63" spans="1:5">
      <c r="A63" s="876">
        <v>44</v>
      </c>
      <c r="B63" s="877" t="s">
        <v>6788</v>
      </c>
      <c r="C63" s="1728" t="s">
        <v>3760</v>
      </c>
      <c r="D63" s="873"/>
      <c r="E63" s="873"/>
    </row>
    <row r="64" spans="1:5">
      <c r="A64" s="876">
        <v>45</v>
      </c>
      <c r="B64" s="877" t="s">
        <v>6789</v>
      </c>
      <c r="C64" s="1728"/>
      <c r="D64" s="873"/>
      <c r="E64" s="873"/>
    </row>
    <row r="65" spans="1:5">
      <c r="A65" s="876">
        <v>46</v>
      </c>
      <c r="B65" s="877" t="s">
        <v>6790</v>
      </c>
      <c r="C65" s="877" t="s">
        <v>3760</v>
      </c>
      <c r="D65" s="873"/>
      <c r="E65" s="873"/>
    </row>
    <row r="66" spans="1:5">
      <c r="A66" s="876">
        <v>47</v>
      </c>
      <c r="B66" s="877" t="s">
        <v>6791</v>
      </c>
      <c r="C66" s="877" t="s">
        <v>442</v>
      </c>
      <c r="D66" s="873"/>
      <c r="E66" s="873"/>
    </row>
    <row r="67" spans="1:5">
      <c r="A67" s="876">
        <v>48</v>
      </c>
      <c r="B67" s="877" t="s">
        <v>6792</v>
      </c>
      <c r="C67" s="877" t="s">
        <v>442</v>
      </c>
      <c r="D67" s="873"/>
      <c r="E67" s="873"/>
    </row>
    <row r="68" spans="1:5" ht="30">
      <c r="A68" s="876">
        <v>49</v>
      </c>
      <c r="B68" s="877" t="s">
        <v>6793</v>
      </c>
      <c r="C68" s="877" t="s">
        <v>463</v>
      </c>
      <c r="D68" s="873"/>
      <c r="E68" s="873"/>
    </row>
    <row r="69" spans="1:5">
      <c r="A69" s="876">
        <v>50</v>
      </c>
      <c r="B69" s="877" t="s">
        <v>6794</v>
      </c>
      <c r="C69" s="877"/>
      <c r="D69" s="873"/>
      <c r="E69" s="873"/>
    </row>
    <row r="70" spans="1:5" ht="30">
      <c r="A70" s="876">
        <v>51</v>
      </c>
      <c r="B70" s="877" t="s">
        <v>6795</v>
      </c>
      <c r="C70" s="877"/>
      <c r="D70" s="873"/>
      <c r="E70" s="873"/>
    </row>
    <row r="71" spans="1:5">
      <c r="A71" s="876"/>
      <c r="B71" s="880" t="s">
        <v>6796</v>
      </c>
      <c r="C71" s="877"/>
      <c r="D71" s="873"/>
      <c r="E71" s="873"/>
    </row>
    <row r="72" spans="1:5">
      <c r="A72" s="1725">
        <v>52</v>
      </c>
      <c r="B72" s="877" t="s">
        <v>6797</v>
      </c>
      <c r="C72" s="877" t="s">
        <v>6798</v>
      </c>
      <c r="D72" s="873"/>
      <c r="E72" s="873"/>
    </row>
    <row r="73" spans="1:5">
      <c r="A73" s="1725"/>
      <c r="B73" s="877" t="s">
        <v>6799</v>
      </c>
      <c r="C73" s="877" t="s">
        <v>6800</v>
      </c>
      <c r="D73" s="873"/>
      <c r="E73" s="873"/>
    </row>
    <row r="74" spans="1:5">
      <c r="A74" s="876">
        <v>53</v>
      </c>
      <c r="B74" s="877" t="s">
        <v>6801</v>
      </c>
      <c r="C74" s="877" t="s">
        <v>6783</v>
      </c>
      <c r="D74" s="873"/>
      <c r="E74" s="873"/>
    </row>
    <row r="75" spans="1:5">
      <c r="A75" s="876">
        <v>54</v>
      </c>
      <c r="B75" s="877" t="s">
        <v>6802</v>
      </c>
      <c r="C75" s="877"/>
      <c r="D75" s="873"/>
      <c r="E75" s="873"/>
    </row>
    <row r="76" spans="1:5">
      <c r="A76" s="876">
        <v>55</v>
      </c>
      <c r="B76" s="877" t="s">
        <v>6803</v>
      </c>
      <c r="C76" s="877" t="s">
        <v>4049</v>
      </c>
      <c r="D76" s="873"/>
      <c r="E76" s="873"/>
    </row>
    <row r="77" spans="1:5">
      <c r="A77" s="876">
        <v>56</v>
      </c>
      <c r="B77" s="877" t="s">
        <v>6804</v>
      </c>
      <c r="C77" s="877" t="s">
        <v>6805</v>
      </c>
      <c r="D77" s="873"/>
      <c r="E77" s="873"/>
    </row>
    <row r="78" spans="1:5">
      <c r="A78" s="876">
        <v>57</v>
      </c>
      <c r="B78" s="877" t="s">
        <v>6806</v>
      </c>
      <c r="C78" s="877" t="s">
        <v>6807</v>
      </c>
      <c r="D78" s="873"/>
      <c r="E78" s="873"/>
    </row>
    <row r="79" spans="1:5" ht="30">
      <c r="A79" s="876">
        <v>58</v>
      </c>
      <c r="B79" s="877" t="s">
        <v>6808</v>
      </c>
      <c r="C79" s="877" t="s">
        <v>500</v>
      </c>
      <c r="D79" s="873"/>
      <c r="E79" s="873"/>
    </row>
    <row r="80" spans="1:5">
      <c r="A80" s="876">
        <v>59</v>
      </c>
      <c r="B80" s="877" t="s">
        <v>6809</v>
      </c>
      <c r="C80" s="877" t="s">
        <v>6810</v>
      </c>
      <c r="D80" s="873"/>
      <c r="E80" s="873"/>
    </row>
    <row r="81" spans="1:5" ht="30">
      <c r="A81" s="876">
        <v>60</v>
      </c>
      <c r="B81" s="877" t="s">
        <v>6811</v>
      </c>
      <c r="C81" s="877" t="s">
        <v>6810</v>
      </c>
      <c r="D81" s="873"/>
      <c r="E81" s="873"/>
    </row>
    <row r="82" spans="1:5">
      <c r="A82" s="876">
        <v>61</v>
      </c>
      <c r="B82" s="877" t="s">
        <v>6812</v>
      </c>
      <c r="C82" s="877" t="s">
        <v>6810</v>
      </c>
      <c r="D82" s="873"/>
      <c r="E82" s="873"/>
    </row>
    <row r="83" spans="1:5">
      <c r="A83" s="1725">
        <v>62</v>
      </c>
      <c r="B83" s="877" t="s">
        <v>6813</v>
      </c>
      <c r="C83" s="877"/>
      <c r="D83" s="873"/>
      <c r="E83" s="873"/>
    </row>
    <row r="84" spans="1:5">
      <c r="A84" s="1725"/>
      <c r="B84" s="877" t="s">
        <v>6814</v>
      </c>
      <c r="C84" s="877"/>
      <c r="D84" s="873"/>
      <c r="E84" s="873"/>
    </row>
    <row r="85" spans="1:5">
      <c r="A85" s="876"/>
      <c r="B85" s="877" t="s">
        <v>6815</v>
      </c>
      <c r="C85" s="877"/>
      <c r="D85" s="873"/>
      <c r="E85" s="873"/>
    </row>
    <row r="86" spans="1:5">
      <c r="A86" s="876">
        <v>63</v>
      </c>
      <c r="B86" s="877" t="s">
        <v>6816</v>
      </c>
      <c r="C86" s="881"/>
      <c r="D86" s="873"/>
      <c r="E86" s="873"/>
    </row>
    <row r="87" spans="1:5">
      <c r="A87" s="882"/>
      <c r="B87" s="883" t="s">
        <v>6817</v>
      </c>
      <c r="C87" s="884"/>
      <c r="D87" s="885"/>
      <c r="E87" s="885"/>
    </row>
    <row r="88" spans="1:5" ht="30">
      <c r="A88" s="876">
        <v>64</v>
      </c>
      <c r="B88" s="886" t="s">
        <v>6818</v>
      </c>
      <c r="C88" s="887"/>
      <c r="D88" s="873"/>
      <c r="E88" s="873"/>
    </row>
    <row r="89" spans="1:5">
      <c r="A89" s="876">
        <v>65</v>
      </c>
      <c r="B89" s="877" t="s">
        <v>6819</v>
      </c>
      <c r="C89" s="881"/>
      <c r="D89" s="873"/>
      <c r="E89" s="873"/>
    </row>
    <row r="90" spans="1:5">
      <c r="A90" s="876">
        <v>66</v>
      </c>
      <c r="B90" s="877" t="s">
        <v>6820</v>
      </c>
      <c r="C90" s="877"/>
      <c r="D90" s="873"/>
      <c r="E90" s="873"/>
    </row>
    <row r="91" spans="1:5">
      <c r="A91" s="876"/>
      <c r="B91" s="886" t="s">
        <v>6821</v>
      </c>
      <c r="C91" s="877" t="s">
        <v>6822</v>
      </c>
      <c r="D91" s="873"/>
      <c r="E91" s="873"/>
    </row>
    <row r="92" spans="1:5">
      <c r="A92" s="876"/>
      <c r="B92" s="877" t="s">
        <v>6823</v>
      </c>
      <c r="C92" s="877" t="s">
        <v>6824</v>
      </c>
      <c r="D92" s="873"/>
      <c r="E92" s="873"/>
    </row>
    <row r="93" spans="1:5">
      <c r="A93" s="876">
        <v>67</v>
      </c>
      <c r="B93" s="877" t="s">
        <v>6825</v>
      </c>
      <c r="C93" s="877"/>
      <c r="D93" s="873"/>
      <c r="E93" s="873"/>
    </row>
    <row r="94" spans="1:5">
      <c r="A94" s="876">
        <v>68</v>
      </c>
      <c r="B94" s="877" t="s">
        <v>6826</v>
      </c>
      <c r="C94" s="881" t="s">
        <v>6824</v>
      </c>
      <c r="D94" s="873"/>
      <c r="E94" s="873"/>
    </row>
    <row r="95" spans="1:5">
      <c r="A95" s="876">
        <v>69</v>
      </c>
      <c r="B95" s="877" t="s">
        <v>6827</v>
      </c>
      <c r="C95" s="881" t="s">
        <v>6824</v>
      </c>
      <c r="D95" s="873"/>
      <c r="E95" s="873"/>
    </row>
    <row r="96" spans="1:5">
      <c r="A96" s="876">
        <v>70</v>
      </c>
      <c r="B96" s="877" t="s">
        <v>6828</v>
      </c>
      <c r="C96" s="877"/>
      <c r="D96" s="873"/>
      <c r="E96" s="873"/>
    </row>
    <row r="97" spans="1:5">
      <c r="A97" s="876"/>
      <c r="B97" s="886" t="s">
        <v>6829</v>
      </c>
      <c r="C97" s="881" t="s">
        <v>6830</v>
      </c>
      <c r="D97" s="873"/>
      <c r="E97" s="873"/>
    </row>
    <row r="98" spans="1:5">
      <c r="A98" s="876"/>
      <c r="B98" s="877" t="s">
        <v>6831</v>
      </c>
      <c r="C98" s="881" t="s">
        <v>6830</v>
      </c>
      <c r="D98" s="873"/>
      <c r="E98" s="873"/>
    </row>
    <row r="99" spans="1:5" ht="30">
      <c r="A99" s="876">
        <v>71</v>
      </c>
      <c r="B99" s="877" t="s">
        <v>6832</v>
      </c>
      <c r="C99" s="881" t="s">
        <v>6798</v>
      </c>
      <c r="D99" s="873"/>
      <c r="E99" s="873"/>
    </row>
    <row r="100" spans="1:5">
      <c r="A100" s="876">
        <v>72</v>
      </c>
      <c r="B100" s="877" t="s">
        <v>6833</v>
      </c>
      <c r="C100" s="881"/>
      <c r="D100" s="873"/>
      <c r="E100" s="873"/>
    </row>
    <row r="101" spans="1:5">
      <c r="A101" s="876"/>
      <c r="B101" s="877" t="s">
        <v>6821</v>
      </c>
      <c r="C101" s="881" t="s">
        <v>6834</v>
      </c>
      <c r="D101" s="873"/>
      <c r="E101" s="873"/>
    </row>
    <row r="102" spans="1:5">
      <c r="A102" s="876"/>
      <c r="B102" s="877" t="s">
        <v>6823</v>
      </c>
      <c r="C102" s="888"/>
      <c r="D102" s="873"/>
      <c r="E102" s="873"/>
    </row>
    <row r="103" spans="1:5">
      <c r="A103" s="876">
        <v>73</v>
      </c>
      <c r="B103" s="877" t="s">
        <v>6835</v>
      </c>
      <c r="C103" s="881"/>
      <c r="D103" s="873"/>
      <c r="E103" s="873"/>
    </row>
    <row r="104" spans="1:5">
      <c r="A104" s="876"/>
      <c r="B104" s="877" t="s">
        <v>6821</v>
      </c>
      <c r="C104" s="881" t="s">
        <v>6834</v>
      </c>
      <c r="D104" s="873"/>
      <c r="E104" s="873"/>
    </row>
    <row r="105" spans="1:5">
      <c r="A105" s="876"/>
      <c r="B105" s="877" t="s">
        <v>6823</v>
      </c>
      <c r="C105" s="888"/>
      <c r="D105" s="873"/>
      <c r="E105" s="873"/>
    </row>
    <row r="106" spans="1:5">
      <c r="A106" s="876">
        <v>74</v>
      </c>
      <c r="B106" s="877" t="s">
        <v>6836</v>
      </c>
      <c r="C106" s="881" t="s">
        <v>465</v>
      </c>
      <c r="D106" s="873"/>
      <c r="E106" s="873"/>
    </row>
    <row r="107" spans="1:5">
      <c r="A107" s="876">
        <v>75</v>
      </c>
      <c r="B107" s="877" t="s">
        <v>6837</v>
      </c>
      <c r="C107" s="881"/>
      <c r="D107" s="873"/>
      <c r="E107" s="873"/>
    </row>
    <row r="108" spans="1:5">
      <c r="A108" s="876"/>
      <c r="B108" s="877" t="s">
        <v>6838</v>
      </c>
      <c r="C108" s="881" t="s">
        <v>6839</v>
      </c>
      <c r="D108" s="873"/>
      <c r="E108" s="873"/>
    </row>
    <row r="109" spans="1:5">
      <c r="A109" s="876"/>
      <c r="B109" s="877" t="s">
        <v>6840</v>
      </c>
      <c r="C109" s="881" t="s">
        <v>6839</v>
      </c>
      <c r="D109" s="873"/>
      <c r="E109" s="873"/>
    </row>
    <row r="110" spans="1:5">
      <c r="A110" s="876"/>
      <c r="B110" s="877" t="s">
        <v>6823</v>
      </c>
      <c r="C110" s="881" t="s">
        <v>6839</v>
      </c>
      <c r="D110" s="873"/>
      <c r="E110" s="873"/>
    </row>
    <row r="111" spans="1:5">
      <c r="A111" s="876">
        <v>76</v>
      </c>
      <c r="B111" s="877" t="s">
        <v>6841</v>
      </c>
      <c r="C111" s="881" t="s">
        <v>6842</v>
      </c>
      <c r="D111" s="873"/>
      <c r="E111" s="873"/>
    </row>
    <row r="112" spans="1:5" ht="17.25">
      <c r="A112" s="876">
        <v>77</v>
      </c>
      <c r="B112" s="877" t="s">
        <v>6843</v>
      </c>
      <c r="C112" s="881" t="s">
        <v>6844</v>
      </c>
      <c r="D112" s="873"/>
      <c r="E112" s="873"/>
    </row>
    <row r="113" spans="1:5">
      <c r="A113" s="876">
        <v>78</v>
      </c>
      <c r="B113" s="877" t="s">
        <v>6845</v>
      </c>
      <c r="C113" s="881" t="s">
        <v>6842</v>
      </c>
      <c r="D113" s="873"/>
      <c r="E113" s="873"/>
    </row>
    <row r="114" spans="1:5">
      <c r="A114" s="876">
        <v>79</v>
      </c>
      <c r="B114" s="877" t="s">
        <v>6846</v>
      </c>
      <c r="C114" s="881"/>
      <c r="D114" s="873"/>
      <c r="E114" s="873"/>
    </row>
    <row r="115" spans="1:5">
      <c r="A115" s="876">
        <v>80</v>
      </c>
      <c r="B115" s="877" t="s">
        <v>6847</v>
      </c>
      <c r="C115" s="881"/>
      <c r="D115" s="873"/>
      <c r="E115" s="873"/>
    </row>
    <row r="116" spans="1:5">
      <c r="A116" s="876">
        <v>81</v>
      </c>
      <c r="B116" s="877" t="s">
        <v>6848</v>
      </c>
      <c r="C116" s="881"/>
      <c r="D116" s="873"/>
      <c r="E116" s="873"/>
    </row>
    <row r="117" spans="1:5">
      <c r="A117" s="876">
        <v>82</v>
      </c>
      <c r="B117" s="877" t="s">
        <v>6849</v>
      </c>
      <c r="C117" s="881"/>
      <c r="D117" s="873"/>
      <c r="E117" s="873"/>
    </row>
    <row r="118" spans="1:5">
      <c r="A118" s="876"/>
      <c r="B118" s="878" t="s">
        <v>6850</v>
      </c>
      <c r="C118" s="881"/>
      <c r="D118" s="873"/>
      <c r="E118" s="873"/>
    </row>
    <row r="119" spans="1:5">
      <c r="A119" s="1722">
        <v>83</v>
      </c>
      <c r="B119" s="877" t="s">
        <v>6851</v>
      </c>
      <c r="C119" s="881"/>
      <c r="D119" s="873"/>
      <c r="E119" s="873"/>
    </row>
    <row r="120" spans="1:5">
      <c r="A120" s="1722"/>
      <c r="B120" s="877" t="s">
        <v>6852</v>
      </c>
      <c r="C120" s="881" t="s">
        <v>6798</v>
      </c>
      <c r="D120" s="873"/>
      <c r="E120" s="873"/>
    </row>
    <row r="121" spans="1:5" ht="30">
      <c r="A121" s="1722"/>
      <c r="B121" s="877" t="s">
        <v>6853</v>
      </c>
      <c r="C121" s="881" t="s">
        <v>6800</v>
      </c>
      <c r="D121" s="873"/>
      <c r="E121" s="873"/>
    </row>
    <row r="122" spans="1:5">
      <c r="A122" s="889">
        <v>84</v>
      </c>
      <c r="B122" s="877" t="s">
        <v>6854</v>
      </c>
      <c r="C122" s="881" t="s">
        <v>6834</v>
      </c>
      <c r="D122" s="873"/>
      <c r="E122" s="873"/>
    </row>
    <row r="123" spans="1:5">
      <c r="A123" s="889">
        <v>85</v>
      </c>
      <c r="B123" s="877" t="s">
        <v>6855</v>
      </c>
      <c r="C123" s="881" t="s">
        <v>465</v>
      </c>
      <c r="D123" s="873"/>
      <c r="E123" s="873"/>
    </row>
    <row r="124" spans="1:5">
      <c r="A124" s="1722">
        <v>86</v>
      </c>
      <c r="B124" s="877" t="s">
        <v>6856</v>
      </c>
      <c r="C124" s="1723" t="s">
        <v>6834</v>
      </c>
      <c r="D124" s="873"/>
      <c r="E124" s="873"/>
    </row>
    <row r="125" spans="1:5">
      <c r="A125" s="1722"/>
      <c r="B125" s="877" t="s">
        <v>6857</v>
      </c>
      <c r="C125" s="1723"/>
      <c r="D125" s="873"/>
      <c r="E125" s="873"/>
    </row>
    <row r="126" spans="1:5">
      <c r="A126" s="889">
        <v>87</v>
      </c>
      <c r="B126" s="877" t="s">
        <v>6858</v>
      </c>
      <c r="C126" s="881" t="s">
        <v>6834</v>
      </c>
      <c r="D126" s="873"/>
      <c r="E126" s="873"/>
    </row>
    <row r="127" spans="1:5">
      <c r="A127" s="889">
        <v>88</v>
      </c>
      <c r="B127" s="877" t="s">
        <v>6859</v>
      </c>
      <c r="C127" s="881" t="s">
        <v>465</v>
      </c>
      <c r="D127" s="873"/>
      <c r="E127" s="873"/>
    </row>
    <row r="128" spans="1:5">
      <c r="A128" s="889">
        <v>89</v>
      </c>
      <c r="B128" s="877" t="s">
        <v>6860</v>
      </c>
      <c r="C128" s="881" t="s">
        <v>6834</v>
      </c>
      <c r="D128" s="873"/>
      <c r="E128" s="873"/>
    </row>
    <row r="129" spans="1:5">
      <c r="A129" s="1722">
        <v>90</v>
      </c>
      <c r="B129" s="877" t="s">
        <v>6861</v>
      </c>
      <c r="C129" s="1723"/>
      <c r="D129" s="873"/>
      <c r="E129" s="873"/>
    </row>
    <row r="130" spans="1:5">
      <c r="A130" s="1722"/>
      <c r="B130" s="877" t="s">
        <v>6862</v>
      </c>
      <c r="C130" s="1723"/>
      <c r="D130" s="873"/>
      <c r="E130" s="873"/>
    </row>
    <row r="131" spans="1:5">
      <c r="A131" s="1722">
        <v>91</v>
      </c>
      <c r="B131" s="877" t="s">
        <v>6863</v>
      </c>
      <c r="C131" s="1723" t="s">
        <v>6834</v>
      </c>
      <c r="D131" s="873"/>
      <c r="E131" s="873"/>
    </row>
    <row r="132" spans="1:5">
      <c r="A132" s="1722"/>
      <c r="B132" s="877" t="s">
        <v>6857</v>
      </c>
      <c r="C132" s="1723"/>
      <c r="D132" s="873"/>
      <c r="E132" s="873"/>
    </row>
    <row r="133" spans="1:5">
      <c r="A133" s="889">
        <v>92</v>
      </c>
      <c r="B133" s="877" t="s">
        <v>6864</v>
      </c>
      <c r="C133" s="881"/>
      <c r="D133" s="873"/>
      <c r="E133" s="873"/>
    </row>
    <row r="134" spans="1:5">
      <c r="A134" s="889">
        <v>93</v>
      </c>
      <c r="B134" s="877" t="s">
        <v>6865</v>
      </c>
      <c r="C134" s="881" t="s">
        <v>6834</v>
      </c>
      <c r="D134" s="873"/>
      <c r="E134" s="873"/>
    </row>
    <row r="135" spans="1:5" ht="17.25">
      <c r="A135" s="889">
        <v>94</v>
      </c>
      <c r="B135" s="877" t="s">
        <v>6866</v>
      </c>
      <c r="C135" s="887" t="s">
        <v>6867</v>
      </c>
      <c r="D135" s="873"/>
      <c r="E135" s="873"/>
    </row>
    <row r="136" spans="1:5">
      <c r="A136" s="889">
        <v>95</v>
      </c>
      <c r="B136" s="877" t="s">
        <v>6868</v>
      </c>
      <c r="C136" s="881" t="s">
        <v>6869</v>
      </c>
      <c r="D136" s="873"/>
      <c r="E136" s="873"/>
    </row>
    <row r="137" spans="1:5" ht="30">
      <c r="A137" s="889">
        <v>96</v>
      </c>
      <c r="B137" s="877" t="s">
        <v>6870</v>
      </c>
      <c r="C137" s="881" t="s">
        <v>463</v>
      </c>
      <c r="D137" s="873"/>
      <c r="E137" s="873"/>
    </row>
    <row r="138" spans="1:5" ht="30">
      <c r="A138" s="889">
        <v>97</v>
      </c>
      <c r="B138" s="877" t="s">
        <v>6871</v>
      </c>
      <c r="C138" s="881" t="s">
        <v>463</v>
      </c>
      <c r="D138" s="873"/>
      <c r="E138" s="873"/>
    </row>
    <row r="139" spans="1:5">
      <c r="A139" s="890" t="s">
        <v>6872</v>
      </c>
      <c r="B139" s="1729" t="s">
        <v>6873</v>
      </c>
      <c r="C139" s="1730"/>
      <c r="D139" s="1730"/>
    </row>
    <row r="141" spans="1:5">
      <c r="A141" s="891" t="s">
        <v>1824</v>
      </c>
      <c r="B141" s="892"/>
      <c r="C141" s="891" t="s">
        <v>79</v>
      </c>
      <c r="D141" s="892"/>
    </row>
    <row r="142" spans="1:5">
      <c r="A142" s="891" t="s">
        <v>54</v>
      </c>
      <c r="B142" s="892"/>
      <c r="C142" s="891" t="s">
        <v>65</v>
      </c>
      <c r="D142" s="892"/>
    </row>
    <row r="143" spans="1:5" ht="30">
      <c r="C143" s="891" t="s">
        <v>151</v>
      </c>
      <c r="D143" s="892"/>
    </row>
  </sheetData>
  <sheetProtection algorithmName="SHA-512" hashValue="WvlF1PwnbUFnCbVEkoRed8jhRZ28mlQmmrhz+/MR71mrgzLT2yRg3qiLc8WDDOnh0/ue/hr83AJTHNmmgYNCOw==" saltValue="jXwEg18cTz62Q0nO4ZSZsA==" spinCount="100000" sheet="1" objects="1" scenarios="1"/>
  <mergeCells count="25">
    <mergeCell ref="A129:A130"/>
    <mergeCell ref="C129:C130"/>
    <mergeCell ref="A131:A132"/>
    <mergeCell ref="C131:C132"/>
    <mergeCell ref="B139:D139"/>
    <mergeCell ref="A124:A125"/>
    <mergeCell ref="C124:C125"/>
    <mergeCell ref="A11:E11"/>
    <mergeCell ref="A27:A29"/>
    <mergeCell ref="D27:D29"/>
    <mergeCell ref="E27:E29"/>
    <mergeCell ref="A30:A32"/>
    <mergeCell ref="D30:D32"/>
    <mergeCell ref="E30:E32"/>
    <mergeCell ref="A55:A57"/>
    <mergeCell ref="C63:C64"/>
    <mergeCell ref="A72:A73"/>
    <mergeCell ref="A83:A84"/>
    <mergeCell ref="A119:A121"/>
    <mergeCell ref="A10:E10"/>
    <mergeCell ref="A1:E1"/>
    <mergeCell ref="A3:E3"/>
    <mergeCell ref="A5:E5"/>
    <mergeCell ref="A6:E6"/>
    <mergeCell ref="A8:B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P318"/>
  <sheetViews>
    <sheetView workbookViewId="0">
      <selection activeCell="F10" sqref="F10"/>
    </sheetView>
  </sheetViews>
  <sheetFormatPr defaultRowHeight="15.75"/>
  <cols>
    <col min="1" max="1" width="8.85546875" style="133" customWidth="1"/>
    <col min="2" max="2" width="51.28515625" style="133" customWidth="1"/>
    <col min="3" max="3" width="15.42578125" style="133" customWidth="1"/>
    <col min="4" max="5" width="31.140625" style="133" customWidth="1"/>
    <col min="6" max="256" width="8.85546875" style="133"/>
    <col min="257" max="257" width="8.85546875" style="133" customWidth="1"/>
    <col min="258" max="258" width="48.5703125" style="133" customWidth="1"/>
    <col min="259" max="259" width="15.42578125" style="133" customWidth="1"/>
    <col min="260" max="260" width="67.28515625" style="133" customWidth="1"/>
    <col min="261" max="261" width="11.28515625" style="133" customWidth="1"/>
    <col min="262" max="512" width="8.85546875" style="133"/>
    <col min="513" max="513" width="8.85546875" style="133" customWidth="1"/>
    <col min="514" max="514" width="48.5703125" style="133" customWidth="1"/>
    <col min="515" max="515" width="15.42578125" style="133" customWidth="1"/>
    <col min="516" max="516" width="67.28515625" style="133" customWidth="1"/>
    <col min="517" max="517" width="11.28515625" style="133" customWidth="1"/>
    <col min="518" max="768" width="8.85546875" style="133"/>
    <col min="769" max="769" width="8.85546875" style="133" customWidth="1"/>
    <col min="770" max="770" width="48.5703125" style="133" customWidth="1"/>
    <col min="771" max="771" width="15.42578125" style="133" customWidth="1"/>
    <col min="772" max="772" width="67.28515625" style="133" customWidth="1"/>
    <col min="773" max="773" width="11.28515625" style="133" customWidth="1"/>
    <col min="774" max="1024" width="8.85546875" style="133"/>
    <col min="1025" max="1025" width="8.85546875" style="133" customWidth="1"/>
    <col min="1026" max="1026" width="48.5703125" style="133" customWidth="1"/>
    <col min="1027" max="1027" width="15.42578125" style="133" customWidth="1"/>
    <col min="1028" max="1028" width="67.28515625" style="133" customWidth="1"/>
    <col min="1029" max="1029" width="11.28515625" style="133" customWidth="1"/>
    <col min="1030" max="1280" width="8.85546875" style="133"/>
    <col min="1281" max="1281" width="8.85546875" style="133" customWidth="1"/>
    <col min="1282" max="1282" width="48.5703125" style="133" customWidth="1"/>
    <col min="1283" max="1283" width="15.42578125" style="133" customWidth="1"/>
    <col min="1284" max="1284" width="67.28515625" style="133" customWidth="1"/>
    <col min="1285" max="1285" width="11.28515625" style="133" customWidth="1"/>
    <col min="1286" max="1536" width="8.85546875" style="133"/>
    <col min="1537" max="1537" width="8.85546875" style="133" customWidth="1"/>
    <col min="1538" max="1538" width="48.5703125" style="133" customWidth="1"/>
    <col min="1539" max="1539" width="15.42578125" style="133" customWidth="1"/>
    <col min="1540" max="1540" width="67.28515625" style="133" customWidth="1"/>
    <col min="1541" max="1541" width="11.28515625" style="133" customWidth="1"/>
    <col min="1542" max="1792" width="8.85546875" style="133"/>
    <col min="1793" max="1793" width="8.85546875" style="133" customWidth="1"/>
    <col min="1794" max="1794" width="48.5703125" style="133" customWidth="1"/>
    <col min="1795" max="1795" width="15.42578125" style="133" customWidth="1"/>
    <col min="1796" max="1796" width="67.28515625" style="133" customWidth="1"/>
    <col min="1797" max="1797" width="11.28515625" style="133" customWidth="1"/>
    <col min="1798" max="2048" width="8.85546875" style="133"/>
    <col min="2049" max="2049" width="8.85546875" style="133" customWidth="1"/>
    <col min="2050" max="2050" width="48.5703125" style="133" customWidth="1"/>
    <col min="2051" max="2051" width="15.42578125" style="133" customWidth="1"/>
    <col min="2052" max="2052" width="67.28515625" style="133" customWidth="1"/>
    <col min="2053" max="2053" width="11.28515625" style="133" customWidth="1"/>
    <col min="2054" max="2304" width="8.85546875" style="133"/>
    <col min="2305" max="2305" width="8.85546875" style="133" customWidth="1"/>
    <col min="2306" max="2306" width="48.5703125" style="133" customWidth="1"/>
    <col min="2307" max="2307" width="15.42578125" style="133" customWidth="1"/>
    <col min="2308" max="2308" width="67.28515625" style="133" customWidth="1"/>
    <col min="2309" max="2309" width="11.28515625" style="133" customWidth="1"/>
    <col min="2310" max="2560" width="8.85546875" style="133"/>
    <col min="2561" max="2561" width="8.85546875" style="133" customWidth="1"/>
    <col min="2562" max="2562" width="48.5703125" style="133" customWidth="1"/>
    <col min="2563" max="2563" width="15.42578125" style="133" customWidth="1"/>
    <col min="2564" max="2564" width="67.28515625" style="133" customWidth="1"/>
    <col min="2565" max="2565" width="11.28515625" style="133" customWidth="1"/>
    <col min="2566" max="2816" width="8.85546875" style="133"/>
    <col min="2817" max="2817" width="8.85546875" style="133" customWidth="1"/>
    <col min="2818" max="2818" width="48.5703125" style="133" customWidth="1"/>
    <col min="2819" max="2819" width="15.42578125" style="133" customWidth="1"/>
    <col min="2820" max="2820" width="67.28515625" style="133" customWidth="1"/>
    <col min="2821" max="2821" width="11.28515625" style="133" customWidth="1"/>
    <col min="2822" max="3072" width="8.85546875" style="133"/>
    <col min="3073" max="3073" width="8.85546875" style="133" customWidth="1"/>
    <col min="3074" max="3074" width="48.5703125" style="133" customWidth="1"/>
    <col min="3075" max="3075" width="15.42578125" style="133" customWidth="1"/>
    <col min="3076" max="3076" width="67.28515625" style="133" customWidth="1"/>
    <col min="3077" max="3077" width="11.28515625" style="133" customWidth="1"/>
    <col min="3078" max="3328" width="8.85546875" style="133"/>
    <col min="3329" max="3329" width="8.85546875" style="133" customWidth="1"/>
    <col min="3330" max="3330" width="48.5703125" style="133" customWidth="1"/>
    <col min="3331" max="3331" width="15.42578125" style="133" customWidth="1"/>
    <col min="3332" max="3332" width="67.28515625" style="133" customWidth="1"/>
    <col min="3333" max="3333" width="11.28515625" style="133" customWidth="1"/>
    <col min="3334" max="3584" width="8.85546875" style="133"/>
    <col min="3585" max="3585" width="8.85546875" style="133" customWidth="1"/>
    <col min="3586" max="3586" width="48.5703125" style="133" customWidth="1"/>
    <col min="3587" max="3587" width="15.42578125" style="133" customWidth="1"/>
    <col min="3588" max="3588" width="67.28515625" style="133" customWidth="1"/>
    <col min="3589" max="3589" width="11.28515625" style="133" customWidth="1"/>
    <col min="3590" max="3840" width="8.85546875" style="133"/>
    <col min="3841" max="3841" width="8.85546875" style="133" customWidth="1"/>
    <col min="3842" max="3842" width="48.5703125" style="133" customWidth="1"/>
    <col min="3843" max="3843" width="15.42578125" style="133" customWidth="1"/>
    <col min="3844" max="3844" width="67.28515625" style="133" customWidth="1"/>
    <col min="3845" max="3845" width="11.28515625" style="133" customWidth="1"/>
    <col min="3846" max="4096" width="8.85546875" style="133"/>
    <col min="4097" max="4097" width="8.85546875" style="133" customWidth="1"/>
    <col min="4098" max="4098" width="48.5703125" style="133" customWidth="1"/>
    <col min="4099" max="4099" width="15.42578125" style="133" customWidth="1"/>
    <col min="4100" max="4100" width="67.28515625" style="133" customWidth="1"/>
    <col min="4101" max="4101" width="11.28515625" style="133" customWidth="1"/>
    <col min="4102" max="4352" width="8.85546875" style="133"/>
    <col min="4353" max="4353" width="8.85546875" style="133" customWidth="1"/>
    <col min="4354" max="4354" width="48.5703125" style="133" customWidth="1"/>
    <col min="4355" max="4355" width="15.42578125" style="133" customWidth="1"/>
    <col min="4356" max="4356" width="67.28515625" style="133" customWidth="1"/>
    <col min="4357" max="4357" width="11.28515625" style="133" customWidth="1"/>
    <col min="4358" max="4608" width="8.85546875" style="133"/>
    <col min="4609" max="4609" width="8.85546875" style="133" customWidth="1"/>
    <col min="4610" max="4610" width="48.5703125" style="133" customWidth="1"/>
    <col min="4611" max="4611" width="15.42578125" style="133" customWidth="1"/>
    <col min="4612" max="4612" width="67.28515625" style="133" customWidth="1"/>
    <col min="4613" max="4613" width="11.28515625" style="133" customWidth="1"/>
    <col min="4614" max="4864" width="8.85546875" style="133"/>
    <col min="4865" max="4865" width="8.85546875" style="133" customWidth="1"/>
    <col min="4866" max="4866" width="48.5703125" style="133" customWidth="1"/>
    <col min="4867" max="4867" width="15.42578125" style="133" customWidth="1"/>
    <col min="4868" max="4868" width="67.28515625" style="133" customWidth="1"/>
    <col min="4869" max="4869" width="11.28515625" style="133" customWidth="1"/>
    <col min="4870" max="5120" width="8.85546875" style="133"/>
    <col min="5121" max="5121" width="8.85546875" style="133" customWidth="1"/>
    <col min="5122" max="5122" width="48.5703125" style="133" customWidth="1"/>
    <col min="5123" max="5123" width="15.42578125" style="133" customWidth="1"/>
    <col min="5124" max="5124" width="67.28515625" style="133" customWidth="1"/>
    <col min="5125" max="5125" width="11.28515625" style="133" customWidth="1"/>
    <col min="5126" max="5376" width="8.85546875" style="133"/>
    <col min="5377" max="5377" width="8.85546875" style="133" customWidth="1"/>
    <col min="5378" max="5378" width="48.5703125" style="133" customWidth="1"/>
    <col min="5379" max="5379" width="15.42578125" style="133" customWidth="1"/>
    <col min="5380" max="5380" width="67.28515625" style="133" customWidth="1"/>
    <col min="5381" max="5381" width="11.28515625" style="133" customWidth="1"/>
    <col min="5382" max="5632" width="8.85546875" style="133"/>
    <col min="5633" max="5633" width="8.85546875" style="133" customWidth="1"/>
    <col min="5634" max="5634" width="48.5703125" style="133" customWidth="1"/>
    <col min="5635" max="5635" width="15.42578125" style="133" customWidth="1"/>
    <col min="5636" max="5636" width="67.28515625" style="133" customWidth="1"/>
    <col min="5637" max="5637" width="11.28515625" style="133" customWidth="1"/>
    <col min="5638" max="5888" width="8.85546875" style="133"/>
    <col min="5889" max="5889" width="8.85546875" style="133" customWidth="1"/>
    <col min="5890" max="5890" width="48.5703125" style="133" customWidth="1"/>
    <col min="5891" max="5891" width="15.42578125" style="133" customWidth="1"/>
    <col min="5892" max="5892" width="67.28515625" style="133" customWidth="1"/>
    <col min="5893" max="5893" width="11.28515625" style="133" customWidth="1"/>
    <col min="5894" max="6144" width="8.85546875" style="133"/>
    <col min="6145" max="6145" width="8.85546875" style="133" customWidth="1"/>
    <col min="6146" max="6146" width="48.5703125" style="133" customWidth="1"/>
    <col min="6147" max="6147" width="15.42578125" style="133" customWidth="1"/>
    <col min="6148" max="6148" width="67.28515625" style="133" customWidth="1"/>
    <col min="6149" max="6149" width="11.28515625" style="133" customWidth="1"/>
    <col min="6150" max="6400" width="8.85546875" style="133"/>
    <col min="6401" max="6401" width="8.85546875" style="133" customWidth="1"/>
    <col min="6402" max="6402" width="48.5703125" style="133" customWidth="1"/>
    <col min="6403" max="6403" width="15.42578125" style="133" customWidth="1"/>
    <col min="6404" max="6404" width="67.28515625" style="133" customWidth="1"/>
    <col min="6405" max="6405" width="11.28515625" style="133" customWidth="1"/>
    <col min="6406" max="6656" width="8.85546875" style="133"/>
    <col min="6657" max="6657" width="8.85546875" style="133" customWidth="1"/>
    <col min="6658" max="6658" width="48.5703125" style="133" customWidth="1"/>
    <col min="6659" max="6659" width="15.42578125" style="133" customWidth="1"/>
    <col min="6660" max="6660" width="67.28515625" style="133" customWidth="1"/>
    <col min="6661" max="6661" width="11.28515625" style="133" customWidth="1"/>
    <col min="6662" max="6912" width="8.85546875" style="133"/>
    <col min="6913" max="6913" width="8.85546875" style="133" customWidth="1"/>
    <col min="6914" max="6914" width="48.5703125" style="133" customWidth="1"/>
    <col min="6915" max="6915" width="15.42578125" style="133" customWidth="1"/>
    <col min="6916" max="6916" width="67.28515625" style="133" customWidth="1"/>
    <col min="6917" max="6917" width="11.28515625" style="133" customWidth="1"/>
    <col min="6918" max="7168" width="8.85546875" style="133"/>
    <col min="7169" max="7169" width="8.85546875" style="133" customWidth="1"/>
    <col min="7170" max="7170" width="48.5703125" style="133" customWidth="1"/>
    <col min="7171" max="7171" width="15.42578125" style="133" customWidth="1"/>
    <col min="7172" max="7172" width="67.28515625" style="133" customWidth="1"/>
    <col min="7173" max="7173" width="11.28515625" style="133" customWidth="1"/>
    <col min="7174" max="7424" width="8.85546875" style="133"/>
    <col min="7425" max="7425" width="8.85546875" style="133" customWidth="1"/>
    <col min="7426" max="7426" width="48.5703125" style="133" customWidth="1"/>
    <col min="7427" max="7427" width="15.42578125" style="133" customWidth="1"/>
    <col min="7428" max="7428" width="67.28515625" style="133" customWidth="1"/>
    <col min="7429" max="7429" width="11.28515625" style="133" customWidth="1"/>
    <col min="7430" max="7680" width="8.85546875" style="133"/>
    <col min="7681" max="7681" width="8.85546875" style="133" customWidth="1"/>
    <col min="7682" max="7682" width="48.5703125" style="133" customWidth="1"/>
    <col min="7683" max="7683" width="15.42578125" style="133" customWidth="1"/>
    <col min="7684" max="7684" width="67.28515625" style="133" customWidth="1"/>
    <col min="7685" max="7685" width="11.28515625" style="133" customWidth="1"/>
    <col min="7686" max="7936" width="8.85546875" style="133"/>
    <col min="7937" max="7937" width="8.85546875" style="133" customWidth="1"/>
    <col min="7938" max="7938" width="48.5703125" style="133" customWidth="1"/>
    <col min="7939" max="7939" width="15.42578125" style="133" customWidth="1"/>
    <col min="7940" max="7940" width="67.28515625" style="133" customWidth="1"/>
    <col min="7941" max="7941" width="11.28515625" style="133" customWidth="1"/>
    <col min="7942" max="8192" width="8.85546875" style="133"/>
    <col min="8193" max="8193" width="8.85546875" style="133" customWidth="1"/>
    <col min="8194" max="8194" width="48.5703125" style="133" customWidth="1"/>
    <col min="8195" max="8195" width="15.42578125" style="133" customWidth="1"/>
    <col min="8196" max="8196" width="67.28515625" style="133" customWidth="1"/>
    <col min="8197" max="8197" width="11.28515625" style="133" customWidth="1"/>
    <col min="8198" max="8448" width="8.85546875" style="133"/>
    <col min="8449" max="8449" width="8.85546875" style="133" customWidth="1"/>
    <col min="8450" max="8450" width="48.5703125" style="133" customWidth="1"/>
    <col min="8451" max="8451" width="15.42578125" style="133" customWidth="1"/>
    <col min="8452" max="8452" width="67.28515625" style="133" customWidth="1"/>
    <col min="8453" max="8453" width="11.28515625" style="133" customWidth="1"/>
    <col min="8454" max="8704" width="8.85546875" style="133"/>
    <col min="8705" max="8705" width="8.85546875" style="133" customWidth="1"/>
    <col min="8706" max="8706" width="48.5703125" style="133" customWidth="1"/>
    <col min="8707" max="8707" width="15.42578125" style="133" customWidth="1"/>
    <col min="8708" max="8708" width="67.28515625" style="133" customWidth="1"/>
    <col min="8709" max="8709" width="11.28515625" style="133" customWidth="1"/>
    <col min="8710" max="8960" width="8.85546875" style="133"/>
    <col min="8961" max="8961" width="8.85546875" style="133" customWidth="1"/>
    <col min="8962" max="8962" width="48.5703125" style="133" customWidth="1"/>
    <col min="8963" max="8963" width="15.42578125" style="133" customWidth="1"/>
    <col min="8964" max="8964" width="67.28515625" style="133" customWidth="1"/>
    <col min="8965" max="8965" width="11.28515625" style="133" customWidth="1"/>
    <col min="8966" max="9216" width="8.85546875" style="133"/>
    <col min="9217" max="9217" width="8.85546875" style="133" customWidth="1"/>
    <col min="9218" max="9218" width="48.5703125" style="133" customWidth="1"/>
    <col min="9219" max="9219" width="15.42578125" style="133" customWidth="1"/>
    <col min="9220" max="9220" width="67.28515625" style="133" customWidth="1"/>
    <col min="9221" max="9221" width="11.28515625" style="133" customWidth="1"/>
    <col min="9222" max="9472" width="8.85546875" style="133"/>
    <col min="9473" max="9473" width="8.85546875" style="133" customWidth="1"/>
    <col min="9474" max="9474" width="48.5703125" style="133" customWidth="1"/>
    <col min="9475" max="9475" width="15.42578125" style="133" customWidth="1"/>
    <col min="9476" max="9476" width="67.28515625" style="133" customWidth="1"/>
    <col min="9477" max="9477" width="11.28515625" style="133" customWidth="1"/>
    <col min="9478" max="9728" width="8.85546875" style="133"/>
    <col min="9729" max="9729" width="8.85546875" style="133" customWidth="1"/>
    <col min="9730" max="9730" width="48.5703125" style="133" customWidth="1"/>
    <col min="9731" max="9731" width="15.42578125" style="133" customWidth="1"/>
    <col min="9732" max="9732" width="67.28515625" style="133" customWidth="1"/>
    <col min="9733" max="9733" width="11.28515625" style="133" customWidth="1"/>
    <col min="9734" max="9984" width="8.85546875" style="133"/>
    <col min="9985" max="9985" width="8.85546875" style="133" customWidth="1"/>
    <col min="9986" max="9986" width="48.5703125" style="133" customWidth="1"/>
    <col min="9987" max="9987" width="15.42578125" style="133" customWidth="1"/>
    <col min="9988" max="9988" width="67.28515625" style="133" customWidth="1"/>
    <col min="9989" max="9989" width="11.28515625" style="133" customWidth="1"/>
    <col min="9990" max="10240" width="8.85546875" style="133"/>
    <col min="10241" max="10241" width="8.85546875" style="133" customWidth="1"/>
    <col min="10242" max="10242" width="48.5703125" style="133" customWidth="1"/>
    <col min="10243" max="10243" width="15.42578125" style="133" customWidth="1"/>
    <col min="10244" max="10244" width="67.28515625" style="133" customWidth="1"/>
    <col min="10245" max="10245" width="11.28515625" style="133" customWidth="1"/>
    <col min="10246" max="10496" width="8.85546875" style="133"/>
    <col min="10497" max="10497" width="8.85546875" style="133" customWidth="1"/>
    <col min="10498" max="10498" width="48.5703125" style="133" customWidth="1"/>
    <col min="10499" max="10499" width="15.42578125" style="133" customWidth="1"/>
    <col min="10500" max="10500" width="67.28515625" style="133" customWidth="1"/>
    <col min="10501" max="10501" width="11.28515625" style="133" customWidth="1"/>
    <col min="10502" max="10752" width="8.85546875" style="133"/>
    <col min="10753" max="10753" width="8.85546875" style="133" customWidth="1"/>
    <col min="10754" max="10754" width="48.5703125" style="133" customWidth="1"/>
    <col min="10755" max="10755" width="15.42578125" style="133" customWidth="1"/>
    <col min="10756" max="10756" width="67.28515625" style="133" customWidth="1"/>
    <col min="10757" max="10757" width="11.28515625" style="133" customWidth="1"/>
    <col min="10758" max="11008" width="8.85546875" style="133"/>
    <col min="11009" max="11009" width="8.85546875" style="133" customWidth="1"/>
    <col min="11010" max="11010" width="48.5703125" style="133" customWidth="1"/>
    <col min="11011" max="11011" width="15.42578125" style="133" customWidth="1"/>
    <col min="11012" max="11012" width="67.28515625" style="133" customWidth="1"/>
    <col min="11013" max="11013" width="11.28515625" style="133" customWidth="1"/>
    <col min="11014" max="11264" width="8.85546875" style="133"/>
    <col min="11265" max="11265" width="8.85546875" style="133" customWidth="1"/>
    <col min="11266" max="11266" width="48.5703125" style="133" customWidth="1"/>
    <col min="11267" max="11267" width="15.42578125" style="133" customWidth="1"/>
    <col min="11268" max="11268" width="67.28515625" style="133" customWidth="1"/>
    <col min="11269" max="11269" width="11.28515625" style="133" customWidth="1"/>
    <col min="11270" max="11520" width="8.85546875" style="133"/>
    <col min="11521" max="11521" width="8.85546875" style="133" customWidth="1"/>
    <col min="11522" max="11522" width="48.5703125" style="133" customWidth="1"/>
    <col min="11523" max="11523" width="15.42578125" style="133" customWidth="1"/>
    <col min="11524" max="11524" width="67.28515625" style="133" customWidth="1"/>
    <col min="11525" max="11525" width="11.28515625" style="133" customWidth="1"/>
    <col min="11526" max="11776" width="8.85546875" style="133"/>
    <col min="11777" max="11777" width="8.85546875" style="133" customWidth="1"/>
    <col min="11778" max="11778" width="48.5703125" style="133" customWidth="1"/>
    <col min="11779" max="11779" width="15.42578125" style="133" customWidth="1"/>
    <col min="11780" max="11780" width="67.28515625" style="133" customWidth="1"/>
    <col min="11781" max="11781" width="11.28515625" style="133" customWidth="1"/>
    <col min="11782" max="12032" width="8.85546875" style="133"/>
    <col min="12033" max="12033" width="8.85546875" style="133" customWidth="1"/>
    <col min="12034" max="12034" width="48.5703125" style="133" customWidth="1"/>
    <col min="12035" max="12035" width="15.42578125" style="133" customWidth="1"/>
    <col min="12036" max="12036" width="67.28515625" style="133" customWidth="1"/>
    <col min="12037" max="12037" width="11.28515625" style="133" customWidth="1"/>
    <col min="12038" max="12288" width="8.85546875" style="133"/>
    <col min="12289" max="12289" width="8.85546875" style="133" customWidth="1"/>
    <col min="12290" max="12290" width="48.5703125" style="133" customWidth="1"/>
    <col min="12291" max="12291" width="15.42578125" style="133" customWidth="1"/>
    <col min="12292" max="12292" width="67.28515625" style="133" customWidth="1"/>
    <col min="12293" max="12293" width="11.28515625" style="133" customWidth="1"/>
    <col min="12294" max="12544" width="8.85546875" style="133"/>
    <col min="12545" max="12545" width="8.85546875" style="133" customWidth="1"/>
    <col min="12546" max="12546" width="48.5703125" style="133" customWidth="1"/>
    <col min="12547" max="12547" width="15.42578125" style="133" customWidth="1"/>
    <col min="12548" max="12548" width="67.28515625" style="133" customWidth="1"/>
    <col min="12549" max="12549" width="11.28515625" style="133" customWidth="1"/>
    <col min="12550" max="12800" width="8.85546875" style="133"/>
    <col min="12801" max="12801" width="8.85546875" style="133" customWidth="1"/>
    <col min="12802" max="12802" width="48.5703125" style="133" customWidth="1"/>
    <col min="12803" max="12803" width="15.42578125" style="133" customWidth="1"/>
    <col min="12804" max="12804" width="67.28515625" style="133" customWidth="1"/>
    <col min="12805" max="12805" width="11.28515625" style="133" customWidth="1"/>
    <col min="12806" max="13056" width="8.85546875" style="133"/>
    <col min="13057" max="13057" width="8.85546875" style="133" customWidth="1"/>
    <col min="13058" max="13058" width="48.5703125" style="133" customWidth="1"/>
    <col min="13059" max="13059" width="15.42578125" style="133" customWidth="1"/>
    <col min="13060" max="13060" width="67.28515625" style="133" customWidth="1"/>
    <col min="13061" max="13061" width="11.28515625" style="133" customWidth="1"/>
    <col min="13062" max="13312" width="8.85546875" style="133"/>
    <col min="13313" max="13313" width="8.85546875" style="133" customWidth="1"/>
    <col min="13314" max="13314" width="48.5703125" style="133" customWidth="1"/>
    <col min="13315" max="13315" width="15.42578125" style="133" customWidth="1"/>
    <col min="13316" max="13316" width="67.28515625" style="133" customWidth="1"/>
    <col min="13317" max="13317" width="11.28515625" style="133" customWidth="1"/>
    <col min="13318" max="13568" width="8.85546875" style="133"/>
    <col min="13569" max="13569" width="8.85546875" style="133" customWidth="1"/>
    <col min="13570" max="13570" width="48.5703125" style="133" customWidth="1"/>
    <col min="13571" max="13571" width="15.42578125" style="133" customWidth="1"/>
    <col min="13572" max="13572" width="67.28515625" style="133" customWidth="1"/>
    <col min="13573" max="13573" width="11.28515625" style="133" customWidth="1"/>
    <col min="13574" max="13824" width="8.85546875" style="133"/>
    <col min="13825" max="13825" width="8.85546875" style="133" customWidth="1"/>
    <col min="13826" max="13826" width="48.5703125" style="133" customWidth="1"/>
    <col min="13827" max="13827" width="15.42578125" style="133" customWidth="1"/>
    <col min="13828" max="13828" width="67.28515625" style="133" customWidth="1"/>
    <col min="13829" max="13829" width="11.28515625" style="133" customWidth="1"/>
    <col min="13830" max="14080" width="8.85546875" style="133"/>
    <col min="14081" max="14081" width="8.85546875" style="133" customWidth="1"/>
    <col min="14082" max="14082" width="48.5703125" style="133" customWidth="1"/>
    <col min="14083" max="14083" width="15.42578125" style="133" customWidth="1"/>
    <col min="14084" max="14084" width="67.28515625" style="133" customWidth="1"/>
    <col min="14085" max="14085" width="11.28515625" style="133" customWidth="1"/>
    <col min="14086" max="14336" width="8.85546875" style="133"/>
    <col min="14337" max="14337" width="8.85546875" style="133" customWidth="1"/>
    <col min="14338" max="14338" width="48.5703125" style="133" customWidth="1"/>
    <col min="14339" max="14339" width="15.42578125" style="133" customWidth="1"/>
    <col min="14340" max="14340" width="67.28515625" style="133" customWidth="1"/>
    <col min="14341" max="14341" width="11.28515625" style="133" customWidth="1"/>
    <col min="14342" max="14592" width="8.85546875" style="133"/>
    <col min="14593" max="14593" width="8.85546875" style="133" customWidth="1"/>
    <col min="14594" max="14594" width="48.5703125" style="133" customWidth="1"/>
    <col min="14595" max="14595" width="15.42578125" style="133" customWidth="1"/>
    <col min="14596" max="14596" width="67.28515625" style="133" customWidth="1"/>
    <col min="14597" max="14597" width="11.28515625" style="133" customWidth="1"/>
    <col min="14598" max="14848" width="8.85546875" style="133"/>
    <col min="14849" max="14849" width="8.85546875" style="133" customWidth="1"/>
    <col min="14850" max="14850" width="48.5703125" style="133" customWidth="1"/>
    <col min="14851" max="14851" width="15.42578125" style="133" customWidth="1"/>
    <col min="14852" max="14852" width="67.28515625" style="133" customWidth="1"/>
    <col min="14853" max="14853" width="11.28515625" style="133" customWidth="1"/>
    <col min="14854" max="15104" width="8.85546875" style="133"/>
    <col min="15105" max="15105" width="8.85546875" style="133" customWidth="1"/>
    <col min="15106" max="15106" width="48.5703125" style="133" customWidth="1"/>
    <col min="15107" max="15107" width="15.42578125" style="133" customWidth="1"/>
    <col min="15108" max="15108" width="67.28515625" style="133" customWidth="1"/>
    <col min="15109" max="15109" width="11.28515625" style="133" customWidth="1"/>
    <col min="15110" max="15360" width="8.85546875" style="133"/>
    <col min="15361" max="15361" width="8.85546875" style="133" customWidth="1"/>
    <col min="15362" max="15362" width="48.5703125" style="133" customWidth="1"/>
    <col min="15363" max="15363" width="15.42578125" style="133" customWidth="1"/>
    <col min="15364" max="15364" width="67.28515625" style="133" customWidth="1"/>
    <col min="15365" max="15365" width="11.28515625" style="133" customWidth="1"/>
    <col min="15366" max="15616" width="8.85546875" style="133"/>
    <col min="15617" max="15617" width="8.85546875" style="133" customWidth="1"/>
    <col min="15618" max="15618" width="48.5703125" style="133" customWidth="1"/>
    <col min="15619" max="15619" width="15.42578125" style="133" customWidth="1"/>
    <col min="15620" max="15620" width="67.28515625" style="133" customWidth="1"/>
    <col min="15621" max="15621" width="11.28515625" style="133" customWidth="1"/>
    <col min="15622" max="15872" width="8.85546875" style="133"/>
    <col min="15873" max="15873" width="8.85546875" style="133" customWidth="1"/>
    <col min="15874" max="15874" width="48.5703125" style="133" customWidth="1"/>
    <col min="15875" max="15875" width="15.42578125" style="133" customWidth="1"/>
    <col min="15876" max="15876" width="67.28515625" style="133" customWidth="1"/>
    <col min="15877" max="15877" width="11.28515625" style="133" customWidth="1"/>
    <col min="15878" max="16128" width="8.85546875" style="133"/>
    <col min="16129" max="16129" width="8.85546875" style="133" customWidth="1"/>
    <col min="16130" max="16130" width="48.5703125" style="133" customWidth="1"/>
    <col min="16131" max="16131" width="15.42578125" style="133" customWidth="1"/>
    <col min="16132" max="16132" width="67.28515625" style="133" customWidth="1"/>
    <col min="16133" max="16133" width="11.28515625" style="133" customWidth="1"/>
    <col min="16134" max="16384" width="8.85546875" style="133"/>
  </cols>
  <sheetData>
    <row r="1" spans="1:16">
      <c r="A1" s="1614" t="s">
        <v>6720</v>
      </c>
      <c r="B1" s="1614"/>
      <c r="C1" s="1614"/>
      <c r="D1" s="1614"/>
      <c r="E1" s="1614"/>
    </row>
    <row r="2" spans="1:16">
      <c r="A2" s="128"/>
      <c r="B2" s="128"/>
      <c r="D2" s="128"/>
    </row>
    <row r="3" spans="1:16" s="893" customFormat="1">
      <c r="A3" s="1733" t="str">
        <f>+'Sch-22'!A3</f>
        <v>Bid Enquiry No: KPTCL/2026-27/SS/WORK_INDENT3813</v>
      </c>
      <c r="B3" s="1733"/>
      <c r="C3" s="1733"/>
      <c r="D3" s="1733"/>
      <c r="E3" s="1733"/>
      <c r="N3" s="300"/>
      <c r="O3" s="300"/>
      <c r="P3" s="300"/>
    </row>
    <row r="4" spans="1:16" s="893" customFormat="1">
      <c r="A4" s="133"/>
      <c r="B4" s="133"/>
      <c r="C4" s="133"/>
      <c r="F4" s="300"/>
      <c r="G4" s="300"/>
      <c r="H4" s="300"/>
      <c r="I4" s="300"/>
      <c r="J4" s="300"/>
      <c r="K4" s="300"/>
      <c r="N4" s="300"/>
      <c r="O4" s="300"/>
      <c r="P4" s="300"/>
    </row>
    <row r="5" spans="1:16" ht="60.75" customHeight="1">
      <c r="A5" s="1734" t="str">
        <f>+'Sch-22'!A4</f>
        <v>Providing additional 1 x 500MVA (4th),  400/220kV Transformer at Existing 400/220kV  Hoody sub-station in Bengaluru East Taluk,Bengaluru Urban District., on total turnkey basis including Supply of all Materials/ equipments, Erection (Including dismantling and Civil Works) of all materials/equipments, Testing and Commissioning</v>
      </c>
      <c r="B5" s="1735"/>
      <c r="C5" s="1735"/>
      <c r="D5" s="1735"/>
      <c r="E5" s="1735"/>
      <c r="F5" s="893"/>
      <c r="G5" s="893"/>
      <c r="H5" s="893"/>
      <c r="I5" s="893"/>
      <c r="J5" s="893"/>
      <c r="K5" s="893"/>
      <c r="N5" s="128"/>
      <c r="O5" s="128"/>
      <c r="P5" s="128"/>
    </row>
    <row r="6" spans="1:16">
      <c r="A6" s="894"/>
      <c r="B6" s="895"/>
      <c r="C6" s="895"/>
      <c r="D6" s="895"/>
      <c r="E6" s="895"/>
      <c r="F6" s="893"/>
      <c r="G6" s="893"/>
      <c r="H6" s="893"/>
      <c r="I6" s="893"/>
      <c r="J6" s="893"/>
      <c r="K6" s="893"/>
      <c r="N6" s="128"/>
      <c r="O6" s="128"/>
      <c r="P6" s="128"/>
    </row>
    <row r="7" spans="1:16" ht="16.5">
      <c r="A7" s="200" t="s">
        <v>5</v>
      </c>
      <c r="B7" s="200"/>
      <c r="C7" s="8"/>
      <c r="D7" s="8"/>
      <c r="E7" s="619" t="s">
        <v>13</v>
      </c>
      <c r="F7" s="608"/>
      <c r="G7" s="893"/>
      <c r="H7" s="893"/>
      <c r="I7" s="893"/>
      <c r="J7" s="893"/>
      <c r="K7" s="893"/>
      <c r="N7" s="128"/>
      <c r="O7" s="128"/>
      <c r="P7" s="128"/>
    </row>
    <row r="8" spans="1:16" ht="47.25" customHeight="1">
      <c r="A8" s="1348"/>
      <c r="B8" s="1348"/>
      <c r="C8" s="8"/>
      <c r="D8" s="1736" t="s">
        <v>7373</v>
      </c>
      <c r="E8" s="1736"/>
      <c r="F8" s="1736"/>
      <c r="G8" s="893"/>
      <c r="H8" s="893"/>
      <c r="I8" s="893"/>
      <c r="J8" s="893"/>
      <c r="K8" s="893"/>
      <c r="N8" s="128"/>
      <c r="O8" s="128"/>
      <c r="P8" s="128"/>
    </row>
    <row r="9" spans="1:16">
      <c r="D9" s="896"/>
      <c r="E9" s="896" t="s">
        <v>6874</v>
      </c>
    </row>
    <row r="10" spans="1:16">
      <c r="A10" s="1737" t="s">
        <v>791</v>
      </c>
      <c r="B10" s="1737"/>
      <c r="C10" s="1737"/>
      <c r="D10" s="1737"/>
    </row>
    <row r="11" spans="1:16">
      <c r="A11" s="1738" t="s">
        <v>6875</v>
      </c>
      <c r="B11" s="1738"/>
      <c r="C11" s="1738"/>
      <c r="D11" s="1738"/>
      <c r="E11" s="1738"/>
    </row>
    <row r="12" spans="1:16">
      <c r="A12" s="897"/>
      <c r="B12" s="898"/>
      <c r="C12" s="898"/>
    </row>
    <row r="13" spans="1:16">
      <c r="A13" s="899" t="s">
        <v>6723</v>
      </c>
      <c r="B13" s="900" t="s">
        <v>6724</v>
      </c>
      <c r="C13" s="900" t="s">
        <v>6725</v>
      </c>
      <c r="D13" s="901"/>
      <c r="E13" s="902" t="s">
        <v>6726</v>
      </c>
    </row>
    <row r="14" spans="1:16">
      <c r="A14" s="903" t="s">
        <v>1366</v>
      </c>
      <c r="B14" s="904" t="s">
        <v>6876</v>
      </c>
      <c r="C14" s="905"/>
      <c r="D14" s="901"/>
      <c r="E14" s="901"/>
    </row>
    <row r="15" spans="1:16">
      <c r="A15" s="906"/>
      <c r="B15" s="904" t="s">
        <v>6877</v>
      </c>
      <c r="C15" s="905"/>
      <c r="D15" s="901"/>
      <c r="E15" s="901"/>
    </row>
    <row r="16" spans="1:16">
      <c r="A16" s="906"/>
      <c r="B16" s="904" t="s">
        <v>6878</v>
      </c>
      <c r="C16" s="905"/>
      <c r="D16" s="901"/>
      <c r="E16" s="901"/>
    </row>
    <row r="17" spans="1:5">
      <c r="A17" s="906">
        <v>1</v>
      </c>
      <c r="B17" s="907" t="s">
        <v>6879</v>
      </c>
      <c r="C17" s="905" t="s">
        <v>6757</v>
      </c>
      <c r="D17" s="901"/>
      <c r="E17" s="901"/>
    </row>
    <row r="18" spans="1:5">
      <c r="A18" s="906">
        <v>2</v>
      </c>
      <c r="B18" s="907" t="s">
        <v>6880</v>
      </c>
      <c r="C18" s="905" t="s">
        <v>6757</v>
      </c>
      <c r="D18" s="901"/>
      <c r="E18" s="901"/>
    </row>
    <row r="19" spans="1:5">
      <c r="A19" s="906">
        <v>3</v>
      </c>
      <c r="B19" s="907" t="s">
        <v>6881</v>
      </c>
      <c r="C19" s="905" t="s">
        <v>6757</v>
      </c>
      <c r="D19" s="901"/>
      <c r="E19" s="901"/>
    </row>
    <row r="20" spans="1:5">
      <c r="A20" s="906">
        <v>4</v>
      </c>
      <c r="B20" s="907" t="s">
        <v>6882</v>
      </c>
      <c r="C20" s="905" t="s">
        <v>440</v>
      </c>
      <c r="D20" s="901"/>
      <c r="E20" s="901"/>
    </row>
    <row r="21" spans="1:5">
      <c r="A21" s="906">
        <v>5</v>
      </c>
      <c r="B21" s="907" t="s">
        <v>6883</v>
      </c>
      <c r="C21" s="905" t="s">
        <v>442</v>
      </c>
      <c r="D21" s="901"/>
      <c r="E21" s="901"/>
    </row>
    <row r="22" spans="1:5">
      <c r="A22" s="906">
        <v>6</v>
      </c>
      <c r="B22" s="907" t="s">
        <v>6884</v>
      </c>
      <c r="C22" s="905" t="s">
        <v>440</v>
      </c>
      <c r="D22" s="901"/>
      <c r="E22" s="901"/>
    </row>
    <row r="23" spans="1:5">
      <c r="A23" s="906">
        <v>7</v>
      </c>
      <c r="B23" s="907" t="s">
        <v>6885</v>
      </c>
      <c r="C23" s="905" t="s">
        <v>3853</v>
      </c>
      <c r="D23" s="901"/>
      <c r="E23" s="901"/>
    </row>
    <row r="24" spans="1:5">
      <c r="A24" s="906">
        <v>8</v>
      </c>
      <c r="B24" s="907" t="s">
        <v>6886</v>
      </c>
      <c r="C24" s="905"/>
      <c r="D24" s="901"/>
      <c r="E24" s="901"/>
    </row>
    <row r="25" spans="1:5">
      <c r="A25" s="906"/>
      <c r="B25" s="907" t="s">
        <v>6887</v>
      </c>
      <c r="C25" s="905"/>
      <c r="D25" s="901"/>
      <c r="E25" s="901"/>
    </row>
    <row r="26" spans="1:5">
      <c r="A26" s="906"/>
      <c r="B26" s="907" t="s">
        <v>6888</v>
      </c>
      <c r="C26" s="905"/>
      <c r="D26" s="901"/>
      <c r="E26" s="901"/>
    </row>
    <row r="27" spans="1:5">
      <c r="A27" s="906"/>
      <c r="B27" s="907" t="s">
        <v>6889</v>
      </c>
      <c r="C27" s="905" t="s">
        <v>440</v>
      </c>
      <c r="D27" s="901"/>
      <c r="E27" s="901"/>
    </row>
    <row r="28" spans="1:5">
      <c r="A28" s="906"/>
      <c r="B28" s="907" t="s">
        <v>6890</v>
      </c>
      <c r="C28" s="905" t="s">
        <v>440</v>
      </c>
      <c r="D28" s="901"/>
      <c r="E28" s="901"/>
    </row>
    <row r="29" spans="1:5">
      <c r="A29" s="906"/>
      <c r="B29" s="907" t="s">
        <v>6891</v>
      </c>
      <c r="C29" s="905"/>
      <c r="D29" s="901"/>
      <c r="E29" s="901"/>
    </row>
    <row r="30" spans="1:5">
      <c r="A30" s="906"/>
      <c r="B30" s="907" t="s">
        <v>6892</v>
      </c>
      <c r="C30" s="905" t="s">
        <v>6893</v>
      </c>
      <c r="D30" s="901"/>
      <c r="E30" s="901"/>
    </row>
    <row r="31" spans="1:5">
      <c r="A31" s="906"/>
      <c r="B31" s="907" t="s">
        <v>6894</v>
      </c>
      <c r="C31" s="905" t="s">
        <v>6893</v>
      </c>
      <c r="D31" s="901"/>
      <c r="E31" s="901"/>
    </row>
    <row r="32" spans="1:5">
      <c r="A32" s="906"/>
      <c r="B32" s="907" t="s">
        <v>6895</v>
      </c>
      <c r="C32" s="905"/>
      <c r="D32" s="901"/>
      <c r="E32" s="901"/>
    </row>
    <row r="33" spans="1:6">
      <c r="A33" s="906"/>
      <c r="B33" s="907" t="s">
        <v>6896</v>
      </c>
      <c r="C33" s="905" t="s">
        <v>6757</v>
      </c>
      <c r="D33" s="901"/>
      <c r="E33" s="901"/>
    </row>
    <row r="34" spans="1:6">
      <c r="A34" s="906"/>
      <c r="B34" s="907" t="s">
        <v>6897</v>
      </c>
      <c r="C34" s="905" t="s">
        <v>442</v>
      </c>
      <c r="D34" s="901"/>
      <c r="E34" s="901"/>
    </row>
    <row r="35" spans="1:6" ht="31.5">
      <c r="A35" s="906">
        <v>9</v>
      </c>
      <c r="B35" s="907" t="s">
        <v>6898</v>
      </c>
      <c r="C35" s="905"/>
      <c r="D35" s="901"/>
      <c r="E35" s="901"/>
    </row>
    <row r="36" spans="1:6">
      <c r="A36" s="906"/>
      <c r="B36" s="907" t="s">
        <v>6899</v>
      </c>
      <c r="C36" s="905"/>
      <c r="D36" s="901"/>
      <c r="E36" s="901"/>
    </row>
    <row r="37" spans="1:6">
      <c r="A37" s="906"/>
      <c r="B37" s="907" t="s">
        <v>6900</v>
      </c>
      <c r="C37" s="905"/>
      <c r="D37" s="901"/>
      <c r="E37" s="901"/>
    </row>
    <row r="38" spans="1:6">
      <c r="A38" s="906"/>
      <c r="B38" s="907" t="s">
        <v>6901</v>
      </c>
      <c r="C38" s="905" t="s">
        <v>440</v>
      </c>
      <c r="D38" s="901"/>
      <c r="E38" s="901"/>
    </row>
    <row r="39" spans="1:6">
      <c r="A39" s="906"/>
      <c r="B39" s="907" t="s">
        <v>6902</v>
      </c>
      <c r="C39" s="905" t="s">
        <v>440</v>
      </c>
      <c r="D39" s="901"/>
      <c r="E39" s="901"/>
    </row>
    <row r="40" spans="1:6">
      <c r="A40" s="906"/>
      <c r="B40" s="907" t="s">
        <v>6903</v>
      </c>
      <c r="C40" s="905"/>
      <c r="D40" s="901"/>
      <c r="E40" s="901"/>
      <c r="F40" s="128"/>
    </row>
    <row r="41" spans="1:6">
      <c r="A41" s="906"/>
      <c r="B41" s="907" t="s">
        <v>6904</v>
      </c>
      <c r="C41" s="905" t="s">
        <v>6893</v>
      </c>
      <c r="D41" s="901"/>
      <c r="E41" s="901"/>
      <c r="F41" s="128"/>
    </row>
    <row r="42" spans="1:6">
      <c r="A42" s="906"/>
      <c r="B42" s="907" t="s">
        <v>6905</v>
      </c>
      <c r="C42" s="905" t="s">
        <v>6893</v>
      </c>
      <c r="D42" s="901"/>
      <c r="E42" s="901"/>
    </row>
    <row r="43" spans="1:6">
      <c r="A43" s="906"/>
      <c r="B43" s="907" t="s">
        <v>6906</v>
      </c>
      <c r="C43" s="905"/>
      <c r="D43" s="901"/>
      <c r="E43" s="901"/>
    </row>
    <row r="44" spans="1:6">
      <c r="A44" s="906"/>
      <c r="B44" s="907" t="s">
        <v>6907</v>
      </c>
      <c r="C44" s="905" t="s">
        <v>6757</v>
      </c>
      <c r="D44" s="901"/>
      <c r="E44" s="901"/>
    </row>
    <row r="45" spans="1:6">
      <c r="A45" s="906"/>
      <c r="B45" s="907" t="s">
        <v>6908</v>
      </c>
      <c r="C45" s="905" t="s">
        <v>442</v>
      </c>
      <c r="D45" s="901"/>
      <c r="E45" s="901"/>
    </row>
    <row r="46" spans="1:6">
      <c r="A46" s="903" t="s">
        <v>768</v>
      </c>
      <c r="B46" s="904" t="s">
        <v>6909</v>
      </c>
      <c r="C46" s="905"/>
      <c r="D46" s="901"/>
      <c r="E46" s="901"/>
    </row>
    <row r="47" spans="1:6">
      <c r="A47" s="906"/>
      <c r="B47" s="904" t="s">
        <v>6877</v>
      </c>
      <c r="C47" s="905"/>
      <c r="D47" s="901"/>
      <c r="E47" s="901"/>
    </row>
    <row r="48" spans="1:6">
      <c r="A48" s="906"/>
      <c r="B48" s="904" t="s">
        <v>6878</v>
      </c>
      <c r="C48" s="905"/>
      <c r="D48" s="901"/>
      <c r="E48" s="901"/>
    </row>
    <row r="49" spans="1:5">
      <c r="A49" s="906">
        <v>1</v>
      </c>
      <c r="B49" s="907" t="s">
        <v>6910</v>
      </c>
      <c r="C49" s="905" t="s">
        <v>6757</v>
      </c>
      <c r="D49" s="901"/>
      <c r="E49" s="901"/>
    </row>
    <row r="50" spans="1:5">
      <c r="A50" s="906">
        <v>2</v>
      </c>
      <c r="B50" s="907" t="s">
        <v>6882</v>
      </c>
      <c r="C50" s="905"/>
      <c r="D50" s="901"/>
      <c r="E50" s="901"/>
    </row>
    <row r="51" spans="1:5">
      <c r="A51" s="906"/>
      <c r="B51" s="907" t="s">
        <v>6911</v>
      </c>
      <c r="C51" s="905" t="s">
        <v>440</v>
      </c>
      <c r="D51" s="901"/>
      <c r="E51" s="901"/>
    </row>
    <row r="52" spans="1:5">
      <c r="A52" s="906"/>
      <c r="B52" s="907" t="s">
        <v>6912</v>
      </c>
      <c r="C52" s="905" t="s">
        <v>440</v>
      </c>
      <c r="D52" s="901"/>
      <c r="E52" s="901"/>
    </row>
    <row r="53" spans="1:5">
      <c r="A53" s="906">
        <v>3</v>
      </c>
      <c r="B53" s="907" t="s">
        <v>6883</v>
      </c>
      <c r="C53" s="905"/>
      <c r="D53" s="901"/>
      <c r="E53" s="901"/>
    </row>
    <row r="54" spans="1:5">
      <c r="A54" s="906"/>
      <c r="B54" s="907" t="s">
        <v>6911</v>
      </c>
      <c r="C54" s="905" t="s">
        <v>442</v>
      </c>
      <c r="D54" s="901"/>
      <c r="E54" s="901"/>
    </row>
    <row r="55" spans="1:5">
      <c r="A55" s="906"/>
      <c r="B55" s="907" t="s">
        <v>6912</v>
      </c>
      <c r="C55" s="907" t="s">
        <v>442</v>
      </c>
      <c r="D55" s="901"/>
      <c r="E55" s="901"/>
    </row>
    <row r="56" spans="1:5">
      <c r="A56" s="906">
        <v>4</v>
      </c>
      <c r="B56" s="907" t="s">
        <v>6913</v>
      </c>
      <c r="C56" s="907" t="s">
        <v>6757</v>
      </c>
      <c r="D56" s="901"/>
      <c r="E56" s="901"/>
    </row>
    <row r="57" spans="1:5">
      <c r="A57" s="906">
        <v>5</v>
      </c>
      <c r="B57" s="907" t="s">
        <v>6914</v>
      </c>
      <c r="C57" s="907"/>
      <c r="D57" s="901"/>
      <c r="E57" s="901"/>
    </row>
    <row r="58" spans="1:5">
      <c r="A58" s="906"/>
      <c r="B58" s="907" t="s">
        <v>6911</v>
      </c>
      <c r="C58" s="907" t="s">
        <v>440</v>
      </c>
      <c r="D58" s="901"/>
      <c r="E58" s="901"/>
    </row>
    <row r="59" spans="1:5">
      <c r="A59" s="906"/>
      <c r="B59" s="907" t="s">
        <v>6912</v>
      </c>
      <c r="C59" s="907" t="s">
        <v>440</v>
      </c>
      <c r="D59" s="901"/>
      <c r="E59" s="901"/>
    </row>
    <row r="60" spans="1:5">
      <c r="A60" s="903" t="s">
        <v>1487</v>
      </c>
      <c r="B60" s="904" t="s">
        <v>6915</v>
      </c>
      <c r="C60" s="907"/>
      <c r="D60" s="901"/>
      <c r="E60" s="901"/>
    </row>
    <row r="61" spans="1:5">
      <c r="A61" s="903"/>
      <c r="B61" s="904" t="s">
        <v>6877</v>
      </c>
      <c r="C61" s="907"/>
      <c r="D61" s="901"/>
      <c r="E61" s="901"/>
    </row>
    <row r="62" spans="1:5">
      <c r="A62" s="906"/>
      <c r="B62" s="904" t="s">
        <v>6878</v>
      </c>
      <c r="C62" s="907"/>
      <c r="D62" s="901"/>
      <c r="E62" s="901"/>
    </row>
    <row r="63" spans="1:5">
      <c r="A63" s="906">
        <v>1</v>
      </c>
      <c r="B63" s="907" t="s">
        <v>6916</v>
      </c>
      <c r="C63" s="907" t="s">
        <v>3305</v>
      </c>
      <c r="D63" s="901"/>
      <c r="E63" s="901"/>
    </row>
    <row r="64" spans="1:5">
      <c r="A64" s="906">
        <v>2</v>
      </c>
      <c r="B64" s="907" t="s">
        <v>6917</v>
      </c>
      <c r="C64" s="907" t="s">
        <v>3305</v>
      </c>
      <c r="D64" s="901"/>
      <c r="E64" s="901"/>
    </row>
    <row r="65" spans="1:5">
      <c r="A65" s="906">
        <v>3</v>
      </c>
      <c r="B65" s="907" t="s">
        <v>6918</v>
      </c>
      <c r="C65" s="907"/>
      <c r="D65" s="901"/>
      <c r="E65" s="901"/>
    </row>
    <row r="66" spans="1:5">
      <c r="A66" s="906">
        <v>4</v>
      </c>
      <c r="B66" s="907" t="s">
        <v>6919</v>
      </c>
      <c r="C66" s="907"/>
      <c r="D66" s="901"/>
      <c r="E66" s="901"/>
    </row>
    <row r="67" spans="1:5">
      <c r="A67" s="906">
        <v>5</v>
      </c>
      <c r="B67" s="907" t="s">
        <v>6920</v>
      </c>
      <c r="C67" s="907" t="s">
        <v>3853</v>
      </c>
      <c r="D67" s="901"/>
      <c r="E67" s="901"/>
    </row>
    <row r="68" spans="1:5">
      <c r="A68" s="906">
        <v>6</v>
      </c>
      <c r="B68" s="907" t="s">
        <v>6921</v>
      </c>
      <c r="C68" s="907"/>
      <c r="D68" s="901"/>
      <c r="E68" s="901"/>
    </row>
    <row r="69" spans="1:5">
      <c r="A69" s="906">
        <v>7</v>
      </c>
      <c r="B69" s="907" t="s">
        <v>6922</v>
      </c>
      <c r="C69" s="907"/>
      <c r="D69" s="901"/>
      <c r="E69" s="901"/>
    </row>
    <row r="70" spans="1:5">
      <c r="A70" s="906">
        <v>8</v>
      </c>
      <c r="B70" s="907" t="s">
        <v>6923</v>
      </c>
      <c r="C70" s="907"/>
      <c r="D70" s="901"/>
      <c r="E70" s="901"/>
    </row>
    <row r="71" spans="1:5">
      <c r="A71" s="906">
        <v>9</v>
      </c>
      <c r="B71" s="907" t="s">
        <v>6924</v>
      </c>
      <c r="C71" s="907" t="s">
        <v>6757</v>
      </c>
      <c r="D71" s="901"/>
      <c r="E71" s="901"/>
    </row>
    <row r="72" spans="1:5">
      <c r="A72" s="906">
        <v>10</v>
      </c>
      <c r="B72" s="907" t="s">
        <v>6925</v>
      </c>
      <c r="C72" s="907"/>
      <c r="D72" s="901"/>
      <c r="E72" s="901"/>
    </row>
    <row r="73" spans="1:5">
      <c r="A73" s="906"/>
      <c r="B73" s="907" t="s">
        <v>6926</v>
      </c>
      <c r="C73" s="907" t="s">
        <v>3417</v>
      </c>
      <c r="D73" s="901"/>
      <c r="E73" s="901"/>
    </row>
    <row r="74" spans="1:5">
      <c r="A74" s="906"/>
      <c r="B74" s="907" t="s">
        <v>6927</v>
      </c>
      <c r="C74" s="907" t="s">
        <v>3417</v>
      </c>
      <c r="D74" s="901"/>
      <c r="E74" s="901"/>
    </row>
    <row r="75" spans="1:5">
      <c r="A75" s="906"/>
      <c r="B75" s="907" t="s">
        <v>6928</v>
      </c>
      <c r="C75" s="907" t="s">
        <v>3417</v>
      </c>
      <c r="D75" s="901"/>
      <c r="E75" s="901"/>
    </row>
    <row r="76" spans="1:5">
      <c r="A76" s="906"/>
      <c r="B76" s="907" t="s">
        <v>6929</v>
      </c>
      <c r="C76" s="907" t="s">
        <v>3417</v>
      </c>
      <c r="D76" s="901"/>
      <c r="E76" s="901"/>
    </row>
    <row r="77" spans="1:5">
      <c r="A77" s="906">
        <v>11</v>
      </c>
      <c r="B77" s="907" t="s">
        <v>6930</v>
      </c>
      <c r="C77" s="907"/>
      <c r="D77" s="901"/>
      <c r="E77" s="901"/>
    </row>
    <row r="78" spans="1:5">
      <c r="A78" s="906"/>
      <c r="B78" s="907" t="s">
        <v>6931</v>
      </c>
      <c r="C78" s="907" t="s">
        <v>6757</v>
      </c>
      <c r="D78" s="901"/>
      <c r="E78" s="901"/>
    </row>
    <row r="79" spans="1:5">
      <c r="A79" s="906"/>
      <c r="B79" s="907" t="s">
        <v>6932</v>
      </c>
      <c r="C79" s="907" t="s">
        <v>6757</v>
      </c>
      <c r="D79" s="901"/>
      <c r="E79" s="901"/>
    </row>
    <row r="80" spans="1:5">
      <c r="A80" s="906" t="s">
        <v>6933</v>
      </c>
      <c r="B80" s="904" t="s">
        <v>6934</v>
      </c>
      <c r="C80" s="907"/>
      <c r="D80" s="901"/>
      <c r="E80" s="901"/>
    </row>
    <row r="81" spans="1:5">
      <c r="A81" s="906"/>
      <c r="B81" s="904" t="s">
        <v>6877</v>
      </c>
      <c r="C81" s="907"/>
      <c r="D81" s="901"/>
      <c r="E81" s="901"/>
    </row>
    <row r="82" spans="1:5">
      <c r="A82" s="906"/>
      <c r="B82" s="904" t="s">
        <v>6878</v>
      </c>
      <c r="C82" s="907"/>
      <c r="D82" s="901"/>
      <c r="E82" s="901"/>
    </row>
    <row r="83" spans="1:5">
      <c r="A83" s="906">
        <v>1</v>
      </c>
      <c r="B83" s="907" t="s">
        <v>6935</v>
      </c>
      <c r="C83" s="907"/>
      <c r="D83" s="901"/>
      <c r="E83" s="901"/>
    </row>
    <row r="84" spans="1:5">
      <c r="A84" s="906">
        <v>2</v>
      </c>
      <c r="B84" s="907" t="s">
        <v>6936</v>
      </c>
      <c r="C84" s="907" t="s">
        <v>440</v>
      </c>
      <c r="D84" s="901"/>
      <c r="E84" s="901"/>
    </row>
    <row r="85" spans="1:5">
      <c r="A85" s="906">
        <v>3</v>
      </c>
      <c r="B85" s="907" t="s">
        <v>6937</v>
      </c>
      <c r="C85" s="907" t="s">
        <v>3853</v>
      </c>
      <c r="D85" s="901"/>
      <c r="E85" s="901"/>
    </row>
    <row r="86" spans="1:5">
      <c r="A86" s="906">
        <v>4</v>
      </c>
      <c r="B86" s="907" t="s">
        <v>6938</v>
      </c>
      <c r="C86" s="907" t="s">
        <v>6757</v>
      </c>
      <c r="D86" s="901"/>
      <c r="E86" s="901"/>
    </row>
    <row r="87" spans="1:5">
      <c r="A87" s="906">
        <v>5</v>
      </c>
      <c r="B87" s="907" t="s">
        <v>6939</v>
      </c>
      <c r="C87" s="907"/>
      <c r="D87" s="901"/>
      <c r="E87" s="901"/>
    </row>
    <row r="88" spans="1:5">
      <c r="A88" s="906"/>
      <c r="B88" s="907" t="s">
        <v>6940</v>
      </c>
      <c r="C88" s="907"/>
      <c r="D88" s="901"/>
      <c r="E88" s="901"/>
    </row>
    <row r="89" spans="1:5">
      <c r="A89" s="906"/>
      <c r="B89" s="907" t="s">
        <v>6941</v>
      </c>
      <c r="C89" s="907" t="s">
        <v>440</v>
      </c>
      <c r="D89" s="901"/>
      <c r="E89" s="901"/>
    </row>
    <row r="90" spans="1:5">
      <c r="A90" s="906">
        <v>6</v>
      </c>
      <c r="B90" s="907" t="s">
        <v>6942</v>
      </c>
      <c r="C90" s="907"/>
      <c r="D90" s="901"/>
      <c r="E90" s="901"/>
    </row>
    <row r="91" spans="1:5" ht="31.5">
      <c r="A91" s="903" t="s">
        <v>6943</v>
      </c>
      <c r="B91" s="904" t="s">
        <v>6944</v>
      </c>
      <c r="C91" s="907"/>
      <c r="D91" s="901"/>
      <c r="E91" s="901"/>
    </row>
    <row r="92" spans="1:5">
      <c r="A92" s="906"/>
      <c r="B92" s="904" t="s">
        <v>6877</v>
      </c>
      <c r="C92" s="907"/>
      <c r="D92" s="901"/>
      <c r="E92" s="901"/>
    </row>
    <row r="93" spans="1:5">
      <c r="A93" s="906"/>
      <c r="B93" s="904" t="s">
        <v>6878</v>
      </c>
      <c r="C93" s="907"/>
      <c r="D93" s="901"/>
      <c r="E93" s="901"/>
    </row>
    <row r="94" spans="1:5">
      <c r="A94" s="906">
        <v>1</v>
      </c>
      <c r="B94" s="907" t="s">
        <v>6945</v>
      </c>
      <c r="C94" s="907" t="s">
        <v>6946</v>
      </c>
      <c r="D94" s="901"/>
      <c r="E94" s="901"/>
    </row>
    <row r="95" spans="1:5">
      <c r="A95" s="906">
        <v>2</v>
      </c>
      <c r="B95" s="907" t="s">
        <v>6760</v>
      </c>
      <c r="C95" s="907" t="s">
        <v>3305</v>
      </c>
      <c r="D95" s="901"/>
      <c r="E95" s="901"/>
    </row>
    <row r="96" spans="1:5">
      <c r="A96" s="906">
        <v>3</v>
      </c>
      <c r="B96" s="907" t="s">
        <v>6947</v>
      </c>
      <c r="C96" s="907"/>
      <c r="D96" s="901"/>
      <c r="E96" s="901"/>
    </row>
    <row r="97" spans="1:5">
      <c r="A97" s="906">
        <v>4</v>
      </c>
      <c r="B97" s="907" t="s">
        <v>6948</v>
      </c>
      <c r="C97" s="907"/>
      <c r="D97" s="901"/>
      <c r="E97" s="901"/>
    </row>
    <row r="98" spans="1:5">
      <c r="A98" s="906">
        <v>5</v>
      </c>
      <c r="B98" s="907" t="s">
        <v>6949</v>
      </c>
      <c r="C98" s="907"/>
      <c r="D98" s="901"/>
      <c r="E98" s="901"/>
    </row>
    <row r="99" spans="1:5">
      <c r="A99" s="906">
        <v>6</v>
      </c>
      <c r="B99" s="907" t="s">
        <v>6950</v>
      </c>
      <c r="C99" s="907"/>
      <c r="D99" s="901"/>
      <c r="E99" s="901"/>
    </row>
    <row r="100" spans="1:5">
      <c r="A100" s="906">
        <v>7</v>
      </c>
      <c r="B100" s="907" t="s">
        <v>6951</v>
      </c>
      <c r="C100" s="907"/>
      <c r="D100" s="901"/>
      <c r="E100" s="901"/>
    </row>
    <row r="101" spans="1:5">
      <c r="A101" s="906"/>
      <c r="B101" s="907" t="s">
        <v>6952</v>
      </c>
      <c r="C101" s="907" t="s">
        <v>6946</v>
      </c>
      <c r="D101" s="901"/>
      <c r="E101" s="901"/>
    </row>
    <row r="102" spans="1:5">
      <c r="A102" s="906">
        <v>8</v>
      </c>
      <c r="B102" s="907" t="s">
        <v>6953</v>
      </c>
      <c r="C102" s="907" t="s">
        <v>6954</v>
      </c>
      <c r="D102" s="901"/>
      <c r="E102" s="901"/>
    </row>
    <row r="103" spans="1:5">
      <c r="A103" s="906">
        <v>9</v>
      </c>
      <c r="B103" s="907" t="s">
        <v>6955</v>
      </c>
      <c r="C103" s="907" t="s">
        <v>6956</v>
      </c>
      <c r="D103" s="901"/>
      <c r="E103" s="901"/>
    </row>
    <row r="104" spans="1:5">
      <c r="A104" s="906">
        <v>10</v>
      </c>
      <c r="B104" s="907" t="s">
        <v>6957</v>
      </c>
      <c r="C104" s="907" t="s">
        <v>463</v>
      </c>
      <c r="D104" s="901"/>
      <c r="E104" s="901"/>
    </row>
    <row r="105" spans="1:5">
      <c r="A105" s="906">
        <v>11</v>
      </c>
      <c r="B105" s="907" t="s">
        <v>6958</v>
      </c>
      <c r="C105" s="907" t="s">
        <v>463</v>
      </c>
      <c r="D105" s="901"/>
      <c r="E105" s="901"/>
    </row>
    <row r="106" spans="1:5">
      <c r="A106" s="908"/>
      <c r="B106" s="909"/>
      <c r="C106" s="907"/>
      <c r="D106" s="901"/>
      <c r="E106" s="901"/>
    </row>
    <row r="107" spans="1:5">
      <c r="A107" s="1731" t="s">
        <v>6959</v>
      </c>
      <c r="B107" s="1732"/>
      <c r="C107" s="907"/>
      <c r="D107" s="901"/>
      <c r="E107" s="901"/>
    </row>
    <row r="108" spans="1:5">
      <c r="A108" s="906">
        <v>13</v>
      </c>
      <c r="B108" s="907" t="s">
        <v>6960</v>
      </c>
      <c r="C108" s="907"/>
      <c r="D108" s="901"/>
      <c r="E108" s="901"/>
    </row>
    <row r="109" spans="1:5" ht="31.5">
      <c r="A109" s="906">
        <v>14</v>
      </c>
      <c r="B109" s="907" t="s">
        <v>6961</v>
      </c>
      <c r="C109" s="907"/>
      <c r="D109" s="901"/>
      <c r="E109" s="901"/>
    </row>
    <row r="110" spans="1:5">
      <c r="A110" s="906"/>
      <c r="B110" s="907"/>
      <c r="C110" s="907" t="s">
        <v>6729</v>
      </c>
      <c r="D110" s="901"/>
      <c r="E110" s="901"/>
    </row>
    <row r="111" spans="1:5" ht="31.5">
      <c r="A111" s="906">
        <v>15</v>
      </c>
      <c r="B111" s="907" t="s">
        <v>6962</v>
      </c>
      <c r="C111" s="907"/>
      <c r="D111" s="901"/>
      <c r="E111" s="901"/>
    </row>
    <row r="112" spans="1:5">
      <c r="A112" s="906"/>
      <c r="B112" s="907"/>
      <c r="C112" s="907"/>
      <c r="D112" s="901"/>
      <c r="E112" s="901"/>
    </row>
    <row r="113" spans="1:5">
      <c r="A113" s="906">
        <v>16</v>
      </c>
      <c r="B113" s="907" t="s">
        <v>6963</v>
      </c>
      <c r="C113" s="907"/>
      <c r="D113" s="901"/>
      <c r="E113" s="901"/>
    </row>
    <row r="114" spans="1:5">
      <c r="A114" s="906"/>
      <c r="B114" s="907"/>
      <c r="C114" s="907"/>
      <c r="D114" s="901"/>
      <c r="E114" s="901"/>
    </row>
    <row r="115" spans="1:5">
      <c r="A115" s="1731" t="s">
        <v>6964</v>
      </c>
      <c r="B115" s="1732"/>
      <c r="C115" s="910"/>
      <c r="D115" s="901"/>
      <c r="E115" s="901"/>
    </row>
    <row r="116" spans="1:5">
      <c r="A116" s="906">
        <v>17</v>
      </c>
      <c r="B116" s="907" t="s">
        <v>6965</v>
      </c>
      <c r="C116" s="907"/>
      <c r="D116" s="901"/>
      <c r="E116" s="901"/>
    </row>
    <row r="117" spans="1:5">
      <c r="A117" s="906"/>
      <c r="B117" s="907" t="s">
        <v>6966</v>
      </c>
      <c r="C117" s="907"/>
      <c r="D117" s="901"/>
      <c r="E117" s="901"/>
    </row>
    <row r="118" spans="1:5">
      <c r="A118" s="906"/>
      <c r="B118" s="907" t="s">
        <v>6967</v>
      </c>
      <c r="C118" s="907"/>
      <c r="D118" s="901"/>
      <c r="E118" s="901"/>
    </row>
    <row r="119" spans="1:5">
      <c r="A119" s="906"/>
      <c r="B119" s="907" t="s">
        <v>6968</v>
      </c>
      <c r="C119" s="907" t="s">
        <v>442</v>
      </c>
      <c r="D119" s="901"/>
      <c r="E119" s="901"/>
    </row>
    <row r="120" spans="1:5">
      <c r="A120" s="906"/>
      <c r="B120" s="907" t="s">
        <v>6969</v>
      </c>
      <c r="C120" s="907"/>
      <c r="D120" s="901"/>
      <c r="E120" s="901"/>
    </row>
    <row r="121" spans="1:5">
      <c r="A121" s="906"/>
      <c r="B121" s="907" t="s">
        <v>6970</v>
      </c>
      <c r="C121" s="907"/>
      <c r="D121" s="901"/>
      <c r="E121" s="901"/>
    </row>
    <row r="122" spans="1:5">
      <c r="A122" s="906">
        <v>18</v>
      </c>
      <c r="B122" s="907" t="s">
        <v>6971</v>
      </c>
      <c r="C122" s="907" t="s">
        <v>6956</v>
      </c>
      <c r="D122" s="901"/>
      <c r="E122" s="901"/>
    </row>
    <row r="123" spans="1:5">
      <c r="A123" s="906">
        <v>19</v>
      </c>
      <c r="B123" s="907" t="s">
        <v>6972</v>
      </c>
      <c r="C123" s="907" t="s">
        <v>6956</v>
      </c>
      <c r="D123" s="901"/>
      <c r="E123" s="901"/>
    </row>
    <row r="124" spans="1:5">
      <c r="A124" s="906">
        <v>20</v>
      </c>
      <c r="B124" s="907" t="s">
        <v>6973</v>
      </c>
      <c r="C124" s="907"/>
      <c r="D124" s="901"/>
      <c r="E124" s="901"/>
    </row>
    <row r="125" spans="1:5" ht="31.5">
      <c r="A125" s="906">
        <v>21</v>
      </c>
      <c r="B125" s="907" t="s">
        <v>6974</v>
      </c>
      <c r="C125" s="907" t="s">
        <v>463</v>
      </c>
      <c r="D125" s="901"/>
      <c r="E125" s="901"/>
    </row>
    <row r="126" spans="1:5">
      <c r="A126" s="906"/>
      <c r="B126" s="907" t="s">
        <v>6975</v>
      </c>
      <c r="C126" s="907"/>
      <c r="D126" s="901"/>
      <c r="E126" s="901"/>
    </row>
    <row r="127" spans="1:5">
      <c r="A127" s="906"/>
      <c r="B127" s="907" t="s">
        <v>6976</v>
      </c>
      <c r="C127" s="907" t="s">
        <v>6946</v>
      </c>
      <c r="D127" s="901"/>
      <c r="E127" s="901"/>
    </row>
    <row r="128" spans="1:5">
      <c r="A128" s="906"/>
      <c r="B128" s="907" t="s">
        <v>6760</v>
      </c>
      <c r="C128" s="907" t="s">
        <v>3305</v>
      </c>
      <c r="D128" s="901"/>
      <c r="E128" s="901"/>
    </row>
    <row r="129" spans="1:5">
      <c r="A129" s="906"/>
      <c r="B129" s="907" t="s">
        <v>6977</v>
      </c>
      <c r="C129" s="907"/>
      <c r="D129" s="901"/>
      <c r="E129" s="901"/>
    </row>
    <row r="130" spans="1:5">
      <c r="A130" s="906"/>
      <c r="B130" s="907" t="s">
        <v>6978</v>
      </c>
      <c r="C130" s="907"/>
      <c r="D130" s="901"/>
      <c r="E130" s="901"/>
    </row>
    <row r="131" spans="1:5">
      <c r="A131" s="906"/>
      <c r="B131" s="907" t="s">
        <v>6949</v>
      </c>
      <c r="C131" s="907"/>
      <c r="D131" s="901"/>
      <c r="E131" s="901"/>
    </row>
    <row r="132" spans="1:5">
      <c r="A132" s="906"/>
      <c r="B132" s="907" t="s">
        <v>6950</v>
      </c>
      <c r="C132" s="907"/>
      <c r="D132" s="901"/>
      <c r="E132" s="901"/>
    </row>
    <row r="133" spans="1:5">
      <c r="A133" s="906">
        <v>22</v>
      </c>
      <c r="B133" s="907" t="s">
        <v>6979</v>
      </c>
      <c r="C133" s="907"/>
      <c r="D133" s="901"/>
      <c r="E133" s="901"/>
    </row>
    <row r="134" spans="1:5">
      <c r="A134" s="906"/>
      <c r="B134" s="907" t="s">
        <v>6980</v>
      </c>
      <c r="C134" s="907"/>
      <c r="D134" s="901"/>
      <c r="E134" s="901"/>
    </row>
    <row r="135" spans="1:5">
      <c r="A135" s="906"/>
      <c r="B135" s="907" t="s">
        <v>6981</v>
      </c>
      <c r="C135" s="907"/>
      <c r="D135" s="901"/>
      <c r="E135" s="901"/>
    </row>
    <row r="136" spans="1:5">
      <c r="A136" s="906"/>
      <c r="B136" s="907" t="s">
        <v>6982</v>
      </c>
      <c r="C136" s="907"/>
      <c r="D136" s="901"/>
      <c r="E136" s="901"/>
    </row>
    <row r="137" spans="1:5">
      <c r="A137" s="906"/>
      <c r="B137" s="907" t="s">
        <v>6983</v>
      </c>
      <c r="C137" s="907" t="s">
        <v>3760</v>
      </c>
      <c r="D137" s="901"/>
      <c r="E137" s="901"/>
    </row>
    <row r="138" spans="1:5">
      <c r="A138" s="903" t="s">
        <v>6984</v>
      </c>
      <c r="B138" s="904" t="s">
        <v>6985</v>
      </c>
      <c r="C138" s="907"/>
      <c r="D138" s="901"/>
      <c r="E138" s="901"/>
    </row>
    <row r="139" spans="1:5">
      <c r="A139" s="906"/>
      <c r="B139" s="904" t="s">
        <v>6877</v>
      </c>
      <c r="C139" s="907"/>
      <c r="D139" s="901"/>
      <c r="E139" s="901"/>
    </row>
    <row r="140" spans="1:5">
      <c r="A140" s="906"/>
      <c r="B140" s="904" t="s">
        <v>6878</v>
      </c>
      <c r="C140" s="907"/>
      <c r="D140" s="901"/>
      <c r="E140" s="901"/>
    </row>
    <row r="141" spans="1:5">
      <c r="A141" s="906">
        <v>1</v>
      </c>
      <c r="B141" s="907" t="s">
        <v>795</v>
      </c>
      <c r="C141" s="907" t="s">
        <v>6946</v>
      </c>
      <c r="D141" s="901"/>
      <c r="E141" s="901"/>
    </row>
    <row r="142" spans="1:5">
      <c r="A142" s="906">
        <v>2</v>
      </c>
      <c r="B142" s="907" t="s">
        <v>6760</v>
      </c>
      <c r="C142" s="907" t="s">
        <v>3305</v>
      </c>
      <c r="D142" s="901"/>
      <c r="E142" s="901"/>
    </row>
    <row r="143" spans="1:5">
      <c r="A143" s="906">
        <v>3</v>
      </c>
      <c r="B143" s="907" t="s">
        <v>6947</v>
      </c>
      <c r="C143" s="907"/>
      <c r="D143" s="901"/>
      <c r="E143" s="901"/>
    </row>
    <row r="144" spans="1:5">
      <c r="A144" s="906">
        <v>4</v>
      </c>
      <c r="B144" s="907" t="s">
        <v>6960</v>
      </c>
      <c r="C144" s="907"/>
      <c r="D144" s="901"/>
      <c r="E144" s="901"/>
    </row>
    <row r="145" spans="1:5">
      <c r="A145" s="906">
        <v>5</v>
      </c>
      <c r="B145" s="907" t="s">
        <v>6949</v>
      </c>
      <c r="C145" s="907"/>
      <c r="D145" s="901"/>
      <c r="E145" s="901"/>
    </row>
    <row r="146" spans="1:5">
      <c r="A146" s="906">
        <v>6</v>
      </c>
      <c r="B146" s="907" t="s">
        <v>767</v>
      </c>
      <c r="C146" s="907"/>
      <c r="D146" s="901"/>
      <c r="E146" s="901"/>
    </row>
    <row r="147" spans="1:5">
      <c r="A147" s="906">
        <v>7</v>
      </c>
      <c r="B147" s="907" t="s">
        <v>6986</v>
      </c>
      <c r="C147" s="907" t="s">
        <v>6956</v>
      </c>
      <c r="D147" s="901"/>
      <c r="E147" s="901"/>
    </row>
    <row r="148" spans="1:5" ht="31.5">
      <c r="A148" s="906">
        <v>8</v>
      </c>
      <c r="B148" s="907" t="s">
        <v>6987</v>
      </c>
      <c r="C148" s="907" t="s">
        <v>6988</v>
      </c>
      <c r="D148" s="901"/>
      <c r="E148" s="901"/>
    </row>
    <row r="149" spans="1:5">
      <c r="A149" s="906">
        <v>9</v>
      </c>
      <c r="B149" s="907" t="s">
        <v>4183</v>
      </c>
      <c r="C149" s="907" t="s">
        <v>6989</v>
      </c>
      <c r="D149" s="901"/>
      <c r="E149" s="901"/>
    </row>
    <row r="150" spans="1:5">
      <c r="A150" s="906">
        <v>10</v>
      </c>
      <c r="B150" s="907" t="s">
        <v>6990</v>
      </c>
      <c r="C150" s="907"/>
      <c r="D150" s="901"/>
      <c r="E150" s="901"/>
    </row>
    <row r="151" spans="1:5">
      <c r="A151" s="906"/>
      <c r="B151" s="907"/>
      <c r="C151" s="907"/>
      <c r="D151" s="901"/>
      <c r="E151" s="901"/>
    </row>
    <row r="152" spans="1:5">
      <c r="A152" s="1731" t="s">
        <v>6959</v>
      </c>
      <c r="B152" s="1732"/>
      <c r="C152" s="907"/>
      <c r="D152" s="901"/>
      <c r="E152" s="901"/>
    </row>
    <row r="153" spans="1:5">
      <c r="A153" s="906">
        <v>11</v>
      </c>
      <c r="B153" s="907" t="s">
        <v>6960</v>
      </c>
      <c r="C153" s="907"/>
      <c r="D153" s="901"/>
      <c r="E153" s="901"/>
    </row>
    <row r="154" spans="1:5" ht="31.5">
      <c r="A154" s="906">
        <v>12</v>
      </c>
      <c r="B154" s="907" t="s">
        <v>6961</v>
      </c>
      <c r="C154" s="907" t="s">
        <v>6729</v>
      </c>
      <c r="D154" s="901"/>
      <c r="E154" s="901"/>
    </row>
    <row r="155" spans="1:5">
      <c r="A155" s="906">
        <v>13</v>
      </c>
      <c r="B155" s="907" t="s">
        <v>6991</v>
      </c>
      <c r="C155" s="907"/>
      <c r="D155" s="901"/>
      <c r="E155" s="901"/>
    </row>
    <row r="156" spans="1:5">
      <c r="A156" s="1731" t="s">
        <v>6992</v>
      </c>
      <c r="B156" s="1732"/>
      <c r="C156" s="907"/>
      <c r="D156" s="901"/>
      <c r="E156" s="901"/>
    </row>
    <row r="157" spans="1:5">
      <c r="A157" s="906">
        <v>14</v>
      </c>
      <c r="B157" s="907" t="s">
        <v>6971</v>
      </c>
      <c r="C157" s="907" t="s">
        <v>6729</v>
      </c>
      <c r="D157" s="901"/>
      <c r="E157" s="901"/>
    </row>
    <row r="158" spans="1:5">
      <c r="A158" s="906">
        <v>15</v>
      </c>
      <c r="B158" s="907" t="s">
        <v>6972</v>
      </c>
      <c r="C158" s="907" t="s">
        <v>6729</v>
      </c>
      <c r="D158" s="901"/>
      <c r="E158" s="901"/>
    </row>
    <row r="159" spans="1:5">
      <c r="A159" s="906"/>
      <c r="B159" s="907"/>
      <c r="C159" s="907"/>
      <c r="D159" s="901"/>
      <c r="E159" s="901"/>
    </row>
    <row r="160" spans="1:5">
      <c r="A160" s="903" t="s">
        <v>4433</v>
      </c>
      <c r="B160" s="904" t="s">
        <v>6993</v>
      </c>
      <c r="C160" s="907"/>
      <c r="D160" s="901"/>
      <c r="E160" s="901"/>
    </row>
    <row r="161" spans="1:5">
      <c r="A161" s="906"/>
      <c r="B161" s="904" t="s">
        <v>6877</v>
      </c>
      <c r="C161" s="907"/>
      <c r="D161" s="901"/>
      <c r="E161" s="901"/>
    </row>
    <row r="162" spans="1:5">
      <c r="A162" s="906"/>
      <c r="B162" s="904" t="s">
        <v>6878</v>
      </c>
      <c r="C162" s="907"/>
      <c r="D162" s="901"/>
      <c r="E162" s="901"/>
    </row>
    <row r="163" spans="1:5">
      <c r="A163" s="906">
        <v>1</v>
      </c>
      <c r="B163" s="907" t="s">
        <v>6994</v>
      </c>
      <c r="C163" s="907" t="s">
        <v>6946</v>
      </c>
      <c r="D163" s="901"/>
      <c r="E163" s="901"/>
    </row>
    <row r="164" spans="1:5">
      <c r="A164" s="906">
        <v>2</v>
      </c>
      <c r="B164" s="907" t="s">
        <v>6760</v>
      </c>
      <c r="C164" s="907" t="s">
        <v>3305</v>
      </c>
      <c r="D164" s="901"/>
      <c r="E164" s="901"/>
    </row>
    <row r="165" spans="1:5">
      <c r="A165" s="906">
        <v>3</v>
      </c>
      <c r="B165" s="907" t="s">
        <v>6947</v>
      </c>
      <c r="C165" s="907"/>
      <c r="D165" s="901"/>
      <c r="E165" s="901"/>
    </row>
    <row r="166" spans="1:5">
      <c r="A166" s="906">
        <v>4</v>
      </c>
      <c r="B166" s="907" t="s">
        <v>6948</v>
      </c>
      <c r="C166" s="907"/>
      <c r="D166" s="901"/>
      <c r="E166" s="901"/>
    </row>
    <row r="167" spans="1:5">
      <c r="A167" s="906">
        <v>5</v>
      </c>
      <c r="B167" s="907" t="s">
        <v>6949</v>
      </c>
      <c r="C167" s="907"/>
      <c r="D167" s="901"/>
      <c r="E167" s="901"/>
    </row>
    <row r="168" spans="1:5">
      <c r="A168" s="906">
        <v>6</v>
      </c>
      <c r="B168" s="907" t="s">
        <v>6950</v>
      </c>
      <c r="C168" s="907"/>
      <c r="D168" s="901"/>
      <c r="E168" s="901"/>
    </row>
    <row r="169" spans="1:5">
      <c r="A169" s="906">
        <v>7</v>
      </c>
      <c r="B169" s="907" t="s">
        <v>6951</v>
      </c>
      <c r="C169" s="907"/>
      <c r="D169" s="901"/>
      <c r="E169" s="901"/>
    </row>
    <row r="170" spans="1:5">
      <c r="A170" s="906"/>
      <c r="B170" s="907" t="s">
        <v>6952</v>
      </c>
      <c r="C170" s="907" t="s">
        <v>6946</v>
      </c>
      <c r="D170" s="901"/>
      <c r="E170" s="901"/>
    </row>
    <row r="171" spans="1:5">
      <c r="A171" s="906">
        <v>8</v>
      </c>
      <c r="B171" s="907" t="s">
        <v>6953</v>
      </c>
      <c r="C171" s="907" t="s">
        <v>6954</v>
      </c>
      <c r="D171" s="901"/>
      <c r="E171" s="901"/>
    </row>
    <row r="172" spans="1:5">
      <c r="A172" s="906">
        <v>9</v>
      </c>
      <c r="B172" s="907" t="s">
        <v>6955</v>
      </c>
      <c r="C172" s="907" t="s">
        <v>6956</v>
      </c>
      <c r="D172" s="901"/>
      <c r="E172" s="901"/>
    </row>
    <row r="173" spans="1:5">
      <c r="A173" s="906">
        <v>10</v>
      </c>
      <c r="B173" s="907" t="s">
        <v>6957</v>
      </c>
      <c r="C173" s="907" t="s">
        <v>463</v>
      </c>
      <c r="D173" s="901"/>
      <c r="E173" s="901"/>
    </row>
    <row r="174" spans="1:5">
      <c r="A174" s="906">
        <v>11</v>
      </c>
      <c r="B174" s="907" t="s">
        <v>6958</v>
      </c>
      <c r="C174" s="907" t="s">
        <v>463</v>
      </c>
      <c r="D174" s="901"/>
      <c r="E174" s="901"/>
    </row>
    <row r="175" spans="1:5">
      <c r="A175" s="906">
        <v>12</v>
      </c>
      <c r="B175" s="907" t="s">
        <v>6995</v>
      </c>
      <c r="C175" s="907"/>
      <c r="D175" s="901"/>
      <c r="E175" s="901"/>
    </row>
    <row r="176" spans="1:5">
      <c r="A176" s="906"/>
      <c r="B176" s="907"/>
      <c r="C176" s="907"/>
      <c r="D176" s="901"/>
      <c r="E176" s="901"/>
    </row>
    <row r="177" spans="1:5">
      <c r="A177" s="1731" t="s">
        <v>6959</v>
      </c>
      <c r="B177" s="1732"/>
      <c r="C177" s="907"/>
      <c r="D177" s="901"/>
      <c r="E177" s="901"/>
    </row>
    <row r="178" spans="1:5">
      <c r="A178" s="906">
        <v>13</v>
      </c>
      <c r="B178" s="907" t="s">
        <v>6960</v>
      </c>
      <c r="C178" s="907"/>
      <c r="D178" s="901"/>
      <c r="E178" s="901"/>
    </row>
    <row r="179" spans="1:5" ht="31.5">
      <c r="A179" s="906">
        <v>14</v>
      </c>
      <c r="B179" s="907" t="s">
        <v>6961</v>
      </c>
      <c r="C179" s="907" t="s">
        <v>6729</v>
      </c>
      <c r="D179" s="901"/>
      <c r="E179" s="901"/>
    </row>
    <row r="180" spans="1:5" ht="31.5">
      <c r="A180" s="906">
        <v>15</v>
      </c>
      <c r="B180" s="907" t="s">
        <v>6962</v>
      </c>
      <c r="C180" s="907"/>
      <c r="D180" s="901"/>
      <c r="E180" s="901"/>
    </row>
    <row r="181" spans="1:5">
      <c r="A181" s="906">
        <v>16</v>
      </c>
      <c r="B181" s="907" t="s">
        <v>6991</v>
      </c>
      <c r="C181" s="907"/>
      <c r="D181" s="901"/>
      <c r="E181" s="901"/>
    </row>
    <row r="182" spans="1:5">
      <c r="A182" s="906"/>
      <c r="B182" s="907"/>
      <c r="C182" s="907"/>
      <c r="D182" s="901"/>
      <c r="E182" s="901"/>
    </row>
    <row r="183" spans="1:5">
      <c r="A183" s="1731" t="s">
        <v>6964</v>
      </c>
      <c r="B183" s="1732"/>
      <c r="C183" s="907"/>
      <c r="D183" s="901"/>
      <c r="E183" s="901"/>
    </row>
    <row r="184" spans="1:5">
      <c r="A184" s="906">
        <v>17</v>
      </c>
      <c r="B184" s="907" t="s">
        <v>6965</v>
      </c>
      <c r="C184" s="907"/>
      <c r="D184" s="901"/>
      <c r="E184" s="901"/>
    </row>
    <row r="185" spans="1:5">
      <c r="A185" s="906"/>
      <c r="B185" s="907" t="s">
        <v>6966</v>
      </c>
      <c r="C185" s="907"/>
      <c r="D185" s="901"/>
      <c r="E185" s="901"/>
    </row>
    <row r="186" spans="1:5">
      <c r="A186" s="906"/>
      <c r="B186" s="907" t="s">
        <v>6996</v>
      </c>
      <c r="C186" s="907"/>
      <c r="D186" s="901"/>
      <c r="E186" s="901"/>
    </row>
    <row r="187" spans="1:5">
      <c r="A187" s="906"/>
      <c r="B187" s="907" t="s">
        <v>6997</v>
      </c>
      <c r="C187" s="907" t="s">
        <v>442</v>
      </c>
      <c r="D187" s="901"/>
      <c r="E187" s="901"/>
    </row>
    <row r="188" spans="1:5">
      <c r="A188" s="906"/>
      <c r="B188" s="907" t="s">
        <v>6998</v>
      </c>
      <c r="C188" s="907"/>
      <c r="D188" s="901"/>
      <c r="E188" s="901"/>
    </row>
    <row r="189" spans="1:5">
      <c r="A189" s="906"/>
      <c r="B189" s="907" t="s">
        <v>6999</v>
      </c>
      <c r="C189" s="907"/>
      <c r="D189" s="901"/>
      <c r="E189" s="901"/>
    </row>
    <row r="190" spans="1:5">
      <c r="A190" s="906">
        <v>18</v>
      </c>
      <c r="B190" s="907" t="s">
        <v>6971</v>
      </c>
      <c r="C190" s="907" t="s">
        <v>6956</v>
      </c>
      <c r="D190" s="901"/>
      <c r="E190" s="901"/>
    </row>
    <row r="191" spans="1:5">
      <c r="A191" s="906">
        <v>19</v>
      </c>
      <c r="B191" s="907" t="s">
        <v>6972</v>
      </c>
      <c r="C191" s="907" t="s">
        <v>6956</v>
      </c>
      <c r="D191" s="901"/>
      <c r="E191" s="901"/>
    </row>
    <row r="192" spans="1:5">
      <c r="A192" s="906">
        <v>20</v>
      </c>
      <c r="B192" s="907" t="s">
        <v>6973</v>
      </c>
      <c r="C192" s="907"/>
      <c r="D192" s="901"/>
      <c r="E192" s="901"/>
    </row>
    <row r="193" spans="1:5" ht="31.5">
      <c r="A193" s="906">
        <v>21</v>
      </c>
      <c r="B193" s="907" t="s">
        <v>7000</v>
      </c>
      <c r="C193" s="907" t="s">
        <v>463</v>
      </c>
      <c r="D193" s="901"/>
      <c r="E193" s="901"/>
    </row>
    <row r="194" spans="1:5">
      <c r="A194" s="906"/>
      <c r="B194" s="907" t="s">
        <v>6975</v>
      </c>
      <c r="C194" s="907"/>
      <c r="D194" s="901"/>
      <c r="E194" s="901"/>
    </row>
    <row r="195" spans="1:5">
      <c r="A195" s="906"/>
      <c r="B195" s="907" t="s">
        <v>7001</v>
      </c>
      <c r="C195" s="907" t="s">
        <v>6946</v>
      </c>
      <c r="D195" s="901"/>
      <c r="E195" s="901"/>
    </row>
    <row r="196" spans="1:5">
      <c r="A196" s="906"/>
      <c r="B196" s="907" t="s">
        <v>6760</v>
      </c>
      <c r="C196" s="907" t="s">
        <v>3305</v>
      </c>
      <c r="D196" s="901"/>
      <c r="E196" s="901"/>
    </row>
    <row r="197" spans="1:5">
      <c r="A197" s="906"/>
      <c r="B197" s="907" t="s">
        <v>6977</v>
      </c>
      <c r="C197" s="907"/>
      <c r="D197" s="901"/>
      <c r="E197" s="901"/>
    </row>
    <row r="198" spans="1:5">
      <c r="A198" s="906"/>
      <c r="B198" s="907" t="s">
        <v>6978</v>
      </c>
      <c r="C198" s="907"/>
      <c r="D198" s="901"/>
      <c r="E198" s="901"/>
    </row>
    <row r="199" spans="1:5">
      <c r="A199" s="906"/>
      <c r="B199" s="907" t="s">
        <v>6949</v>
      </c>
      <c r="C199" s="907"/>
      <c r="D199" s="901"/>
      <c r="E199" s="901"/>
    </row>
    <row r="200" spans="1:5">
      <c r="A200" s="906"/>
      <c r="B200" s="907" t="s">
        <v>6950</v>
      </c>
      <c r="C200" s="907" t="s">
        <v>3760</v>
      </c>
      <c r="D200" s="901"/>
      <c r="E200" s="901"/>
    </row>
    <row r="201" spans="1:5">
      <c r="A201" s="906">
        <v>22</v>
      </c>
      <c r="B201" s="907" t="s">
        <v>7002</v>
      </c>
      <c r="C201" s="907"/>
      <c r="D201" s="901"/>
      <c r="E201" s="901"/>
    </row>
    <row r="202" spans="1:5">
      <c r="A202" s="906"/>
      <c r="B202" s="907" t="s">
        <v>6952</v>
      </c>
      <c r="C202" s="907"/>
      <c r="D202" s="901"/>
      <c r="E202" s="901"/>
    </row>
    <row r="203" spans="1:5">
      <c r="A203" s="906"/>
      <c r="B203" s="907" t="s">
        <v>6983</v>
      </c>
      <c r="C203" s="907"/>
      <c r="D203" s="901"/>
      <c r="E203" s="901"/>
    </row>
    <row r="204" spans="1:5">
      <c r="A204" s="906"/>
      <c r="B204" s="907"/>
      <c r="C204" s="907"/>
      <c r="D204" s="901"/>
      <c r="E204" s="901"/>
    </row>
    <row r="205" spans="1:5">
      <c r="A205" s="903" t="s">
        <v>7003</v>
      </c>
      <c r="B205" s="904" t="s">
        <v>7004</v>
      </c>
      <c r="C205" s="907"/>
      <c r="D205" s="901"/>
      <c r="E205" s="901"/>
    </row>
    <row r="206" spans="1:5">
      <c r="A206" s="906"/>
      <c r="B206" s="904" t="s">
        <v>6877</v>
      </c>
      <c r="C206" s="907"/>
      <c r="D206" s="901"/>
      <c r="E206" s="901"/>
    </row>
    <row r="207" spans="1:5">
      <c r="A207" s="906"/>
      <c r="B207" s="904" t="s">
        <v>6878</v>
      </c>
      <c r="C207" s="907"/>
      <c r="D207" s="901"/>
      <c r="E207" s="901"/>
    </row>
    <row r="208" spans="1:5">
      <c r="A208" s="906">
        <v>1</v>
      </c>
      <c r="B208" s="907" t="s">
        <v>7005</v>
      </c>
      <c r="C208" s="907"/>
      <c r="D208" s="901"/>
      <c r="E208" s="901"/>
    </row>
    <row r="209" spans="1:5">
      <c r="A209" s="906"/>
      <c r="B209" s="907" t="s">
        <v>7006</v>
      </c>
      <c r="C209" s="907"/>
      <c r="D209" s="901"/>
      <c r="E209" s="901"/>
    </row>
    <row r="210" spans="1:5">
      <c r="A210" s="906">
        <v>2</v>
      </c>
      <c r="B210" s="907" t="s">
        <v>7007</v>
      </c>
      <c r="C210" s="907"/>
      <c r="D210" s="901"/>
      <c r="E210" s="901"/>
    </row>
    <row r="211" spans="1:5">
      <c r="A211" s="906"/>
      <c r="B211" s="907" t="s">
        <v>7006</v>
      </c>
      <c r="C211" s="907" t="s">
        <v>6729</v>
      </c>
      <c r="D211" s="901"/>
      <c r="E211" s="901"/>
    </row>
    <row r="212" spans="1:5">
      <c r="A212" s="906">
        <v>3</v>
      </c>
      <c r="B212" s="907" t="s">
        <v>6730</v>
      </c>
      <c r="C212" s="907"/>
      <c r="D212" s="901"/>
      <c r="E212" s="901"/>
    </row>
    <row r="213" spans="1:5">
      <c r="A213" s="906">
        <v>4</v>
      </c>
      <c r="B213" s="907" t="s">
        <v>6731</v>
      </c>
      <c r="C213" s="907" t="s">
        <v>440</v>
      </c>
      <c r="D213" s="901"/>
      <c r="E213" s="901"/>
    </row>
    <row r="214" spans="1:5">
      <c r="A214" s="906">
        <v>5</v>
      </c>
      <c r="B214" s="907" t="s">
        <v>6732</v>
      </c>
      <c r="C214" s="907"/>
      <c r="D214" s="901"/>
      <c r="E214" s="901"/>
    </row>
    <row r="215" spans="1:5">
      <c r="A215" s="906">
        <v>6</v>
      </c>
      <c r="B215" s="907" t="s">
        <v>6733</v>
      </c>
      <c r="C215" s="907" t="s">
        <v>6729</v>
      </c>
      <c r="D215" s="901"/>
      <c r="E215" s="901"/>
    </row>
    <row r="216" spans="1:5">
      <c r="A216" s="906">
        <v>7</v>
      </c>
      <c r="B216" s="907" t="s">
        <v>6734</v>
      </c>
      <c r="C216" s="907" t="s">
        <v>6729</v>
      </c>
      <c r="D216" s="901"/>
      <c r="E216" s="901"/>
    </row>
    <row r="217" spans="1:5" ht="31.5">
      <c r="A217" s="906">
        <v>8</v>
      </c>
      <c r="B217" s="907" t="s">
        <v>6735</v>
      </c>
      <c r="C217" s="907"/>
      <c r="D217" s="901"/>
      <c r="E217" s="901"/>
    </row>
    <row r="218" spans="1:5">
      <c r="A218" s="906">
        <v>9</v>
      </c>
      <c r="B218" s="907" t="s">
        <v>6736</v>
      </c>
      <c r="C218" s="907" t="s">
        <v>6729</v>
      </c>
      <c r="D218" s="901"/>
      <c r="E218" s="901"/>
    </row>
    <row r="219" spans="1:5">
      <c r="A219" s="906">
        <v>10</v>
      </c>
      <c r="B219" s="907" t="s">
        <v>6737</v>
      </c>
      <c r="C219" s="907"/>
      <c r="D219" s="901"/>
      <c r="E219" s="901"/>
    </row>
    <row r="220" spans="1:5" ht="31.5">
      <c r="A220" s="906">
        <v>11</v>
      </c>
      <c r="B220" s="907" t="s">
        <v>6738</v>
      </c>
      <c r="C220" s="907" t="s">
        <v>463</v>
      </c>
      <c r="D220" s="901"/>
      <c r="E220" s="901"/>
    </row>
    <row r="221" spans="1:5">
      <c r="A221" s="906"/>
      <c r="B221" s="907"/>
      <c r="C221" s="907"/>
      <c r="D221" s="901"/>
      <c r="E221" s="901"/>
    </row>
    <row r="222" spans="1:5">
      <c r="A222" s="906">
        <v>12</v>
      </c>
      <c r="B222" s="907" t="s">
        <v>6739</v>
      </c>
      <c r="C222" s="907"/>
      <c r="D222" s="901"/>
      <c r="E222" s="901"/>
    </row>
    <row r="223" spans="1:5">
      <c r="A223" s="906">
        <v>13</v>
      </c>
      <c r="B223" s="907" t="s">
        <v>6740</v>
      </c>
      <c r="C223" s="907"/>
      <c r="D223" s="901"/>
      <c r="E223" s="901"/>
    </row>
    <row r="224" spans="1:5">
      <c r="A224" s="906">
        <v>14</v>
      </c>
      <c r="B224" s="907" t="s">
        <v>6741</v>
      </c>
      <c r="C224" s="907"/>
      <c r="D224" s="901"/>
      <c r="E224" s="901"/>
    </row>
    <row r="225" spans="1:5">
      <c r="A225" s="906">
        <v>15</v>
      </c>
      <c r="B225" s="907" t="s">
        <v>7008</v>
      </c>
      <c r="C225" s="907"/>
      <c r="D225" s="901"/>
      <c r="E225" s="901"/>
    </row>
    <row r="226" spans="1:5">
      <c r="A226" s="906">
        <v>16</v>
      </c>
      <c r="B226" s="907" t="s">
        <v>7009</v>
      </c>
      <c r="C226" s="907" t="s">
        <v>440</v>
      </c>
      <c r="D226" s="901"/>
      <c r="E226" s="901"/>
    </row>
    <row r="227" spans="1:5">
      <c r="A227" s="906">
        <v>17</v>
      </c>
      <c r="B227" s="907" t="s">
        <v>7010</v>
      </c>
      <c r="C227" s="907" t="s">
        <v>465</v>
      </c>
      <c r="D227" s="901"/>
      <c r="E227" s="901"/>
    </row>
    <row r="228" spans="1:5">
      <c r="A228" s="906">
        <v>18</v>
      </c>
      <c r="B228" s="907" t="s">
        <v>7011</v>
      </c>
      <c r="C228" s="907" t="s">
        <v>440</v>
      </c>
      <c r="D228" s="901"/>
      <c r="E228" s="901"/>
    </row>
    <row r="229" spans="1:5" ht="18.75">
      <c r="A229" s="906">
        <v>19</v>
      </c>
      <c r="B229" s="907" t="s">
        <v>7012</v>
      </c>
      <c r="C229" s="907" t="s">
        <v>7013</v>
      </c>
      <c r="D229" s="901"/>
      <c r="E229" s="901"/>
    </row>
    <row r="230" spans="1:5">
      <c r="A230" s="906">
        <v>20</v>
      </c>
      <c r="B230" s="907" t="s">
        <v>7014</v>
      </c>
      <c r="C230" s="907" t="s">
        <v>463</v>
      </c>
      <c r="D230" s="901"/>
      <c r="E230" s="901"/>
    </row>
    <row r="231" spans="1:5">
      <c r="A231" s="906">
        <v>21</v>
      </c>
      <c r="B231" s="907" t="s">
        <v>7015</v>
      </c>
      <c r="C231" s="907" t="s">
        <v>463</v>
      </c>
      <c r="D231" s="901"/>
      <c r="E231" s="901"/>
    </row>
    <row r="232" spans="1:5">
      <c r="A232" s="906"/>
      <c r="B232" s="907"/>
      <c r="C232" s="907"/>
      <c r="D232" s="901"/>
      <c r="E232" s="901"/>
    </row>
    <row r="233" spans="1:5">
      <c r="A233" s="1731" t="s">
        <v>7016</v>
      </c>
      <c r="B233" s="1732"/>
      <c r="C233" s="907"/>
      <c r="D233" s="901"/>
      <c r="E233" s="901"/>
    </row>
    <row r="234" spans="1:5" ht="31.5">
      <c r="A234" s="906">
        <v>22</v>
      </c>
      <c r="B234" s="907" t="s">
        <v>6756</v>
      </c>
      <c r="C234" s="907" t="s">
        <v>6757</v>
      </c>
      <c r="D234" s="901"/>
      <c r="E234" s="901"/>
    </row>
    <row r="235" spans="1:5">
      <c r="A235" s="906">
        <v>23</v>
      </c>
      <c r="B235" s="907" t="s">
        <v>6758</v>
      </c>
      <c r="C235" s="907" t="s">
        <v>465</v>
      </c>
      <c r="D235" s="901"/>
      <c r="E235" s="901"/>
    </row>
    <row r="236" spans="1:5">
      <c r="A236" s="906">
        <v>24</v>
      </c>
      <c r="B236" s="907" t="s">
        <v>6759</v>
      </c>
      <c r="C236" s="907" t="s">
        <v>6757</v>
      </c>
      <c r="D236" s="901"/>
      <c r="E236" s="901"/>
    </row>
    <row r="237" spans="1:5">
      <c r="A237" s="906">
        <v>25</v>
      </c>
      <c r="B237" s="907" t="s">
        <v>6760</v>
      </c>
      <c r="C237" s="907" t="s">
        <v>6761</v>
      </c>
      <c r="D237" s="901"/>
      <c r="E237" s="901"/>
    </row>
    <row r="238" spans="1:5">
      <c r="A238" s="906">
        <v>26</v>
      </c>
      <c r="B238" s="907" t="s">
        <v>6762</v>
      </c>
      <c r="C238" s="907" t="s">
        <v>6763</v>
      </c>
      <c r="D238" s="901"/>
      <c r="E238" s="901"/>
    </row>
    <row r="239" spans="1:5" ht="18.75">
      <c r="A239" s="906">
        <v>27</v>
      </c>
      <c r="B239" s="907" t="s">
        <v>6764</v>
      </c>
      <c r="C239" s="907" t="s">
        <v>7017</v>
      </c>
      <c r="D239" s="901"/>
      <c r="E239" s="901"/>
    </row>
    <row r="240" spans="1:5" ht="31.5">
      <c r="A240" s="906">
        <v>28</v>
      </c>
      <c r="B240" s="907" t="s">
        <v>6766</v>
      </c>
      <c r="C240" s="907" t="s">
        <v>440</v>
      </c>
      <c r="D240" s="901"/>
      <c r="E240" s="901"/>
    </row>
    <row r="241" spans="1:5">
      <c r="A241" s="906">
        <v>29</v>
      </c>
      <c r="B241" s="907" t="s">
        <v>7018</v>
      </c>
      <c r="C241" s="907" t="s">
        <v>440</v>
      </c>
      <c r="D241" s="901"/>
      <c r="E241" s="901"/>
    </row>
    <row r="242" spans="1:5">
      <c r="A242" s="906"/>
      <c r="B242" s="907" t="s">
        <v>7019</v>
      </c>
      <c r="C242" s="907"/>
      <c r="D242" s="901"/>
      <c r="E242" s="901"/>
    </row>
    <row r="243" spans="1:5" ht="18.75">
      <c r="A243" s="906">
        <v>30</v>
      </c>
      <c r="B243" s="907" t="s">
        <v>6768</v>
      </c>
      <c r="C243" s="907" t="s">
        <v>7017</v>
      </c>
      <c r="D243" s="901"/>
      <c r="E243" s="901"/>
    </row>
    <row r="244" spans="1:5" ht="18.75">
      <c r="A244" s="906">
        <v>31</v>
      </c>
      <c r="B244" s="907" t="s">
        <v>6769</v>
      </c>
      <c r="C244" s="907" t="s">
        <v>7017</v>
      </c>
      <c r="D244" s="901"/>
      <c r="E244" s="901"/>
    </row>
    <row r="245" spans="1:5" ht="18.75">
      <c r="A245" s="906">
        <v>32</v>
      </c>
      <c r="B245" s="907" t="s">
        <v>6770</v>
      </c>
      <c r="C245" s="907" t="s">
        <v>7017</v>
      </c>
      <c r="D245" s="901"/>
      <c r="E245" s="901"/>
    </row>
    <row r="246" spans="1:5">
      <c r="A246" s="906">
        <v>33</v>
      </c>
      <c r="B246" s="907" t="s">
        <v>7020</v>
      </c>
      <c r="C246" s="907" t="s">
        <v>3849</v>
      </c>
      <c r="D246" s="901"/>
      <c r="E246" s="901"/>
    </row>
    <row r="247" spans="1:5">
      <c r="A247" s="906">
        <v>34</v>
      </c>
      <c r="B247" s="907" t="s">
        <v>7021</v>
      </c>
      <c r="C247" s="907" t="s">
        <v>7022</v>
      </c>
      <c r="D247" s="901"/>
      <c r="E247" s="901"/>
    </row>
    <row r="248" spans="1:5">
      <c r="A248" s="906"/>
      <c r="B248" s="907"/>
      <c r="C248" s="907"/>
      <c r="D248" s="901"/>
      <c r="E248" s="901"/>
    </row>
    <row r="249" spans="1:5">
      <c r="A249" s="1731" t="s">
        <v>7023</v>
      </c>
      <c r="B249" s="1732"/>
      <c r="C249" s="907"/>
      <c r="D249" s="901"/>
      <c r="E249" s="901"/>
    </row>
    <row r="250" spans="1:5">
      <c r="A250" s="906">
        <v>35</v>
      </c>
      <c r="B250" s="907" t="s">
        <v>6776</v>
      </c>
      <c r="C250" s="907" t="s">
        <v>6777</v>
      </c>
      <c r="D250" s="901"/>
      <c r="E250" s="901"/>
    </row>
    <row r="251" spans="1:5">
      <c r="A251" s="906">
        <v>36</v>
      </c>
      <c r="B251" s="907" t="s">
        <v>6778</v>
      </c>
      <c r="C251" s="907"/>
      <c r="D251" s="901"/>
      <c r="E251" s="901"/>
    </row>
    <row r="252" spans="1:5">
      <c r="A252" s="906"/>
      <c r="B252" s="907" t="s">
        <v>6779</v>
      </c>
      <c r="C252" s="907" t="s">
        <v>6780</v>
      </c>
      <c r="D252" s="901"/>
      <c r="E252" s="901"/>
    </row>
    <row r="253" spans="1:5">
      <c r="A253" s="906"/>
      <c r="B253" s="907" t="s">
        <v>6781</v>
      </c>
      <c r="C253" s="907" t="s">
        <v>6780</v>
      </c>
      <c r="D253" s="901"/>
      <c r="E253" s="901"/>
    </row>
    <row r="254" spans="1:5">
      <c r="A254" s="906">
        <v>37</v>
      </c>
      <c r="B254" s="907" t="s">
        <v>6782</v>
      </c>
      <c r="C254" s="907" t="s">
        <v>7024</v>
      </c>
      <c r="D254" s="901"/>
      <c r="E254" s="901"/>
    </row>
    <row r="255" spans="1:5">
      <c r="A255" s="906"/>
      <c r="B255" s="907"/>
      <c r="C255" s="907"/>
      <c r="D255" s="901"/>
      <c r="E255" s="901"/>
    </row>
    <row r="256" spans="1:5">
      <c r="A256" s="1731" t="s">
        <v>7025</v>
      </c>
      <c r="B256" s="1732"/>
      <c r="C256" s="907"/>
      <c r="D256" s="901"/>
      <c r="E256" s="901"/>
    </row>
    <row r="257" spans="1:5">
      <c r="A257" s="906">
        <v>38</v>
      </c>
      <c r="B257" s="907" t="s">
        <v>6787</v>
      </c>
      <c r="C257" s="907" t="s">
        <v>3760</v>
      </c>
      <c r="D257" s="901"/>
      <c r="E257" s="901"/>
    </row>
    <row r="258" spans="1:5" ht="31.5">
      <c r="A258" s="906"/>
      <c r="B258" s="907" t="s">
        <v>7026</v>
      </c>
      <c r="C258" s="907"/>
      <c r="D258" s="901"/>
      <c r="E258" s="901"/>
    </row>
    <row r="259" spans="1:5">
      <c r="A259" s="906">
        <v>39</v>
      </c>
      <c r="B259" s="907" t="s">
        <v>6790</v>
      </c>
      <c r="C259" s="907" t="s">
        <v>3760</v>
      </c>
      <c r="D259" s="901"/>
      <c r="E259" s="901"/>
    </row>
    <row r="260" spans="1:5">
      <c r="A260" s="906">
        <v>40</v>
      </c>
      <c r="B260" s="907" t="s">
        <v>6791</v>
      </c>
      <c r="C260" s="907" t="s">
        <v>442</v>
      </c>
      <c r="D260" s="901"/>
      <c r="E260" s="901"/>
    </row>
    <row r="261" spans="1:5">
      <c r="A261" s="906">
        <v>41</v>
      </c>
      <c r="B261" s="907" t="s">
        <v>6792</v>
      </c>
      <c r="C261" s="907" t="s">
        <v>442</v>
      </c>
      <c r="D261" s="901"/>
      <c r="E261" s="901"/>
    </row>
    <row r="262" spans="1:5" ht="31.5">
      <c r="A262" s="906">
        <v>42</v>
      </c>
      <c r="B262" s="907" t="s">
        <v>6793</v>
      </c>
      <c r="C262" s="907" t="s">
        <v>463</v>
      </c>
      <c r="D262" s="901"/>
      <c r="E262" s="901"/>
    </row>
    <row r="263" spans="1:5">
      <c r="A263" s="906">
        <v>43</v>
      </c>
      <c r="B263" s="907" t="s">
        <v>6794</v>
      </c>
      <c r="C263" s="907"/>
      <c r="D263" s="901"/>
      <c r="E263" s="901"/>
    </row>
    <row r="264" spans="1:5" ht="31.5">
      <c r="A264" s="906">
        <v>44</v>
      </c>
      <c r="B264" s="907" t="s">
        <v>6795</v>
      </c>
      <c r="C264" s="907"/>
      <c r="D264" s="901"/>
      <c r="E264" s="901"/>
    </row>
    <row r="265" spans="1:5">
      <c r="A265" s="906">
        <v>45</v>
      </c>
      <c r="B265" s="907" t="s">
        <v>6797</v>
      </c>
      <c r="C265" s="907"/>
      <c r="D265" s="901"/>
      <c r="E265" s="901"/>
    </row>
    <row r="266" spans="1:5" ht="31.5">
      <c r="A266" s="906"/>
      <c r="B266" s="907" t="s">
        <v>7027</v>
      </c>
      <c r="C266" s="907" t="s">
        <v>6800</v>
      </c>
      <c r="D266" s="901"/>
      <c r="E266" s="901"/>
    </row>
    <row r="267" spans="1:5">
      <c r="A267" s="906">
        <v>46</v>
      </c>
      <c r="B267" s="907" t="s">
        <v>6801</v>
      </c>
      <c r="C267" s="907" t="s">
        <v>6783</v>
      </c>
      <c r="D267" s="901"/>
      <c r="E267" s="901"/>
    </row>
    <row r="268" spans="1:5">
      <c r="A268" s="906">
        <v>47</v>
      </c>
      <c r="B268" s="907" t="s">
        <v>6803</v>
      </c>
      <c r="C268" s="907" t="s">
        <v>4049</v>
      </c>
      <c r="D268" s="901"/>
      <c r="E268" s="901"/>
    </row>
    <row r="269" spans="1:5" ht="47.25">
      <c r="A269" s="906">
        <v>48</v>
      </c>
      <c r="B269" s="907" t="s">
        <v>7028</v>
      </c>
      <c r="C269" s="907"/>
      <c r="D269" s="901"/>
      <c r="E269" s="901"/>
    </row>
    <row r="270" spans="1:5">
      <c r="A270" s="906"/>
      <c r="B270" s="907"/>
      <c r="C270" s="907"/>
      <c r="D270" s="901"/>
      <c r="E270" s="901"/>
    </row>
    <row r="271" spans="1:5">
      <c r="A271" s="903" t="s">
        <v>4458</v>
      </c>
      <c r="B271" s="904" t="s">
        <v>7029</v>
      </c>
      <c r="C271" s="907"/>
      <c r="D271" s="901"/>
      <c r="E271" s="901"/>
    </row>
    <row r="272" spans="1:5">
      <c r="A272" s="911">
        <v>1</v>
      </c>
      <c r="B272" s="912" t="s">
        <v>466</v>
      </c>
      <c r="C272" s="912"/>
      <c r="D272" s="901"/>
      <c r="E272" s="901"/>
    </row>
    <row r="273" spans="1:5">
      <c r="A273" s="1745">
        <v>2</v>
      </c>
      <c r="B273" s="912" t="s">
        <v>7030</v>
      </c>
      <c r="C273" s="1747" t="s">
        <v>440</v>
      </c>
      <c r="D273" s="901"/>
      <c r="E273" s="901"/>
    </row>
    <row r="274" spans="1:5">
      <c r="A274" s="1746"/>
      <c r="B274" s="912" t="s">
        <v>7031</v>
      </c>
      <c r="C274" s="1748"/>
      <c r="D274" s="901"/>
      <c r="E274" s="901"/>
    </row>
    <row r="275" spans="1:5">
      <c r="A275" s="1745">
        <v>3</v>
      </c>
      <c r="B275" s="912" t="s">
        <v>7032</v>
      </c>
      <c r="C275" s="1747" t="s">
        <v>440</v>
      </c>
      <c r="D275" s="901"/>
      <c r="E275" s="901"/>
    </row>
    <row r="276" spans="1:5">
      <c r="A276" s="1746"/>
      <c r="B276" s="912" t="s">
        <v>7031</v>
      </c>
      <c r="C276" s="1748"/>
      <c r="D276" s="901"/>
      <c r="E276" s="901"/>
    </row>
    <row r="277" spans="1:5">
      <c r="A277" s="1745">
        <v>4</v>
      </c>
      <c r="B277" s="912" t="s">
        <v>7033</v>
      </c>
      <c r="C277" s="1747" t="s">
        <v>440</v>
      </c>
      <c r="D277" s="901"/>
      <c r="E277" s="901"/>
    </row>
    <row r="278" spans="1:5">
      <c r="A278" s="1746"/>
      <c r="B278" s="912" t="s">
        <v>7031</v>
      </c>
      <c r="C278" s="1748"/>
      <c r="D278" s="901"/>
      <c r="E278" s="901"/>
    </row>
    <row r="279" spans="1:5">
      <c r="A279" s="911">
        <v>5</v>
      </c>
      <c r="B279" s="912" t="s">
        <v>794</v>
      </c>
      <c r="C279" s="912" t="s">
        <v>1182</v>
      </c>
      <c r="D279" s="901"/>
      <c r="E279" s="901"/>
    </row>
    <row r="280" spans="1:5" ht="31.5">
      <c r="A280" s="911">
        <v>6</v>
      </c>
      <c r="B280" s="912" t="s">
        <v>7034</v>
      </c>
      <c r="C280" s="912"/>
      <c r="D280" s="901"/>
      <c r="E280" s="901"/>
    </row>
    <row r="281" spans="1:5">
      <c r="A281" s="911">
        <v>7</v>
      </c>
      <c r="B281" s="912" t="s">
        <v>7035</v>
      </c>
      <c r="C281" s="912" t="s">
        <v>440</v>
      </c>
      <c r="D281" s="901"/>
      <c r="E281" s="901"/>
    </row>
    <row r="282" spans="1:5">
      <c r="A282" s="911">
        <v>8</v>
      </c>
      <c r="B282" s="912" t="s">
        <v>7036</v>
      </c>
      <c r="C282" s="912"/>
      <c r="D282" s="901"/>
      <c r="E282" s="901"/>
    </row>
    <row r="283" spans="1:5">
      <c r="A283" s="911">
        <v>9</v>
      </c>
      <c r="B283" s="912" t="s">
        <v>7037</v>
      </c>
      <c r="C283" s="912"/>
      <c r="D283" s="901"/>
      <c r="E283" s="901"/>
    </row>
    <row r="284" spans="1:5">
      <c r="A284" s="911">
        <v>10</v>
      </c>
      <c r="B284" s="912" t="s">
        <v>7038</v>
      </c>
      <c r="C284" s="912"/>
      <c r="D284" s="901"/>
      <c r="E284" s="901"/>
    </row>
    <row r="285" spans="1:5">
      <c r="A285" s="911">
        <v>11</v>
      </c>
      <c r="B285" s="912" t="s">
        <v>7039</v>
      </c>
      <c r="C285" s="912"/>
      <c r="D285" s="901"/>
      <c r="E285" s="901"/>
    </row>
    <row r="286" spans="1:5" ht="34.5">
      <c r="A286" s="1745">
        <v>12</v>
      </c>
      <c r="B286" s="912" t="s">
        <v>7040</v>
      </c>
      <c r="C286" s="913" t="s">
        <v>7041</v>
      </c>
      <c r="D286" s="901"/>
      <c r="E286" s="901"/>
    </row>
    <row r="287" spans="1:5" ht="31.5">
      <c r="A287" s="1746"/>
      <c r="B287" s="912" t="s">
        <v>7042</v>
      </c>
      <c r="C287" s="912" t="s">
        <v>7043</v>
      </c>
      <c r="D287" s="901"/>
      <c r="E287" s="901"/>
    </row>
    <row r="288" spans="1:5">
      <c r="A288" s="911">
        <v>13</v>
      </c>
      <c r="B288" s="912" t="s">
        <v>7044</v>
      </c>
      <c r="C288" s="912" t="s">
        <v>7045</v>
      </c>
      <c r="D288" s="901"/>
      <c r="E288" s="901"/>
    </row>
    <row r="289" spans="1:5" ht="31.5">
      <c r="A289" s="911">
        <v>14</v>
      </c>
      <c r="B289" s="912" t="s">
        <v>7046</v>
      </c>
      <c r="C289" s="912" t="s">
        <v>440</v>
      </c>
      <c r="D289" s="901"/>
      <c r="E289" s="901"/>
    </row>
    <row r="290" spans="1:5" ht="31.5">
      <c r="A290" s="1739">
        <v>15</v>
      </c>
      <c r="B290" s="912" t="s">
        <v>7047</v>
      </c>
      <c r="C290" s="1742" t="s">
        <v>6988</v>
      </c>
      <c r="D290" s="901"/>
      <c r="E290" s="901"/>
    </row>
    <row r="291" spans="1:5">
      <c r="A291" s="1740"/>
      <c r="B291" s="912" t="s">
        <v>7048</v>
      </c>
      <c r="C291" s="1743"/>
      <c r="D291" s="901"/>
      <c r="E291" s="901"/>
    </row>
    <row r="292" spans="1:5">
      <c r="A292" s="1741"/>
      <c r="B292" s="912" t="s">
        <v>7049</v>
      </c>
      <c r="C292" s="1744"/>
      <c r="D292" s="901"/>
      <c r="E292" s="901"/>
    </row>
    <row r="293" spans="1:5">
      <c r="A293" s="1739">
        <v>16</v>
      </c>
      <c r="B293" s="912" t="s">
        <v>7050</v>
      </c>
      <c r="C293" s="1742" t="s">
        <v>6988</v>
      </c>
      <c r="D293" s="901"/>
      <c r="E293" s="901"/>
    </row>
    <row r="294" spans="1:5" ht="31.5">
      <c r="A294" s="1741"/>
      <c r="B294" s="912" t="s">
        <v>7051</v>
      </c>
      <c r="C294" s="1744"/>
      <c r="D294" s="901"/>
      <c r="E294" s="901"/>
    </row>
    <row r="295" spans="1:5" ht="31.5">
      <c r="A295" s="911">
        <v>17</v>
      </c>
      <c r="B295" s="912" t="s">
        <v>7052</v>
      </c>
      <c r="C295" s="912" t="s">
        <v>6988</v>
      </c>
      <c r="D295" s="901"/>
      <c r="E295" s="901"/>
    </row>
    <row r="296" spans="1:5" ht="18.75">
      <c r="A296" s="911">
        <v>18</v>
      </c>
      <c r="B296" s="912" t="s">
        <v>7053</v>
      </c>
      <c r="C296" s="912" t="s">
        <v>7054</v>
      </c>
      <c r="D296" s="901"/>
      <c r="E296" s="901"/>
    </row>
    <row r="297" spans="1:5">
      <c r="A297" s="911">
        <v>19</v>
      </c>
      <c r="B297" s="912" t="s">
        <v>7055</v>
      </c>
      <c r="C297" s="912" t="s">
        <v>465</v>
      </c>
      <c r="D297" s="901"/>
      <c r="E297" s="901"/>
    </row>
    <row r="298" spans="1:5">
      <c r="A298" s="911">
        <v>20</v>
      </c>
      <c r="B298" s="912" t="s">
        <v>7056</v>
      </c>
      <c r="C298" s="912"/>
      <c r="D298" s="901"/>
      <c r="E298" s="901"/>
    </row>
    <row r="299" spans="1:5">
      <c r="A299" s="911">
        <v>21</v>
      </c>
      <c r="B299" s="912" t="s">
        <v>7057</v>
      </c>
      <c r="C299" s="912" t="s">
        <v>6810</v>
      </c>
      <c r="D299" s="901"/>
      <c r="E299" s="901"/>
    </row>
    <row r="300" spans="1:5">
      <c r="A300" s="1745">
        <v>22</v>
      </c>
      <c r="B300" s="912" t="s">
        <v>7058</v>
      </c>
      <c r="C300" s="912"/>
      <c r="D300" s="901"/>
      <c r="E300" s="901"/>
    </row>
    <row r="301" spans="1:5">
      <c r="A301" s="1749"/>
      <c r="B301" s="912" t="s">
        <v>7059</v>
      </c>
      <c r="C301" s="907"/>
      <c r="D301" s="901"/>
      <c r="E301" s="901"/>
    </row>
    <row r="302" spans="1:5">
      <c r="A302" s="1749"/>
      <c r="B302" s="912" t="s">
        <v>7060</v>
      </c>
      <c r="C302" s="912" t="s">
        <v>7061</v>
      </c>
      <c r="D302" s="901"/>
      <c r="E302" s="901"/>
    </row>
    <row r="303" spans="1:5">
      <c r="A303" s="1749"/>
      <c r="B303" s="912" t="s">
        <v>7062</v>
      </c>
      <c r="C303" s="914"/>
      <c r="D303" s="901"/>
      <c r="E303" s="901"/>
    </row>
    <row r="304" spans="1:5">
      <c r="A304" s="1746"/>
      <c r="B304" s="912" t="s">
        <v>7063</v>
      </c>
      <c r="C304" s="914" t="s">
        <v>442</v>
      </c>
      <c r="D304" s="901"/>
      <c r="E304" s="901"/>
    </row>
    <row r="305" spans="1:5" ht="31.5">
      <c r="A305" s="911">
        <v>23</v>
      </c>
      <c r="B305" s="912" t="s">
        <v>7064</v>
      </c>
      <c r="C305" s="912"/>
      <c r="D305" s="901"/>
      <c r="E305" s="901"/>
    </row>
    <row r="306" spans="1:5">
      <c r="A306" s="1731" t="s">
        <v>7065</v>
      </c>
      <c r="B306" s="1750"/>
      <c r="C306" s="1732"/>
      <c r="D306" s="901"/>
      <c r="E306" s="901"/>
    </row>
    <row r="307" spans="1:5">
      <c r="A307" s="911">
        <v>24</v>
      </c>
      <c r="B307" s="912" t="s">
        <v>7066</v>
      </c>
      <c r="C307" s="907"/>
      <c r="D307" s="901"/>
      <c r="E307" s="901"/>
    </row>
    <row r="308" spans="1:5">
      <c r="A308" s="911">
        <v>25</v>
      </c>
      <c r="B308" s="912" t="s">
        <v>7067</v>
      </c>
      <c r="C308" s="907"/>
      <c r="D308" s="901"/>
      <c r="E308" s="901"/>
    </row>
    <row r="309" spans="1:5">
      <c r="A309" s="911">
        <v>26</v>
      </c>
      <c r="B309" s="912" t="s">
        <v>7068</v>
      </c>
      <c r="C309" s="907"/>
      <c r="D309" s="901"/>
      <c r="E309" s="901"/>
    </row>
    <row r="310" spans="1:5">
      <c r="A310" s="911">
        <v>27</v>
      </c>
      <c r="B310" s="912" t="s">
        <v>7069</v>
      </c>
      <c r="C310" s="907"/>
      <c r="D310" s="901"/>
      <c r="E310" s="901"/>
    </row>
    <row r="311" spans="1:5">
      <c r="A311" s="906"/>
      <c r="B311" s="907"/>
      <c r="C311" s="907"/>
      <c r="D311" s="901"/>
      <c r="E311" s="901"/>
    </row>
    <row r="313" spans="1:5" s="826" customFormat="1">
      <c r="A313" s="915" t="s">
        <v>6872</v>
      </c>
      <c r="B313" s="1751" t="s">
        <v>6873</v>
      </c>
      <c r="C313" s="1752"/>
      <c r="D313" s="1752"/>
    </row>
    <row r="315" spans="1:5">
      <c r="A315" s="916"/>
      <c r="B315" s="916"/>
      <c r="C315" s="916"/>
    </row>
    <row r="316" spans="1:5">
      <c r="A316" s="917" t="s">
        <v>52</v>
      </c>
      <c r="B316" s="918"/>
      <c r="C316" s="919" t="s">
        <v>64</v>
      </c>
      <c r="D316" s="918"/>
    </row>
    <row r="317" spans="1:5">
      <c r="A317" s="917" t="s">
        <v>54</v>
      </c>
      <c r="B317" s="918"/>
      <c r="C317" s="919" t="s">
        <v>65</v>
      </c>
      <c r="D317" s="918"/>
    </row>
    <row r="318" spans="1:5" ht="31.5">
      <c r="A318" s="916"/>
      <c r="B318" s="916"/>
      <c r="C318" s="919" t="s">
        <v>66</v>
      </c>
      <c r="D318" s="918"/>
    </row>
  </sheetData>
  <sheetProtection algorithmName="SHA-512" hashValue="aMVMJ+xPDpjCEQMjwaxKRzmTMyitU4umOHX0bxPkToyyHKp6JB9FBxmu1Q2u3pAQv6Tba4GlyU3UT+AU/z0kqQ==" saltValue="ckNoEte46juZdFrWxFRx1w==" spinCount="100000" sheet="1" objects="1" scenarios="1"/>
  <mergeCells count="30">
    <mergeCell ref="A293:A294"/>
    <mergeCell ref="C293:C294"/>
    <mergeCell ref="A300:A304"/>
    <mergeCell ref="A306:C306"/>
    <mergeCell ref="B313:D313"/>
    <mergeCell ref="A290:A292"/>
    <mergeCell ref="C290:C292"/>
    <mergeCell ref="A183:B183"/>
    <mergeCell ref="A233:B233"/>
    <mergeCell ref="A249:B249"/>
    <mergeCell ref="A256:B256"/>
    <mergeCell ref="A273:A274"/>
    <mergeCell ref="C273:C274"/>
    <mergeCell ref="A275:A276"/>
    <mergeCell ref="C275:C276"/>
    <mergeCell ref="A277:A278"/>
    <mergeCell ref="C277:C278"/>
    <mergeCell ref="A286:A287"/>
    <mergeCell ref="A177:B177"/>
    <mergeCell ref="A1:E1"/>
    <mergeCell ref="A3:E3"/>
    <mergeCell ref="A5:E5"/>
    <mergeCell ref="A8:B8"/>
    <mergeCell ref="D8:F8"/>
    <mergeCell ref="A10:D10"/>
    <mergeCell ref="A11:E11"/>
    <mergeCell ref="A107:B107"/>
    <mergeCell ref="A115:B115"/>
    <mergeCell ref="A152:B152"/>
    <mergeCell ref="A156:B156"/>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E27"/>
  <sheetViews>
    <sheetView zoomScale="115" zoomScaleNormal="115" workbookViewId="0">
      <selection activeCell="F15" sqref="F15"/>
    </sheetView>
  </sheetViews>
  <sheetFormatPr defaultColWidth="9.140625" defaultRowHeight="15"/>
  <cols>
    <col min="1" max="1" width="9.140625" style="930"/>
    <col min="2" max="2" width="39" style="931" customWidth="1"/>
    <col min="3" max="3" width="9.140625" style="347"/>
    <col min="4" max="5" width="37.140625" style="347" customWidth="1"/>
    <col min="6" max="16384" width="9.140625" style="347"/>
  </cols>
  <sheetData>
    <row r="1" spans="1:5">
      <c r="A1" s="1765" t="str">
        <f>[3]Title!A1</f>
        <v>Karnataka Power Transmission Corporation Limited</v>
      </c>
      <c r="B1" s="1765"/>
      <c r="C1" s="1765"/>
      <c r="D1" s="1765"/>
      <c r="E1" s="1765"/>
    </row>
    <row r="2" spans="1:5">
      <c r="A2" s="1766" t="str">
        <f>+'Sch-22'!A3</f>
        <v>Bid Enquiry No: KPTCL/2026-27/SS/WORK_INDENT3813</v>
      </c>
      <c r="B2" s="1766"/>
      <c r="C2" s="1766"/>
      <c r="D2" s="1766"/>
      <c r="E2" s="1766"/>
    </row>
    <row r="3" spans="1:5">
      <c r="A3" s="920"/>
      <c r="B3" s="920"/>
      <c r="C3" s="920"/>
      <c r="D3" s="920"/>
      <c r="E3" s="920"/>
    </row>
    <row r="4" spans="1:5" ht="43.5" customHeight="1">
      <c r="A4" s="1767" t="s">
        <v>7368</v>
      </c>
      <c r="B4" s="1767"/>
      <c r="C4" s="1767"/>
      <c r="D4" s="1767"/>
      <c r="E4" s="1767"/>
    </row>
    <row r="5" spans="1:5" ht="16.5">
      <c r="A5" s="32" t="s">
        <v>5</v>
      </c>
      <c r="B5" s="32"/>
      <c r="C5" s="31"/>
      <c r="D5" s="31"/>
      <c r="E5" s="921" t="s">
        <v>13</v>
      </c>
    </row>
    <row r="6" spans="1:5" ht="51" customHeight="1">
      <c r="A6" s="1629"/>
      <c r="B6" s="1629"/>
      <c r="C6" s="1629"/>
      <c r="D6" s="1629"/>
      <c r="E6" s="932" t="s">
        <v>7373</v>
      </c>
    </row>
    <row r="7" spans="1:5" ht="15.75">
      <c r="A7" s="922"/>
      <c r="B7" s="922"/>
      <c r="C7" s="31"/>
      <c r="D7" s="31"/>
      <c r="E7" s="923" t="s">
        <v>7070</v>
      </c>
    </row>
    <row r="8" spans="1:5">
      <c r="A8" s="1768" t="s">
        <v>7071</v>
      </c>
      <c r="B8" s="1769"/>
      <c r="C8" s="1770"/>
      <c r="D8" s="1770"/>
      <c r="E8" s="1770"/>
    </row>
    <row r="9" spans="1:5">
      <c r="A9" s="1770"/>
      <c r="B9" s="1770"/>
      <c r="C9" s="1770"/>
      <c r="D9" s="1770"/>
      <c r="E9" s="1770"/>
    </row>
    <row r="10" spans="1:5">
      <c r="A10" s="924" t="s">
        <v>111</v>
      </c>
      <c r="B10" s="924" t="s">
        <v>72</v>
      </c>
      <c r="C10" s="924" t="s">
        <v>149</v>
      </c>
      <c r="D10" s="925" t="s">
        <v>7072</v>
      </c>
      <c r="E10" s="925" t="s">
        <v>7073</v>
      </c>
    </row>
    <row r="11" spans="1:5" ht="15.75">
      <c r="A11" s="924"/>
      <c r="B11" s="926" t="s">
        <v>7074</v>
      </c>
      <c r="C11" s="924"/>
      <c r="D11" s="1771"/>
      <c r="E11" s="1657"/>
    </row>
    <row r="12" spans="1:5" ht="45">
      <c r="A12" s="927">
        <v>1</v>
      </c>
      <c r="B12" s="926" t="s">
        <v>7075</v>
      </c>
      <c r="C12" s="928" t="s">
        <v>6757</v>
      </c>
      <c r="D12" s="218"/>
      <c r="E12" s="218"/>
    </row>
    <row r="13" spans="1:5" ht="15.75">
      <c r="A13" s="927">
        <v>2</v>
      </c>
      <c r="B13" s="926" t="s">
        <v>7076</v>
      </c>
      <c r="C13" s="928"/>
      <c r="D13" s="218"/>
      <c r="E13" s="218"/>
    </row>
    <row r="14" spans="1:5" ht="15.75">
      <c r="A14" s="927">
        <v>3</v>
      </c>
      <c r="B14" s="926" t="s">
        <v>7077</v>
      </c>
      <c r="C14" s="928" t="s">
        <v>2233</v>
      </c>
      <c r="D14" s="218"/>
      <c r="E14" s="218"/>
    </row>
    <row r="15" spans="1:5" ht="60">
      <c r="A15" s="927">
        <v>4</v>
      </c>
      <c r="B15" s="926" t="s">
        <v>7078</v>
      </c>
      <c r="C15" s="928"/>
      <c r="D15" s="218"/>
      <c r="E15" s="218"/>
    </row>
    <row r="16" spans="1:5" ht="30">
      <c r="A16" s="927">
        <v>5</v>
      </c>
      <c r="B16" s="929" t="s">
        <v>7079</v>
      </c>
      <c r="C16" s="928" t="s">
        <v>6757</v>
      </c>
      <c r="D16" s="218"/>
      <c r="E16" s="218"/>
    </row>
    <row r="17" spans="1:5" ht="15.75">
      <c r="A17" s="927">
        <v>6</v>
      </c>
      <c r="B17" s="926" t="s">
        <v>7080</v>
      </c>
      <c r="C17" s="928" t="s">
        <v>465</v>
      </c>
      <c r="D17" s="218"/>
      <c r="E17" s="218"/>
    </row>
    <row r="18" spans="1:5">
      <c r="A18" s="1753">
        <v>7</v>
      </c>
      <c r="B18" s="1756" t="s">
        <v>7081</v>
      </c>
      <c r="C18" s="1753" t="s">
        <v>6429</v>
      </c>
      <c r="D18" s="1759" t="s">
        <v>7082</v>
      </c>
      <c r="E18" s="1760"/>
    </row>
    <row r="19" spans="1:5">
      <c r="A19" s="1754"/>
      <c r="B19" s="1757"/>
      <c r="C19" s="1754"/>
      <c r="D19" s="1761"/>
      <c r="E19" s="1762"/>
    </row>
    <row r="20" spans="1:5" ht="56.25" customHeight="1">
      <c r="A20" s="1755"/>
      <c r="B20" s="1758"/>
      <c r="C20" s="1755"/>
      <c r="D20" s="1763"/>
      <c r="E20" s="1764"/>
    </row>
    <row r="23" spans="1:5" s="31" customFormat="1" ht="39.75" customHeight="1">
      <c r="A23" s="32" t="s">
        <v>52</v>
      </c>
      <c r="B23" s="362"/>
      <c r="D23" s="322" t="s">
        <v>64</v>
      </c>
      <c r="E23" s="791"/>
    </row>
    <row r="24" spans="1:5" s="31" customFormat="1" ht="39.75" customHeight="1">
      <c r="A24" s="32" t="s">
        <v>54</v>
      </c>
      <c r="B24" s="362"/>
      <c r="D24" s="322" t="s">
        <v>65</v>
      </c>
      <c r="E24" s="791"/>
    </row>
    <row r="25" spans="1:5" s="31" customFormat="1" ht="39.75" customHeight="1">
      <c r="D25" s="190" t="s">
        <v>66</v>
      </c>
      <c r="E25" s="791"/>
    </row>
    <row r="26" spans="1:5" ht="39.75" customHeight="1"/>
    <row r="27" spans="1:5" ht="39.75" customHeight="1"/>
  </sheetData>
  <sheetProtection algorithmName="SHA-512" hashValue="DwZGMoySPqIIID9dVesQXoA7jKnqGnXadEOD8dVaFNmuOnQONRNympWhvSFWkzAchG7HU1sVcA1jwbiwuSuAqw==" saltValue="9GvhUI02Qz371FUXOJFFhg==" spinCount="100000" sheet="1" objects="1" scenarios="1"/>
  <mergeCells count="10">
    <mergeCell ref="A18:A20"/>
    <mergeCell ref="B18:B20"/>
    <mergeCell ref="C18:C20"/>
    <mergeCell ref="D18:E20"/>
    <mergeCell ref="A1:E1"/>
    <mergeCell ref="A2:E2"/>
    <mergeCell ref="A4:E4"/>
    <mergeCell ref="A6:D6"/>
    <mergeCell ref="A8:E9"/>
    <mergeCell ref="D11:E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42</vt:i4>
      </vt:variant>
    </vt:vector>
  </HeadingPairs>
  <TitlesOfParts>
    <vt:vector size="123" baseType="lpstr">
      <vt:lpstr>Title </vt:lpstr>
      <vt:lpstr>BPS</vt:lpstr>
      <vt:lpstr>Shc-1</vt:lpstr>
      <vt:lpstr>Sch-2(1 of 2)</vt:lpstr>
      <vt:lpstr>Sch-2(2 of 2)</vt:lpstr>
      <vt:lpstr>Sch-2A</vt:lpstr>
      <vt:lpstr>Sch-2B</vt:lpstr>
      <vt:lpstr>Sch-3A(i)-Stn-Sup</vt:lpstr>
      <vt:lpstr>Sch-3A(ii)-Stn-Ere</vt:lpstr>
      <vt:lpstr>Sch-3A(iii)-Stn Civil</vt:lpstr>
      <vt:lpstr>Sch-5-COMM</vt:lpstr>
      <vt:lpstr>Sch-6-TECH </vt:lpstr>
      <vt:lpstr>Sch-7</vt:lpstr>
      <vt:lpstr>Sch-8</vt:lpstr>
      <vt:lpstr>Sch-9(1 of 6)</vt:lpstr>
      <vt:lpstr>Sch-9(2 of 6)</vt:lpstr>
      <vt:lpstr>Sch-9(3 of 6)</vt:lpstr>
      <vt:lpstr>Sch-9(4 of 6)</vt:lpstr>
      <vt:lpstr>Sch-9(5 of 6)</vt:lpstr>
      <vt:lpstr>Sch-10 (1 of 4)</vt:lpstr>
      <vt:lpstr>Sch-10(2 of 4)</vt:lpstr>
      <vt:lpstr>Sch-10(3 of 4)</vt:lpstr>
      <vt:lpstr>Sch-11A </vt:lpstr>
      <vt:lpstr>Sch-11B </vt:lpstr>
      <vt:lpstr>Sch-12</vt:lpstr>
      <vt:lpstr>Sch-13 </vt:lpstr>
      <vt:lpstr>Sch-14</vt:lpstr>
      <vt:lpstr>Sch-15</vt:lpstr>
      <vt:lpstr>Sch-16</vt:lpstr>
      <vt:lpstr>Sch-17</vt:lpstr>
      <vt:lpstr>Sch-18</vt:lpstr>
      <vt:lpstr>Sch-19</vt:lpstr>
      <vt:lpstr>Sch-20A</vt:lpstr>
      <vt:lpstr>Sch-20B</vt:lpstr>
      <vt:lpstr>Sch-21</vt:lpstr>
      <vt:lpstr>Sch-22</vt:lpstr>
      <vt:lpstr>DRS1</vt:lpstr>
      <vt:lpstr>DRS1A</vt:lpstr>
      <vt:lpstr>DRS2</vt:lpstr>
      <vt:lpstr>DRS-2A</vt:lpstr>
      <vt:lpstr>DRS-2B</vt:lpstr>
      <vt:lpstr>DRS-3</vt:lpstr>
      <vt:lpstr>DRS-4</vt:lpstr>
      <vt:lpstr>DRS-5</vt:lpstr>
      <vt:lpstr>DRS-6</vt:lpstr>
      <vt:lpstr>DRS-7(1)</vt:lpstr>
      <vt:lpstr>DRS-7</vt:lpstr>
      <vt:lpstr>DRS 8</vt:lpstr>
      <vt:lpstr>DRS 9</vt:lpstr>
      <vt:lpstr>DRS-9(1)</vt:lpstr>
      <vt:lpstr>DRS-10</vt:lpstr>
      <vt:lpstr>DRS-11</vt:lpstr>
      <vt:lpstr>DRS-12</vt:lpstr>
      <vt:lpstr>DRS-13</vt:lpstr>
      <vt:lpstr>DRS-14</vt:lpstr>
      <vt:lpstr>DRS-15</vt:lpstr>
      <vt:lpstr>DRS-16</vt:lpstr>
      <vt:lpstr>DRS-17</vt:lpstr>
      <vt:lpstr>DRS-18(a)</vt:lpstr>
      <vt:lpstr>DRS-18(b)</vt:lpstr>
      <vt:lpstr>DRS18(c)</vt:lpstr>
      <vt:lpstr>DRS-19</vt:lpstr>
      <vt:lpstr>DRS-20</vt:lpstr>
      <vt:lpstr>DRS20(b)</vt:lpstr>
      <vt:lpstr>DRS-21</vt:lpstr>
      <vt:lpstr>DRS22</vt:lpstr>
      <vt:lpstr>DRS23</vt:lpstr>
      <vt:lpstr>DRS-24</vt:lpstr>
      <vt:lpstr>DRS-25</vt:lpstr>
      <vt:lpstr>DRS-26</vt:lpstr>
      <vt:lpstr>DRS27(1)</vt:lpstr>
      <vt:lpstr>DRS27(2)</vt:lpstr>
      <vt:lpstr>DRS27(3)</vt:lpstr>
      <vt:lpstr>DRS28</vt:lpstr>
      <vt:lpstr>DRS29</vt:lpstr>
      <vt:lpstr>DRS29(1)</vt:lpstr>
      <vt:lpstr>DRS30</vt:lpstr>
      <vt:lpstr>DRS-31</vt:lpstr>
      <vt:lpstr>DRS32</vt:lpstr>
      <vt:lpstr>DRS33</vt:lpstr>
      <vt:lpstr>DRS 34</vt:lpstr>
      <vt:lpstr>BPS!Print_Area</vt:lpstr>
      <vt:lpstr>'DRS 9'!Print_Area</vt:lpstr>
      <vt:lpstr>'DRS-13'!Print_Area</vt:lpstr>
      <vt:lpstr>'DRS-16'!Print_Area</vt:lpstr>
      <vt:lpstr>'DRS-18(a)'!Print_Area</vt:lpstr>
      <vt:lpstr>'DRS-18(b)'!Print_Area</vt:lpstr>
      <vt:lpstr>'DRS-21'!Print_Area</vt:lpstr>
      <vt:lpstr>'DRS22'!Print_Area</vt:lpstr>
      <vt:lpstr>'DRS23'!Print_Area</vt:lpstr>
      <vt:lpstr>'DRS-25'!Print_Area</vt:lpstr>
      <vt:lpstr>'DRS-26'!Print_Area</vt:lpstr>
      <vt:lpstr>'DRS27(1)'!Print_Area</vt:lpstr>
      <vt:lpstr>'DRS27(2)'!Print_Area</vt:lpstr>
      <vt:lpstr>'DRS27(3)'!Print_Area</vt:lpstr>
      <vt:lpstr>'DRS28'!Print_Area</vt:lpstr>
      <vt:lpstr>'DRS29(1)'!Print_Area</vt:lpstr>
      <vt:lpstr>'DRS-3'!Print_Area</vt:lpstr>
      <vt:lpstr>'DRS30'!Print_Area</vt:lpstr>
      <vt:lpstr>'Sch-10 (1 of 4)'!Print_Area</vt:lpstr>
      <vt:lpstr>'Sch-10(2 of 4)'!Print_Area</vt:lpstr>
      <vt:lpstr>'Sch-11A '!Print_Area</vt:lpstr>
      <vt:lpstr>'Sch-11B '!Print_Area</vt:lpstr>
      <vt:lpstr>'Sch-13 '!Print_Area</vt:lpstr>
      <vt:lpstr>'Sch-14'!Print_Area</vt:lpstr>
      <vt:lpstr>'Sch-15'!Print_Area</vt:lpstr>
      <vt:lpstr>'Sch-16'!Print_Area</vt:lpstr>
      <vt:lpstr>'Sch-17'!Print_Area</vt:lpstr>
      <vt:lpstr>'Sch-18'!Print_Area</vt:lpstr>
      <vt:lpstr>'Sch-2(2 of 2)'!Print_Area</vt:lpstr>
      <vt:lpstr>'Sch-21'!Print_Area</vt:lpstr>
      <vt:lpstr>'Sch-2B'!Print_Area</vt:lpstr>
      <vt:lpstr>'Sch-3A(i)-Stn-Sup'!Print_Area</vt:lpstr>
      <vt:lpstr>'Sch-3A(ii)-Stn-Ere'!Print_Area</vt:lpstr>
      <vt:lpstr>'Sch-3A(iii)-Stn Civil'!Print_Area</vt:lpstr>
      <vt:lpstr>'Sch-5-COMM'!Print_Area</vt:lpstr>
      <vt:lpstr>'Sch-7'!Print_Area</vt:lpstr>
      <vt:lpstr>'Sch-8'!Print_Area</vt:lpstr>
      <vt:lpstr>'Shc-1'!Print_Area</vt:lpstr>
      <vt:lpstr>'Title '!Print_Area</vt:lpstr>
      <vt:lpstr>'Sch-3A(i)-Stn-Sup'!Print_Titles</vt:lpstr>
      <vt:lpstr>'Sch-3A(ii)-Stn-Ere'!Print_Titles</vt:lpstr>
      <vt:lpstr>'Sch-3A(iii)-Stn 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2026-06-18T12:45:07Z</dcterms:modified>
</cp:coreProperties>
</file>